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97\Desktop\Pub_heat shock\Submission data\Supplymentary data\"/>
    </mc:Choice>
  </mc:AlternateContent>
  <bookViews>
    <workbookView xWindow="0" yWindow="0" windowWidth="19200" windowHeight="11595" firstSheet="8" activeTab="9"/>
  </bookViews>
  <sheets>
    <sheet name="Raw data" sheetId="1" r:id="rId1"/>
    <sheet name="Annotation" sheetId="2" r:id="rId2"/>
    <sheet name="Annotation2" sheetId="3" r:id="rId3"/>
    <sheet name="Annotation3" sheetId="4" r:id="rId4"/>
    <sheet name="Blank calculation" sheetId="5" r:id="rId5"/>
    <sheet name="Blank substraction" sheetId="6" r:id="rId6"/>
    <sheet name="Internal standard normalization" sheetId="7" r:id="rId7"/>
    <sheet name="LC-purine and pyrimidine" sheetId="8" r:id="rId8"/>
    <sheet name="LC-amino acids" sheetId="9" r:id="rId9"/>
    <sheet name="GCLC combined_heat shock MT23" sheetId="10" r:id="rId10"/>
    <sheet name="Cytoplasm normalization" sheetId="15" r:id="rId11"/>
    <sheet name="Figure 2" sheetId="11" r:id="rId12"/>
    <sheet name="Figure 3" sheetId="14" r:id="rId13"/>
  </sheets>
  <externalReferences>
    <externalReference r:id="rId14"/>
  </externalReferences>
  <definedNames>
    <definedName name="_xlnm._FilterDatabase" localSheetId="0" hidden="1">'Raw data'!$Z$1:$Z$811</definedName>
  </definedNames>
  <calcPr calcId="152511"/>
</workbook>
</file>

<file path=xl/calcChain.xml><?xml version="1.0" encoding="utf-8"?>
<calcChain xmlns="http://schemas.openxmlformats.org/spreadsheetml/2006/main">
  <c r="H4" i="15" l="1"/>
  <c r="I4" i="15"/>
  <c r="J4" i="15"/>
  <c r="K4" i="15"/>
  <c r="L4" i="15"/>
  <c r="M4" i="15"/>
  <c r="H5" i="15"/>
  <c r="I5" i="15"/>
  <c r="J5" i="15"/>
  <c r="K5" i="15"/>
  <c r="L5" i="15"/>
  <c r="M5" i="15"/>
  <c r="H6" i="15"/>
  <c r="I6" i="15"/>
  <c r="J6" i="15"/>
  <c r="K6" i="15"/>
  <c r="L6" i="15"/>
  <c r="M6" i="15"/>
  <c r="H7" i="15"/>
  <c r="I7" i="15"/>
  <c r="J7" i="15"/>
  <c r="K7" i="15"/>
  <c r="L7" i="15"/>
  <c r="M7" i="15"/>
  <c r="H8" i="15"/>
  <c r="I8" i="15"/>
  <c r="J8" i="15"/>
  <c r="K8" i="15"/>
  <c r="L8" i="15"/>
  <c r="M8" i="15"/>
  <c r="H9" i="15"/>
  <c r="I9" i="15"/>
  <c r="J9" i="15"/>
  <c r="K9" i="15"/>
  <c r="L9" i="15"/>
  <c r="M9" i="15"/>
  <c r="H10" i="15"/>
  <c r="I10" i="15"/>
  <c r="J10" i="15"/>
  <c r="K10" i="15"/>
  <c r="L10" i="15"/>
  <c r="M10" i="15"/>
  <c r="H11" i="15"/>
  <c r="I11" i="15"/>
  <c r="J11" i="15"/>
  <c r="K11" i="15"/>
  <c r="L11" i="15"/>
  <c r="M11" i="15"/>
  <c r="H12" i="15"/>
  <c r="I12" i="15"/>
  <c r="J12" i="15"/>
  <c r="K12" i="15"/>
  <c r="L12" i="15"/>
  <c r="M12" i="15"/>
  <c r="H13" i="15"/>
  <c r="I13" i="15"/>
  <c r="J13" i="15"/>
  <c r="K13" i="15"/>
  <c r="L13" i="15"/>
  <c r="M13" i="15"/>
  <c r="H14" i="15"/>
  <c r="I14" i="15"/>
  <c r="J14" i="15"/>
  <c r="K14" i="15"/>
  <c r="L14" i="15"/>
  <c r="M14" i="15"/>
  <c r="H15" i="15"/>
  <c r="I15" i="15"/>
  <c r="J15" i="15"/>
  <c r="K15" i="15"/>
  <c r="L15" i="15"/>
  <c r="M15" i="15"/>
  <c r="H16" i="15"/>
  <c r="I16" i="15"/>
  <c r="J16" i="15"/>
  <c r="K16" i="15"/>
  <c r="L16" i="15"/>
  <c r="M16" i="15"/>
  <c r="H17" i="15"/>
  <c r="I17" i="15"/>
  <c r="J17" i="15"/>
  <c r="K17" i="15"/>
  <c r="L17" i="15"/>
  <c r="M17" i="15"/>
  <c r="H18" i="15"/>
  <c r="I18" i="15"/>
  <c r="J18" i="15"/>
  <c r="K18" i="15"/>
  <c r="L18" i="15"/>
  <c r="M18" i="15"/>
  <c r="H19" i="15"/>
  <c r="I19" i="15"/>
  <c r="J19" i="15"/>
  <c r="K19" i="15"/>
  <c r="L19" i="15"/>
  <c r="M19" i="15"/>
  <c r="H20" i="15"/>
  <c r="I20" i="15"/>
  <c r="J20" i="15"/>
  <c r="K20" i="15"/>
  <c r="L20" i="15"/>
  <c r="M20" i="15"/>
  <c r="H21" i="15"/>
  <c r="I21" i="15"/>
  <c r="J21" i="15"/>
  <c r="K21" i="15"/>
  <c r="L21" i="15"/>
  <c r="M21" i="15"/>
  <c r="H22" i="15"/>
  <c r="I22" i="15"/>
  <c r="J22" i="15"/>
  <c r="K22" i="15"/>
  <c r="L22" i="15"/>
  <c r="M22" i="15"/>
  <c r="H23" i="15"/>
  <c r="I23" i="15"/>
  <c r="J23" i="15"/>
  <c r="K23" i="15"/>
  <c r="L23" i="15"/>
  <c r="M23" i="15"/>
  <c r="H24" i="15"/>
  <c r="I24" i="15"/>
  <c r="J24" i="15"/>
  <c r="K24" i="15"/>
  <c r="L24" i="15"/>
  <c r="M24" i="15"/>
  <c r="H25" i="15"/>
  <c r="I25" i="15"/>
  <c r="J25" i="15"/>
  <c r="K25" i="15"/>
  <c r="L25" i="15"/>
  <c r="M25" i="15"/>
  <c r="H26" i="15"/>
  <c r="I26" i="15"/>
  <c r="J26" i="15"/>
  <c r="K26" i="15"/>
  <c r="L26" i="15"/>
  <c r="M26" i="15"/>
  <c r="H27" i="15"/>
  <c r="I27" i="15"/>
  <c r="J27" i="15"/>
  <c r="K27" i="15"/>
  <c r="L27" i="15"/>
  <c r="M27" i="15"/>
  <c r="H28" i="15"/>
  <c r="I28" i="15"/>
  <c r="J28" i="15"/>
  <c r="K28" i="15"/>
  <c r="L28" i="15"/>
  <c r="M28" i="15"/>
  <c r="H29" i="15"/>
  <c r="I29" i="15"/>
  <c r="J29" i="15"/>
  <c r="K29" i="15"/>
  <c r="L29" i="15"/>
  <c r="M29" i="15"/>
  <c r="H30" i="15"/>
  <c r="I30" i="15"/>
  <c r="J30" i="15"/>
  <c r="K30" i="15"/>
  <c r="L30" i="15"/>
  <c r="M30" i="15"/>
  <c r="H31" i="15"/>
  <c r="I31" i="15"/>
  <c r="J31" i="15"/>
  <c r="K31" i="15"/>
  <c r="L31" i="15"/>
  <c r="M31" i="15"/>
  <c r="H32" i="15"/>
  <c r="I32" i="15"/>
  <c r="J32" i="15"/>
  <c r="K32" i="15"/>
  <c r="L32" i="15"/>
  <c r="M32" i="15"/>
  <c r="H33" i="15"/>
  <c r="I33" i="15"/>
  <c r="J33" i="15"/>
  <c r="K33" i="15"/>
  <c r="L33" i="15"/>
  <c r="M33" i="15"/>
  <c r="H34" i="15"/>
  <c r="I34" i="15"/>
  <c r="J34" i="15"/>
  <c r="K34" i="15"/>
  <c r="L34" i="15"/>
  <c r="M34" i="15"/>
  <c r="H35" i="15"/>
  <c r="I35" i="15"/>
  <c r="J35" i="15"/>
  <c r="K35" i="15"/>
  <c r="L35" i="15"/>
  <c r="M35" i="15"/>
  <c r="H36" i="15"/>
  <c r="I36" i="15"/>
  <c r="J36" i="15"/>
  <c r="K36" i="15"/>
  <c r="L36" i="15"/>
  <c r="M36" i="15"/>
  <c r="H37" i="15"/>
  <c r="I37" i="15"/>
  <c r="J37" i="15"/>
  <c r="K37" i="15"/>
  <c r="L37" i="15"/>
  <c r="M37" i="15"/>
  <c r="H38" i="15"/>
  <c r="I38" i="15"/>
  <c r="J38" i="15"/>
  <c r="K38" i="15"/>
  <c r="L38" i="15"/>
  <c r="M38" i="15"/>
  <c r="H39" i="15"/>
  <c r="I39" i="15"/>
  <c r="J39" i="15"/>
  <c r="K39" i="15"/>
  <c r="L39" i="15"/>
  <c r="M39" i="15"/>
  <c r="H40" i="15"/>
  <c r="I40" i="15"/>
  <c r="J40" i="15"/>
  <c r="K40" i="15"/>
  <c r="L40" i="15"/>
  <c r="M40" i="15"/>
  <c r="H41" i="15"/>
  <c r="I41" i="15"/>
  <c r="J41" i="15"/>
  <c r="K41" i="15"/>
  <c r="L41" i="15"/>
  <c r="M41" i="15"/>
  <c r="H42" i="15"/>
  <c r="I42" i="15"/>
  <c r="J42" i="15"/>
  <c r="K42" i="15"/>
  <c r="L42" i="15"/>
  <c r="M42" i="15"/>
  <c r="H43" i="15"/>
  <c r="I43" i="15"/>
  <c r="J43" i="15"/>
  <c r="K43" i="15"/>
  <c r="L43" i="15"/>
  <c r="M43" i="15"/>
  <c r="H44" i="15"/>
  <c r="I44" i="15"/>
  <c r="J44" i="15"/>
  <c r="K44" i="15"/>
  <c r="L44" i="15"/>
  <c r="M44" i="15"/>
  <c r="H45" i="15"/>
  <c r="I45" i="15"/>
  <c r="J45" i="15"/>
  <c r="K45" i="15"/>
  <c r="L45" i="15"/>
  <c r="M45" i="15"/>
  <c r="H46" i="15"/>
  <c r="I46" i="15"/>
  <c r="J46" i="15"/>
  <c r="K46" i="15"/>
  <c r="L46" i="15"/>
  <c r="M46" i="15"/>
  <c r="H47" i="15"/>
  <c r="I47" i="15"/>
  <c r="J47" i="15"/>
  <c r="K47" i="15"/>
  <c r="L47" i="15"/>
  <c r="M47" i="15"/>
  <c r="H48" i="15"/>
  <c r="I48" i="15"/>
  <c r="J48" i="15"/>
  <c r="K48" i="15"/>
  <c r="L48" i="15"/>
  <c r="M48" i="15"/>
  <c r="H49" i="15"/>
  <c r="I49" i="15"/>
  <c r="J49" i="15"/>
  <c r="K49" i="15"/>
  <c r="L49" i="15"/>
  <c r="M49" i="15"/>
  <c r="H50" i="15"/>
  <c r="I50" i="15"/>
  <c r="J50" i="15"/>
  <c r="K50" i="15"/>
  <c r="L50" i="15"/>
  <c r="M50" i="15"/>
  <c r="H51" i="15"/>
  <c r="I51" i="15"/>
  <c r="J51" i="15"/>
  <c r="K51" i="15"/>
  <c r="L51" i="15"/>
  <c r="M51" i="15"/>
  <c r="H52" i="15"/>
  <c r="I52" i="15"/>
  <c r="J52" i="15"/>
  <c r="K52" i="15"/>
  <c r="L52" i="15"/>
  <c r="M52" i="15"/>
  <c r="H53" i="15"/>
  <c r="I53" i="15"/>
  <c r="J53" i="15"/>
  <c r="K53" i="15"/>
  <c r="L53" i="15"/>
  <c r="M53" i="15"/>
  <c r="H54" i="15"/>
  <c r="I54" i="15"/>
  <c r="J54" i="15"/>
  <c r="K54" i="15"/>
  <c r="L54" i="15"/>
  <c r="M54" i="15"/>
  <c r="H55" i="15"/>
  <c r="I55" i="15"/>
  <c r="J55" i="15"/>
  <c r="K55" i="15"/>
  <c r="L55" i="15"/>
  <c r="M55" i="15"/>
  <c r="H56" i="15"/>
  <c r="I56" i="15"/>
  <c r="J56" i="15"/>
  <c r="K56" i="15"/>
  <c r="L56" i="15"/>
  <c r="M56" i="15"/>
  <c r="H57" i="15"/>
  <c r="I57" i="15"/>
  <c r="J57" i="15"/>
  <c r="K57" i="15"/>
  <c r="L57" i="15"/>
  <c r="M57" i="15"/>
  <c r="H58" i="15"/>
  <c r="I58" i="15"/>
  <c r="J58" i="15"/>
  <c r="K58" i="15"/>
  <c r="L58" i="15"/>
  <c r="M58" i="15"/>
  <c r="H59" i="15"/>
  <c r="I59" i="15"/>
  <c r="J59" i="15"/>
  <c r="K59" i="15"/>
  <c r="L59" i="15"/>
  <c r="M59" i="15"/>
  <c r="H60" i="15"/>
  <c r="I60" i="15"/>
  <c r="J60" i="15"/>
  <c r="K60" i="15"/>
  <c r="L60" i="15"/>
  <c r="M60" i="15"/>
  <c r="H61" i="15"/>
  <c r="I61" i="15"/>
  <c r="J61" i="15"/>
  <c r="K61" i="15"/>
  <c r="L61" i="15"/>
  <c r="M61" i="15"/>
  <c r="H62" i="15"/>
  <c r="I62" i="15"/>
  <c r="J62" i="15"/>
  <c r="K62" i="15"/>
  <c r="L62" i="15"/>
  <c r="M62" i="15"/>
  <c r="H63" i="15"/>
  <c r="I63" i="15"/>
  <c r="J63" i="15"/>
  <c r="K63" i="15"/>
  <c r="L63" i="15"/>
  <c r="M63" i="15"/>
  <c r="H64" i="15"/>
  <c r="I64" i="15"/>
  <c r="J64" i="15"/>
  <c r="K64" i="15"/>
  <c r="L64" i="15"/>
  <c r="M64" i="15"/>
  <c r="H65" i="15"/>
  <c r="I65" i="15"/>
  <c r="J65" i="15"/>
  <c r="K65" i="15"/>
  <c r="L65" i="15"/>
  <c r="M65" i="15"/>
  <c r="H66" i="15"/>
  <c r="I66" i="15"/>
  <c r="J66" i="15"/>
  <c r="K66" i="15"/>
  <c r="L66" i="15"/>
  <c r="M66" i="15"/>
  <c r="H67" i="15"/>
  <c r="I67" i="15"/>
  <c r="J67" i="15"/>
  <c r="K67" i="15"/>
  <c r="L67" i="15"/>
  <c r="M67" i="15"/>
  <c r="H68" i="15"/>
  <c r="I68" i="15"/>
  <c r="J68" i="15"/>
  <c r="K68" i="15"/>
  <c r="L68" i="15"/>
  <c r="M68" i="15"/>
  <c r="H69" i="15"/>
  <c r="I69" i="15"/>
  <c r="J69" i="15"/>
  <c r="K69" i="15"/>
  <c r="L69" i="15"/>
  <c r="M69" i="15"/>
  <c r="H70" i="15"/>
  <c r="I70" i="15"/>
  <c r="J70" i="15"/>
  <c r="K70" i="15"/>
  <c r="L70" i="15"/>
  <c r="M70" i="15"/>
  <c r="H71" i="15"/>
  <c r="I71" i="15"/>
  <c r="J71" i="15"/>
  <c r="K71" i="15"/>
  <c r="L71" i="15"/>
  <c r="M71" i="15"/>
  <c r="H72" i="15"/>
  <c r="I72" i="15"/>
  <c r="J72" i="15"/>
  <c r="K72" i="15"/>
  <c r="L72" i="15"/>
  <c r="M72" i="15"/>
  <c r="H73" i="15"/>
  <c r="I73" i="15"/>
  <c r="J73" i="15"/>
  <c r="K73" i="15"/>
  <c r="L73" i="15"/>
  <c r="M73" i="15"/>
  <c r="H74" i="15"/>
  <c r="I74" i="15"/>
  <c r="J74" i="15"/>
  <c r="K74" i="15"/>
  <c r="L74" i="15"/>
  <c r="M74" i="15"/>
  <c r="H75" i="15"/>
  <c r="I75" i="15"/>
  <c r="J75" i="15"/>
  <c r="K75" i="15"/>
  <c r="L75" i="15"/>
  <c r="M75" i="15"/>
  <c r="H76" i="15"/>
  <c r="I76" i="15"/>
  <c r="J76" i="15"/>
  <c r="K76" i="15"/>
  <c r="L76" i="15"/>
  <c r="M76" i="15"/>
  <c r="H77" i="15"/>
  <c r="I77" i="15"/>
  <c r="J77" i="15"/>
  <c r="K77" i="15"/>
  <c r="L77" i="15"/>
  <c r="M77" i="15"/>
  <c r="H78" i="15"/>
  <c r="I78" i="15"/>
  <c r="J78" i="15"/>
  <c r="K78" i="15"/>
  <c r="L78" i="15"/>
  <c r="M78" i="15"/>
  <c r="H79" i="15"/>
  <c r="I79" i="15"/>
  <c r="J79" i="15"/>
  <c r="K79" i="15"/>
  <c r="L79" i="15"/>
  <c r="M79" i="15"/>
  <c r="H80" i="15"/>
  <c r="I80" i="15"/>
  <c r="J80" i="15"/>
  <c r="K80" i="15"/>
  <c r="L80" i="15"/>
  <c r="M80" i="15"/>
  <c r="H81" i="15"/>
  <c r="I81" i="15"/>
  <c r="J81" i="15"/>
  <c r="K81" i="15"/>
  <c r="L81" i="15"/>
  <c r="M81" i="15"/>
  <c r="H82" i="15"/>
  <c r="I82" i="15"/>
  <c r="J82" i="15"/>
  <c r="K82" i="15"/>
  <c r="L82" i="15"/>
  <c r="M82" i="15"/>
  <c r="H83" i="15"/>
  <c r="I83" i="15"/>
  <c r="J83" i="15"/>
  <c r="K83" i="15"/>
  <c r="L83" i="15"/>
  <c r="M83" i="15"/>
  <c r="H84" i="15"/>
  <c r="I84" i="15"/>
  <c r="J84" i="15"/>
  <c r="K84" i="15"/>
  <c r="L84" i="15"/>
  <c r="M84" i="15"/>
  <c r="H85" i="15"/>
  <c r="I85" i="15"/>
  <c r="J85" i="15"/>
  <c r="K85" i="15"/>
  <c r="L85" i="15"/>
  <c r="M85" i="15"/>
  <c r="H86" i="15"/>
  <c r="I86" i="15"/>
  <c r="J86" i="15"/>
  <c r="K86" i="15"/>
  <c r="L86" i="15"/>
  <c r="M86" i="15"/>
  <c r="H87" i="15"/>
  <c r="I87" i="15"/>
  <c r="J87" i="15"/>
  <c r="K87" i="15"/>
  <c r="L87" i="15"/>
  <c r="M87" i="15"/>
  <c r="H88" i="15"/>
  <c r="I88" i="15"/>
  <c r="J88" i="15"/>
  <c r="K88" i="15"/>
  <c r="L88" i="15"/>
  <c r="M88" i="15"/>
  <c r="H89" i="15"/>
  <c r="I89" i="15"/>
  <c r="J89" i="15"/>
  <c r="K89" i="15"/>
  <c r="L89" i="15"/>
  <c r="M89" i="15"/>
  <c r="H90" i="15"/>
  <c r="I90" i="15"/>
  <c r="J90" i="15"/>
  <c r="K90" i="15"/>
  <c r="L90" i="15"/>
  <c r="M90" i="15"/>
  <c r="H91" i="15"/>
  <c r="I91" i="15"/>
  <c r="J91" i="15"/>
  <c r="K91" i="15"/>
  <c r="L91" i="15"/>
  <c r="M91" i="15"/>
  <c r="H92" i="15"/>
  <c r="I92" i="15"/>
  <c r="J92" i="15"/>
  <c r="K92" i="15"/>
  <c r="L92" i="15"/>
  <c r="M92" i="15"/>
  <c r="H93" i="15"/>
  <c r="I93" i="15"/>
  <c r="J93" i="15"/>
  <c r="K93" i="15"/>
  <c r="L93" i="15"/>
  <c r="M93" i="15"/>
  <c r="H94" i="15"/>
  <c r="I94" i="15"/>
  <c r="J94" i="15"/>
  <c r="K94" i="15"/>
  <c r="L94" i="15"/>
  <c r="M94" i="15"/>
  <c r="H95" i="15"/>
  <c r="I95" i="15"/>
  <c r="J95" i="15"/>
  <c r="K95" i="15"/>
  <c r="L95" i="15"/>
  <c r="M95" i="15"/>
  <c r="H96" i="15"/>
  <c r="I96" i="15"/>
  <c r="J96" i="15"/>
  <c r="K96" i="15"/>
  <c r="L96" i="15"/>
  <c r="M96" i="15"/>
  <c r="H97" i="15"/>
  <c r="I97" i="15"/>
  <c r="J97" i="15"/>
  <c r="K97" i="15"/>
  <c r="L97" i="15"/>
  <c r="M97" i="15"/>
  <c r="H98" i="15"/>
  <c r="I98" i="15"/>
  <c r="J98" i="15"/>
  <c r="K98" i="15"/>
  <c r="L98" i="15"/>
  <c r="M98" i="15"/>
  <c r="H99" i="15"/>
  <c r="I99" i="15"/>
  <c r="J99" i="15"/>
  <c r="K99" i="15"/>
  <c r="L99" i="15"/>
  <c r="M99" i="15"/>
  <c r="H100" i="15"/>
  <c r="I100" i="15"/>
  <c r="J100" i="15"/>
  <c r="K100" i="15"/>
  <c r="L100" i="15"/>
  <c r="M100" i="15"/>
  <c r="H101" i="15"/>
  <c r="I101" i="15"/>
  <c r="J101" i="15"/>
  <c r="K101" i="15"/>
  <c r="L101" i="15"/>
  <c r="M101" i="15"/>
  <c r="H102" i="15"/>
  <c r="I102" i="15"/>
  <c r="J102" i="15"/>
  <c r="K102" i="15"/>
  <c r="L102" i="15"/>
  <c r="M102" i="15"/>
  <c r="H103" i="15"/>
  <c r="I103" i="15"/>
  <c r="J103" i="15"/>
  <c r="K103" i="15"/>
  <c r="L103" i="15"/>
  <c r="M103" i="15"/>
  <c r="H104" i="15"/>
  <c r="I104" i="15"/>
  <c r="J104" i="15"/>
  <c r="K104" i="15"/>
  <c r="L104" i="15"/>
  <c r="M104" i="15"/>
  <c r="H105" i="15"/>
  <c r="I105" i="15"/>
  <c r="J105" i="15"/>
  <c r="K105" i="15"/>
  <c r="L105" i="15"/>
  <c r="M105" i="15"/>
  <c r="H106" i="15"/>
  <c r="I106" i="15"/>
  <c r="J106" i="15"/>
  <c r="K106" i="15"/>
  <c r="L106" i="15"/>
  <c r="M106" i="15"/>
  <c r="H107" i="15"/>
  <c r="I107" i="15"/>
  <c r="J107" i="15"/>
  <c r="K107" i="15"/>
  <c r="L107" i="15"/>
  <c r="M107" i="15"/>
  <c r="H108" i="15"/>
  <c r="I108" i="15"/>
  <c r="J108" i="15"/>
  <c r="K108" i="15"/>
  <c r="L108" i="15"/>
  <c r="M108" i="15"/>
  <c r="H109" i="15"/>
  <c r="I109" i="15"/>
  <c r="J109" i="15"/>
  <c r="K109" i="15"/>
  <c r="L109" i="15"/>
  <c r="M109" i="15"/>
  <c r="H110" i="15"/>
  <c r="I110" i="15"/>
  <c r="J110" i="15"/>
  <c r="K110" i="15"/>
  <c r="L110" i="15"/>
  <c r="M110" i="15"/>
  <c r="H111" i="15"/>
  <c r="I111" i="15"/>
  <c r="J111" i="15"/>
  <c r="K111" i="15"/>
  <c r="L111" i="15"/>
  <c r="M111" i="15"/>
  <c r="H112" i="15"/>
  <c r="I112" i="15"/>
  <c r="J112" i="15"/>
  <c r="K112" i="15"/>
  <c r="L112" i="15"/>
  <c r="M112" i="15"/>
  <c r="H113" i="15"/>
  <c r="I113" i="15"/>
  <c r="J113" i="15"/>
  <c r="K113" i="15"/>
  <c r="L113" i="15"/>
  <c r="M113" i="15"/>
  <c r="H114" i="15"/>
  <c r="I114" i="15"/>
  <c r="J114" i="15"/>
  <c r="K114" i="15"/>
  <c r="L114" i="15"/>
  <c r="M114" i="15"/>
  <c r="H115" i="15"/>
  <c r="I115" i="15"/>
  <c r="J115" i="15"/>
  <c r="K115" i="15"/>
  <c r="L115" i="15"/>
  <c r="M115" i="15"/>
  <c r="H116" i="15"/>
  <c r="I116" i="15"/>
  <c r="J116" i="15"/>
  <c r="K116" i="15"/>
  <c r="L116" i="15"/>
  <c r="M116" i="15"/>
  <c r="H117" i="15"/>
  <c r="I117" i="15"/>
  <c r="J117" i="15"/>
  <c r="K117" i="15"/>
  <c r="L117" i="15"/>
  <c r="M117" i="15"/>
  <c r="H118" i="15"/>
  <c r="I118" i="15"/>
  <c r="J118" i="15"/>
  <c r="K118" i="15"/>
  <c r="L118" i="15"/>
  <c r="M118" i="15"/>
  <c r="H119" i="15"/>
  <c r="I119" i="15"/>
  <c r="J119" i="15"/>
  <c r="K119" i="15"/>
  <c r="L119" i="15"/>
  <c r="M119" i="15"/>
  <c r="I3" i="15"/>
  <c r="J3" i="15"/>
  <c r="K3" i="15"/>
  <c r="L3" i="15"/>
  <c r="M3" i="15"/>
  <c r="H3" i="15"/>
  <c r="G112" i="15"/>
  <c r="F112" i="15"/>
  <c r="E112" i="15"/>
  <c r="D112" i="15"/>
  <c r="C112" i="15"/>
  <c r="B112" i="15"/>
  <c r="G111" i="15"/>
  <c r="F111" i="15"/>
  <c r="E111" i="15"/>
  <c r="D111" i="15"/>
  <c r="C111" i="15"/>
  <c r="B111" i="15"/>
  <c r="G110" i="15"/>
  <c r="F110" i="15"/>
  <c r="E110" i="15"/>
  <c r="D110" i="15"/>
  <c r="C110" i="15"/>
  <c r="B110" i="15"/>
  <c r="G109" i="15"/>
  <c r="F109" i="15"/>
  <c r="E109" i="15"/>
  <c r="D109" i="15"/>
  <c r="C109" i="15"/>
  <c r="B109" i="15"/>
  <c r="G108" i="15"/>
  <c r="F108" i="15"/>
  <c r="E108" i="15"/>
  <c r="D108" i="15"/>
  <c r="C108" i="15"/>
  <c r="B108" i="15"/>
  <c r="G107" i="15"/>
  <c r="F107" i="15"/>
  <c r="E107" i="15"/>
  <c r="D107" i="15"/>
  <c r="C107" i="15"/>
  <c r="B107" i="15"/>
  <c r="G106" i="15"/>
  <c r="F106" i="15"/>
  <c r="E106" i="15"/>
  <c r="D106" i="15"/>
  <c r="C106" i="15"/>
  <c r="B106" i="15"/>
  <c r="G105" i="15"/>
  <c r="F105" i="15"/>
  <c r="E105" i="15"/>
  <c r="D105" i="15"/>
  <c r="C105" i="15"/>
  <c r="B105" i="15"/>
  <c r="G104" i="15"/>
  <c r="F104" i="15"/>
  <c r="E104" i="15"/>
  <c r="D104" i="15"/>
  <c r="C104" i="15"/>
  <c r="B104" i="15"/>
  <c r="G103" i="15"/>
  <c r="F103" i="15"/>
  <c r="E103" i="15"/>
  <c r="D103" i="15"/>
  <c r="C103" i="15"/>
  <c r="B103" i="15"/>
  <c r="G102" i="15"/>
  <c r="F102" i="15"/>
  <c r="E102" i="15"/>
  <c r="D102" i="15"/>
  <c r="C102" i="15"/>
  <c r="B102" i="15"/>
  <c r="G101" i="15"/>
  <c r="F101" i="15"/>
  <c r="E101" i="15"/>
  <c r="D101" i="15"/>
  <c r="C101" i="15"/>
  <c r="B101" i="15"/>
  <c r="G100" i="15"/>
  <c r="F100" i="15"/>
  <c r="E100" i="15"/>
  <c r="D100" i="15"/>
  <c r="C100" i="15"/>
  <c r="B100" i="15"/>
  <c r="G99" i="15"/>
  <c r="F99" i="15"/>
  <c r="E99" i="15"/>
  <c r="D99" i="15"/>
  <c r="C99" i="15"/>
  <c r="B99" i="15"/>
  <c r="G98" i="15"/>
  <c r="F98" i="15"/>
  <c r="E98" i="15"/>
  <c r="D98" i="15"/>
  <c r="C98" i="15"/>
  <c r="B98" i="15"/>
  <c r="G97" i="15"/>
  <c r="F97" i="15"/>
  <c r="E97" i="15"/>
  <c r="D97" i="15"/>
  <c r="C97" i="15"/>
  <c r="B97" i="15"/>
  <c r="G96" i="15"/>
  <c r="F96" i="15"/>
  <c r="E96" i="15"/>
  <c r="D96" i="15"/>
  <c r="C96" i="15"/>
  <c r="B96" i="15"/>
  <c r="G95" i="15"/>
  <c r="F95" i="15"/>
  <c r="E95" i="15"/>
  <c r="D95" i="15"/>
  <c r="C95" i="15"/>
  <c r="B95" i="15"/>
  <c r="G94" i="15"/>
  <c r="F94" i="15"/>
  <c r="E94" i="15"/>
  <c r="D94" i="15"/>
  <c r="C94" i="15"/>
  <c r="B94" i="15"/>
  <c r="G93" i="15"/>
  <c r="F93" i="15"/>
  <c r="E93" i="15"/>
  <c r="D93" i="15"/>
  <c r="C93" i="15"/>
  <c r="B93" i="15"/>
  <c r="G92" i="15"/>
  <c r="F92" i="15"/>
  <c r="E92" i="15"/>
  <c r="D92" i="15"/>
  <c r="C92" i="15"/>
  <c r="B92" i="15"/>
  <c r="G91" i="15"/>
  <c r="F91" i="15"/>
  <c r="E91" i="15"/>
  <c r="D91" i="15"/>
  <c r="C91" i="15"/>
  <c r="B91" i="15"/>
  <c r="G90" i="15"/>
  <c r="F90" i="15"/>
  <c r="E90" i="15"/>
  <c r="D90" i="15"/>
  <c r="C90" i="15"/>
  <c r="B90" i="15"/>
  <c r="G89" i="15"/>
  <c r="F89" i="15"/>
  <c r="E89" i="15"/>
  <c r="D89" i="15"/>
  <c r="C89" i="15"/>
  <c r="B89" i="15"/>
  <c r="G88" i="15"/>
  <c r="F88" i="15"/>
  <c r="E88" i="15"/>
  <c r="D88" i="15"/>
  <c r="C88" i="15"/>
  <c r="B88" i="15"/>
  <c r="G87" i="15"/>
  <c r="F87" i="15"/>
  <c r="E87" i="15"/>
  <c r="D87" i="15"/>
  <c r="C87" i="15"/>
  <c r="B87" i="15"/>
  <c r="G86" i="15"/>
  <c r="F86" i="15"/>
  <c r="E86" i="15"/>
  <c r="D86" i="15"/>
  <c r="C86" i="15"/>
  <c r="B86" i="15"/>
  <c r="G85" i="15"/>
  <c r="F85" i="15"/>
  <c r="E85" i="15"/>
  <c r="D85" i="15"/>
  <c r="C85" i="15"/>
  <c r="B85" i="15"/>
  <c r="G84" i="15"/>
  <c r="F84" i="15"/>
  <c r="E84" i="15"/>
  <c r="D84" i="15"/>
  <c r="C84" i="15"/>
  <c r="B84" i="15"/>
  <c r="G83" i="15"/>
  <c r="F83" i="15"/>
  <c r="E83" i="15"/>
  <c r="D83" i="15"/>
  <c r="C83" i="15"/>
  <c r="B83" i="15"/>
  <c r="G82" i="15"/>
  <c r="F82" i="15"/>
  <c r="E82" i="15"/>
  <c r="D82" i="15"/>
  <c r="C82" i="15"/>
  <c r="B82" i="15"/>
  <c r="G81" i="15"/>
  <c r="F81" i="15"/>
  <c r="E81" i="15"/>
  <c r="D81" i="15"/>
  <c r="C81" i="15"/>
  <c r="B81" i="15"/>
  <c r="G80" i="15"/>
  <c r="F80" i="15"/>
  <c r="E80" i="15"/>
  <c r="D80" i="15"/>
  <c r="C80" i="15"/>
  <c r="B80" i="15"/>
  <c r="G79" i="15"/>
  <c r="F79" i="15"/>
  <c r="E79" i="15"/>
  <c r="D79" i="15"/>
  <c r="C79" i="15"/>
  <c r="B79" i="15"/>
  <c r="G78" i="15"/>
  <c r="F78" i="15"/>
  <c r="E78" i="15"/>
  <c r="D78" i="15"/>
  <c r="C78" i="15"/>
  <c r="B78" i="15"/>
  <c r="G77" i="15"/>
  <c r="F77" i="15"/>
  <c r="E77" i="15"/>
  <c r="D77" i="15"/>
  <c r="C77" i="15"/>
  <c r="B77" i="15"/>
  <c r="G76" i="15"/>
  <c r="F76" i="15"/>
  <c r="E76" i="15"/>
  <c r="D76" i="15"/>
  <c r="C76" i="15"/>
  <c r="B76" i="15"/>
  <c r="G75" i="15"/>
  <c r="F75" i="15"/>
  <c r="E75" i="15"/>
  <c r="D75" i="15"/>
  <c r="C75" i="15"/>
  <c r="B75" i="15"/>
  <c r="G74" i="15"/>
  <c r="F74" i="15"/>
  <c r="E74" i="15"/>
  <c r="D74" i="15"/>
  <c r="C74" i="15"/>
  <c r="B74" i="15"/>
  <c r="G73" i="15"/>
  <c r="F73" i="15"/>
  <c r="E73" i="15"/>
  <c r="D73" i="15"/>
  <c r="C73" i="15"/>
  <c r="B73" i="15"/>
  <c r="G72" i="15"/>
  <c r="F72" i="15"/>
  <c r="E72" i="15"/>
  <c r="D72" i="15"/>
  <c r="C72" i="15"/>
  <c r="B72" i="15"/>
  <c r="G71" i="15"/>
  <c r="F71" i="15"/>
  <c r="E71" i="15"/>
  <c r="D71" i="15"/>
  <c r="C71" i="15"/>
  <c r="B71" i="15"/>
  <c r="G70" i="15"/>
  <c r="F70" i="15"/>
  <c r="E70" i="15"/>
  <c r="D70" i="15"/>
  <c r="C70" i="15"/>
  <c r="B70" i="15"/>
  <c r="G69" i="15"/>
  <c r="F69" i="15"/>
  <c r="E69" i="15"/>
  <c r="D69" i="15"/>
  <c r="C69" i="15"/>
  <c r="B69" i="15"/>
  <c r="G68" i="15"/>
  <c r="F68" i="15"/>
  <c r="E68" i="15"/>
  <c r="D68" i="15"/>
  <c r="C68" i="15"/>
  <c r="B68" i="15"/>
  <c r="G67" i="15"/>
  <c r="F67" i="15"/>
  <c r="E67" i="15"/>
  <c r="D67" i="15"/>
  <c r="C67" i="15"/>
  <c r="B67" i="15"/>
  <c r="G66" i="15"/>
  <c r="F66" i="15"/>
  <c r="E66" i="15"/>
  <c r="D66" i="15"/>
  <c r="C66" i="15"/>
  <c r="B66" i="15"/>
  <c r="G65" i="15"/>
  <c r="F65" i="15"/>
  <c r="E65" i="15"/>
  <c r="D65" i="15"/>
  <c r="C65" i="15"/>
  <c r="B65" i="15"/>
  <c r="G64" i="15"/>
  <c r="F64" i="15"/>
  <c r="E64" i="15"/>
  <c r="D64" i="15"/>
  <c r="C64" i="15"/>
  <c r="B64" i="15"/>
  <c r="G63" i="15"/>
  <c r="F63" i="15"/>
  <c r="E63" i="15"/>
  <c r="D63" i="15"/>
  <c r="C63" i="15"/>
  <c r="B63" i="15"/>
  <c r="G62" i="15"/>
  <c r="F62" i="15"/>
  <c r="E62" i="15"/>
  <c r="D62" i="15"/>
  <c r="C62" i="15"/>
  <c r="B62" i="15"/>
  <c r="G61" i="15"/>
  <c r="F61" i="15"/>
  <c r="E61" i="15"/>
  <c r="D61" i="15"/>
  <c r="C61" i="15"/>
  <c r="B61" i="15"/>
  <c r="G60" i="15"/>
  <c r="F60" i="15"/>
  <c r="E60" i="15"/>
  <c r="D60" i="15"/>
  <c r="C60" i="15"/>
  <c r="B60" i="15"/>
  <c r="G59" i="15"/>
  <c r="F59" i="15"/>
  <c r="E59" i="15"/>
  <c r="D59" i="15"/>
  <c r="C59" i="15"/>
  <c r="B59" i="15"/>
  <c r="G58" i="15"/>
  <c r="F58" i="15"/>
  <c r="E58" i="15"/>
  <c r="D58" i="15"/>
  <c r="C58" i="15"/>
  <c r="B58" i="15"/>
  <c r="G57" i="15"/>
  <c r="F57" i="15"/>
  <c r="E57" i="15"/>
  <c r="D57" i="15"/>
  <c r="C57" i="15"/>
  <c r="B57" i="15"/>
  <c r="G56" i="15"/>
  <c r="F56" i="15"/>
  <c r="E56" i="15"/>
  <c r="D56" i="15"/>
  <c r="C56" i="15"/>
  <c r="B56" i="15"/>
  <c r="G55" i="15"/>
  <c r="F55" i="15"/>
  <c r="E55" i="15"/>
  <c r="D55" i="15"/>
  <c r="C55" i="15"/>
  <c r="B55" i="15"/>
  <c r="G54" i="15"/>
  <c r="F54" i="15"/>
  <c r="E54" i="15"/>
  <c r="D54" i="15"/>
  <c r="C54" i="15"/>
  <c r="B54" i="15"/>
  <c r="G53" i="15"/>
  <c r="F53" i="15"/>
  <c r="E53" i="15"/>
  <c r="D53" i="15"/>
  <c r="C53" i="15"/>
  <c r="B53" i="15"/>
  <c r="G52" i="15"/>
  <c r="F52" i="15"/>
  <c r="E52" i="15"/>
  <c r="D52" i="15"/>
  <c r="C52" i="15"/>
  <c r="B52" i="15"/>
  <c r="G51" i="15"/>
  <c r="E51" i="15"/>
  <c r="C51" i="15"/>
  <c r="B51" i="15"/>
  <c r="G50" i="15"/>
  <c r="F50" i="15"/>
  <c r="E50" i="15"/>
  <c r="D50" i="15"/>
  <c r="C50" i="15"/>
  <c r="B50" i="15"/>
  <c r="G49" i="15"/>
  <c r="F49" i="15"/>
  <c r="E49" i="15"/>
  <c r="D49" i="15"/>
  <c r="C49" i="15"/>
  <c r="B49" i="15"/>
  <c r="G48" i="15"/>
  <c r="F48" i="15"/>
  <c r="E48" i="15"/>
  <c r="D48" i="15"/>
  <c r="C48" i="15"/>
  <c r="B48" i="15"/>
  <c r="G47" i="15"/>
  <c r="F47" i="15"/>
  <c r="E47" i="15"/>
  <c r="D47" i="15"/>
  <c r="C47" i="15"/>
  <c r="B47" i="15"/>
  <c r="G46" i="15"/>
  <c r="F46" i="15"/>
  <c r="E46" i="15"/>
  <c r="D46" i="15"/>
  <c r="C46" i="15"/>
  <c r="B46" i="15"/>
  <c r="G45" i="15"/>
  <c r="F45" i="15"/>
  <c r="E45" i="15"/>
  <c r="D45" i="15"/>
  <c r="C45" i="15"/>
  <c r="B45" i="15"/>
  <c r="G44" i="15"/>
  <c r="F44" i="15"/>
  <c r="E44" i="15"/>
  <c r="D44" i="15"/>
  <c r="C44" i="15"/>
  <c r="B44" i="15"/>
  <c r="G43" i="15"/>
  <c r="F43" i="15"/>
  <c r="E43" i="15"/>
  <c r="D43" i="15"/>
  <c r="C43" i="15"/>
  <c r="B43" i="15"/>
  <c r="G42" i="15"/>
  <c r="F42" i="15"/>
  <c r="E42" i="15"/>
  <c r="D42" i="15"/>
  <c r="C42" i="15"/>
  <c r="B42" i="15"/>
  <c r="G41" i="15"/>
  <c r="F41" i="15"/>
  <c r="E41" i="15"/>
  <c r="D41" i="15"/>
  <c r="C41" i="15"/>
  <c r="B41" i="15"/>
  <c r="G40" i="15"/>
  <c r="F40" i="15"/>
  <c r="E40" i="15"/>
  <c r="D40" i="15"/>
  <c r="C40" i="15"/>
  <c r="B40" i="15"/>
  <c r="G39" i="15"/>
  <c r="F39" i="15"/>
  <c r="E39" i="15"/>
  <c r="D39" i="15"/>
  <c r="C39" i="15"/>
  <c r="B39" i="15"/>
  <c r="G38" i="15"/>
  <c r="F38" i="15"/>
  <c r="E38" i="15"/>
  <c r="D38" i="15"/>
  <c r="C38" i="15"/>
  <c r="B38" i="15"/>
  <c r="G37" i="15"/>
  <c r="F37" i="15"/>
  <c r="E37" i="15"/>
  <c r="D37" i="15"/>
  <c r="C37" i="15"/>
  <c r="B37" i="15"/>
  <c r="G36" i="15"/>
  <c r="F36" i="15"/>
  <c r="E36" i="15"/>
  <c r="D36" i="15"/>
  <c r="C36" i="15"/>
  <c r="B36" i="15"/>
  <c r="G35" i="15"/>
  <c r="F35" i="15"/>
  <c r="E35" i="15"/>
  <c r="D35" i="15"/>
  <c r="C35" i="15"/>
  <c r="B35" i="15"/>
  <c r="G34" i="15"/>
  <c r="F34" i="15"/>
  <c r="E34" i="15"/>
  <c r="D34" i="15"/>
  <c r="C34" i="15"/>
  <c r="B34" i="15"/>
  <c r="G33" i="15"/>
  <c r="F33" i="15"/>
  <c r="E33" i="15"/>
  <c r="D33" i="15"/>
  <c r="C33" i="15"/>
  <c r="B33" i="15"/>
  <c r="G32" i="15"/>
  <c r="F32" i="15"/>
  <c r="E32" i="15"/>
  <c r="D32" i="15"/>
  <c r="C32" i="15"/>
  <c r="B32" i="15"/>
  <c r="G31" i="15"/>
  <c r="F31" i="15"/>
  <c r="E31" i="15"/>
  <c r="D31" i="15"/>
  <c r="C31" i="15"/>
  <c r="B31" i="15"/>
  <c r="G30" i="15"/>
  <c r="F30" i="15"/>
  <c r="E30" i="15"/>
  <c r="D30" i="15"/>
  <c r="C30" i="15"/>
  <c r="B30" i="15"/>
  <c r="G29" i="15"/>
  <c r="F29" i="15"/>
  <c r="E29" i="15"/>
  <c r="D29" i="15"/>
  <c r="C29" i="15"/>
  <c r="B29" i="15"/>
  <c r="G28" i="15"/>
  <c r="F28" i="15"/>
  <c r="E28" i="15"/>
  <c r="D28" i="15"/>
  <c r="C28" i="15"/>
  <c r="B28" i="15"/>
  <c r="G27" i="15"/>
  <c r="F27" i="15"/>
  <c r="E27" i="15"/>
  <c r="D27" i="15"/>
  <c r="C27" i="15"/>
  <c r="B27" i="15"/>
  <c r="G26" i="15"/>
  <c r="F26" i="15"/>
  <c r="E26" i="15"/>
  <c r="D26" i="15"/>
  <c r="C26" i="15"/>
  <c r="B26" i="15"/>
  <c r="G25" i="15"/>
  <c r="F25" i="15"/>
  <c r="E25" i="15"/>
  <c r="D25" i="15"/>
  <c r="C25" i="15"/>
  <c r="B25" i="15"/>
  <c r="G24" i="15"/>
  <c r="F24" i="15"/>
  <c r="E24" i="15"/>
  <c r="D24" i="15"/>
  <c r="C24" i="15"/>
  <c r="B24" i="15"/>
  <c r="G23" i="15"/>
  <c r="F23" i="15"/>
  <c r="E23" i="15"/>
  <c r="D23" i="15"/>
  <c r="C23" i="15"/>
  <c r="B23" i="15"/>
  <c r="G22" i="15"/>
  <c r="F22" i="15"/>
  <c r="E22" i="15"/>
  <c r="D22" i="15"/>
  <c r="C22" i="15"/>
  <c r="B22" i="15"/>
  <c r="G21" i="15"/>
  <c r="F21" i="15"/>
  <c r="E21" i="15"/>
  <c r="D21" i="15"/>
  <c r="C21" i="15"/>
  <c r="B21" i="15"/>
  <c r="G20" i="15"/>
  <c r="F20" i="15"/>
  <c r="E20" i="15"/>
  <c r="D20" i="15"/>
  <c r="C20" i="15"/>
  <c r="B20" i="15"/>
  <c r="G19" i="15"/>
  <c r="F19" i="15"/>
  <c r="E19" i="15"/>
  <c r="D19" i="15"/>
  <c r="C19" i="15"/>
  <c r="B19" i="15"/>
  <c r="G18" i="15"/>
  <c r="F18" i="15"/>
  <c r="E18" i="15"/>
  <c r="D18" i="15"/>
  <c r="C18" i="15"/>
  <c r="B18" i="15"/>
  <c r="G17" i="15"/>
  <c r="F17" i="15"/>
  <c r="E17" i="15"/>
  <c r="D17" i="15"/>
  <c r="C17" i="15"/>
  <c r="B17" i="15"/>
  <c r="G16" i="15"/>
  <c r="F16" i="15"/>
  <c r="E16" i="15"/>
  <c r="D16" i="15"/>
  <c r="C16" i="15"/>
  <c r="B16" i="15"/>
  <c r="G15" i="15"/>
  <c r="F15" i="15"/>
  <c r="E15" i="15"/>
  <c r="D15" i="15"/>
  <c r="C15" i="15"/>
  <c r="B15" i="15"/>
  <c r="G14" i="15"/>
  <c r="F14" i="15"/>
  <c r="E14" i="15"/>
  <c r="D14" i="15"/>
  <c r="C14" i="15"/>
  <c r="B14" i="15"/>
  <c r="G13" i="15"/>
  <c r="F13" i="15"/>
  <c r="E13" i="15"/>
  <c r="D13" i="15"/>
  <c r="C13" i="15"/>
  <c r="B13" i="15"/>
  <c r="G12" i="15"/>
  <c r="F12" i="15"/>
  <c r="E12" i="15"/>
  <c r="D12" i="15"/>
  <c r="C12" i="15"/>
  <c r="B12" i="15"/>
  <c r="G11" i="15"/>
  <c r="F11" i="15"/>
  <c r="E11" i="15"/>
  <c r="D11" i="15"/>
  <c r="C11" i="15"/>
  <c r="B11" i="15"/>
  <c r="G10" i="15"/>
  <c r="F10" i="15"/>
  <c r="E10" i="15"/>
  <c r="D10" i="15"/>
  <c r="C10" i="15"/>
  <c r="B10" i="15"/>
  <c r="G9" i="15"/>
  <c r="F9" i="15"/>
  <c r="E9" i="15"/>
  <c r="D9" i="15"/>
  <c r="C9" i="15"/>
  <c r="B9" i="15"/>
  <c r="G8" i="15"/>
  <c r="F8" i="15"/>
  <c r="E8" i="15"/>
  <c r="D8" i="15"/>
  <c r="C8" i="15"/>
  <c r="B8" i="15"/>
  <c r="G7" i="15"/>
  <c r="F7" i="15"/>
  <c r="E7" i="15"/>
  <c r="D7" i="15"/>
  <c r="C7" i="15"/>
  <c r="B7" i="15"/>
  <c r="G6" i="15"/>
  <c r="F6" i="15"/>
  <c r="E6" i="15"/>
  <c r="D6" i="15"/>
  <c r="C6" i="15"/>
  <c r="B6" i="15"/>
  <c r="G5" i="15"/>
  <c r="F5" i="15"/>
  <c r="E5" i="15"/>
  <c r="D5" i="15"/>
  <c r="C5" i="15"/>
  <c r="B5" i="15"/>
  <c r="G4" i="15"/>
  <c r="F4" i="15"/>
  <c r="E4" i="15"/>
  <c r="D4" i="15"/>
  <c r="C4" i="15"/>
  <c r="B4" i="15"/>
  <c r="G3" i="15"/>
  <c r="F3" i="15"/>
  <c r="E3" i="15"/>
  <c r="D3" i="15"/>
  <c r="C3" i="15"/>
  <c r="B3" i="15"/>
  <c r="O3" i="11" l="1"/>
  <c r="P3" i="11"/>
  <c r="O4" i="11"/>
  <c r="P4" i="11"/>
  <c r="O5" i="11"/>
  <c r="P5" i="11"/>
  <c r="O6" i="11"/>
  <c r="P6" i="11"/>
  <c r="O7" i="11"/>
  <c r="P7" i="11"/>
  <c r="O8" i="11"/>
  <c r="P8" i="11"/>
  <c r="O9" i="11"/>
  <c r="P9" i="11"/>
  <c r="O10" i="11"/>
  <c r="P10" i="11"/>
  <c r="O11" i="11"/>
  <c r="P11" i="11"/>
  <c r="O12" i="11"/>
  <c r="P12" i="11"/>
  <c r="O13" i="11"/>
  <c r="P13" i="11"/>
  <c r="O14" i="11"/>
  <c r="P14" i="11"/>
  <c r="O15" i="11"/>
  <c r="P15" i="11"/>
  <c r="O16" i="11"/>
  <c r="P16" i="11"/>
  <c r="P2" i="11"/>
  <c r="O2" i="11"/>
  <c r="P22" i="14"/>
  <c r="O22" i="14"/>
  <c r="C46" i="14" s="1"/>
  <c r="P21" i="14"/>
  <c r="K45" i="14" s="1"/>
  <c r="O21" i="14"/>
  <c r="C45" i="14" s="1"/>
  <c r="P20" i="14"/>
  <c r="O20" i="14"/>
  <c r="P19" i="14"/>
  <c r="O19" i="14"/>
  <c r="P18" i="14"/>
  <c r="O18" i="14"/>
  <c r="P17" i="14"/>
  <c r="K41" i="14" s="1"/>
  <c r="O17" i="14"/>
  <c r="F41" i="14" s="1"/>
  <c r="P16" i="14"/>
  <c r="O16" i="14"/>
  <c r="P15" i="14"/>
  <c r="O15" i="14"/>
  <c r="G39" i="14" s="1"/>
  <c r="P14" i="14"/>
  <c r="O14" i="14"/>
  <c r="P13" i="14"/>
  <c r="O13" i="14"/>
  <c r="P12" i="14"/>
  <c r="O12" i="14"/>
  <c r="P11" i="14"/>
  <c r="O11" i="14"/>
  <c r="C35" i="14" s="1"/>
  <c r="P10" i="14"/>
  <c r="O10" i="14"/>
  <c r="C34" i="14" s="1"/>
  <c r="P9" i="14"/>
  <c r="K33" i="14" s="1"/>
  <c r="O9" i="14"/>
  <c r="G33" i="14" s="1"/>
  <c r="P8" i="14"/>
  <c r="O8" i="14"/>
  <c r="P7" i="14"/>
  <c r="L31" i="14" s="1"/>
  <c r="O7" i="14"/>
  <c r="D31" i="14" s="1"/>
  <c r="P6" i="14"/>
  <c r="L30" i="14" s="1"/>
  <c r="O6" i="14"/>
  <c r="D30" i="14" s="1"/>
  <c r="P5" i="14"/>
  <c r="L29" i="14" s="1"/>
  <c r="O5" i="14"/>
  <c r="D29" i="14" s="1"/>
  <c r="P4" i="14"/>
  <c r="L28" i="14" s="1"/>
  <c r="O4" i="14"/>
  <c r="D28" i="14" s="1"/>
  <c r="P3" i="14"/>
  <c r="L27" i="14" s="1"/>
  <c r="O3" i="14"/>
  <c r="D27" i="14" s="1"/>
  <c r="P2" i="14"/>
  <c r="L26" i="14" s="1"/>
  <c r="O2" i="14"/>
  <c r="D26" i="14" s="1"/>
  <c r="B48" i="11" l="1"/>
  <c r="B45" i="11"/>
  <c r="C47" i="11"/>
  <c r="D48" i="11"/>
  <c r="D45" i="11"/>
  <c r="C50" i="11"/>
  <c r="D49" i="11"/>
  <c r="B44" i="11"/>
  <c r="D42" i="11"/>
  <c r="C39" i="11"/>
  <c r="D47" i="11"/>
  <c r="B46" i="11"/>
  <c r="B49" i="11"/>
  <c r="C41" i="11"/>
  <c r="B51" i="11"/>
  <c r="D50" i="11"/>
  <c r="C40" i="11"/>
  <c r="D39" i="11"/>
  <c r="C38" i="11"/>
  <c r="C46" i="11"/>
  <c r="C43" i="11"/>
  <c r="C51" i="11"/>
  <c r="D40" i="11"/>
  <c r="B39" i="11"/>
  <c r="D38" i="11"/>
  <c r="B43" i="11"/>
  <c r="C44" i="11"/>
  <c r="D41" i="11"/>
  <c r="C48" i="11"/>
  <c r="D46" i="11"/>
  <c r="C49" i="11"/>
  <c r="D44" i="11"/>
  <c r="C45" i="11"/>
  <c r="D43" i="11"/>
  <c r="C42" i="11"/>
  <c r="D51" i="11"/>
  <c r="B50" i="11"/>
  <c r="B40" i="11"/>
  <c r="B38" i="11"/>
  <c r="B41" i="11"/>
  <c r="E48" i="11"/>
  <c r="E47" i="11"/>
  <c r="E46" i="11"/>
  <c r="E49" i="11"/>
  <c r="E44" i="11"/>
  <c r="E45" i="11"/>
  <c r="E43" i="11"/>
  <c r="E42" i="11"/>
  <c r="E41" i="11"/>
  <c r="E51" i="11"/>
  <c r="E50" i="11"/>
  <c r="E40" i="11"/>
  <c r="E39" i="11"/>
  <c r="E38" i="11"/>
  <c r="B47" i="11"/>
  <c r="B42" i="11"/>
  <c r="E37" i="14"/>
  <c r="D37" i="14"/>
  <c r="E43" i="14"/>
  <c r="D43" i="14"/>
  <c r="M35" i="14"/>
  <c r="I35" i="14"/>
  <c r="L35" i="14"/>
  <c r="H35" i="14"/>
  <c r="M37" i="14"/>
  <c r="I37" i="14"/>
  <c r="L37" i="14"/>
  <c r="H37" i="14"/>
  <c r="M39" i="14"/>
  <c r="I39" i="14"/>
  <c r="L39" i="14"/>
  <c r="H39" i="14"/>
  <c r="M43" i="14"/>
  <c r="I43" i="14"/>
  <c r="L43" i="14"/>
  <c r="H43" i="14"/>
  <c r="E32" i="14"/>
  <c r="D32" i="14"/>
  <c r="E36" i="14"/>
  <c r="D36" i="14"/>
  <c r="E38" i="14"/>
  <c r="D38" i="14"/>
  <c r="E40" i="14"/>
  <c r="D40" i="14"/>
  <c r="E42" i="14"/>
  <c r="D42" i="14"/>
  <c r="E44" i="14"/>
  <c r="D44" i="14"/>
  <c r="M32" i="14"/>
  <c r="I32" i="14"/>
  <c r="L32" i="14"/>
  <c r="H32" i="14"/>
  <c r="M34" i="14"/>
  <c r="I34" i="14"/>
  <c r="L34" i="14"/>
  <c r="H34" i="14"/>
  <c r="M36" i="14"/>
  <c r="I36" i="14"/>
  <c r="L36" i="14"/>
  <c r="H36" i="14"/>
  <c r="M38" i="14"/>
  <c r="I38" i="14"/>
  <c r="L38" i="14"/>
  <c r="H38" i="14"/>
  <c r="M40" i="14"/>
  <c r="I40" i="14"/>
  <c r="L40" i="14"/>
  <c r="H40" i="14"/>
  <c r="M42" i="14"/>
  <c r="I42" i="14"/>
  <c r="L42" i="14"/>
  <c r="H42" i="14"/>
  <c r="M44" i="14"/>
  <c r="I44" i="14"/>
  <c r="L44" i="14"/>
  <c r="H44" i="14"/>
  <c r="M46" i="14"/>
  <c r="I46" i="14"/>
  <c r="L46" i="14"/>
  <c r="H46" i="14"/>
  <c r="E26" i="14"/>
  <c r="I26" i="14"/>
  <c r="M26" i="14"/>
  <c r="E27" i="14"/>
  <c r="I27" i="14"/>
  <c r="M27" i="14"/>
  <c r="E28" i="14"/>
  <c r="I28" i="14"/>
  <c r="M28" i="14"/>
  <c r="E29" i="14"/>
  <c r="I29" i="14"/>
  <c r="M29" i="14"/>
  <c r="E30" i="14"/>
  <c r="I30" i="14"/>
  <c r="M30" i="14"/>
  <c r="E31" i="14"/>
  <c r="I31" i="14"/>
  <c r="M31" i="14"/>
  <c r="G32" i="14"/>
  <c r="C33" i="14"/>
  <c r="G34" i="14"/>
  <c r="K35" i="14"/>
  <c r="G36" i="14"/>
  <c r="C37" i="14"/>
  <c r="K37" i="14"/>
  <c r="G38" i="14"/>
  <c r="C39" i="14"/>
  <c r="K39" i="14"/>
  <c r="G40" i="14"/>
  <c r="C41" i="14"/>
  <c r="G42" i="14"/>
  <c r="C43" i="14"/>
  <c r="K43" i="14"/>
  <c r="G44" i="14"/>
  <c r="G46" i="14"/>
  <c r="E35" i="14"/>
  <c r="D35" i="14"/>
  <c r="E45" i="14"/>
  <c r="D45" i="14"/>
  <c r="B26" i="14"/>
  <c r="F26" i="14"/>
  <c r="J26" i="14"/>
  <c r="B27" i="14"/>
  <c r="F27" i="14"/>
  <c r="J27" i="14"/>
  <c r="B28" i="14"/>
  <c r="F28" i="14"/>
  <c r="J28" i="14"/>
  <c r="B29" i="14"/>
  <c r="F29" i="14"/>
  <c r="J29" i="14"/>
  <c r="B30" i="14"/>
  <c r="F30" i="14"/>
  <c r="J30" i="14"/>
  <c r="B31" i="14"/>
  <c r="F31" i="14"/>
  <c r="J31" i="14"/>
  <c r="B32" i="14"/>
  <c r="J32" i="14"/>
  <c r="F33" i="14"/>
  <c r="B34" i="14"/>
  <c r="J34" i="14"/>
  <c r="F35" i="14"/>
  <c r="B36" i="14"/>
  <c r="J36" i="14"/>
  <c r="F37" i="14"/>
  <c r="B38" i="14"/>
  <c r="J38" i="14"/>
  <c r="F39" i="14"/>
  <c r="B40" i="14"/>
  <c r="J40" i="14"/>
  <c r="B42" i="14"/>
  <c r="J42" i="14"/>
  <c r="F43" i="14"/>
  <c r="B44" i="14"/>
  <c r="J44" i="14"/>
  <c r="F45" i="14"/>
  <c r="B46" i="14"/>
  <c r="J46" i="14"/>
  <c r="E41" i="14"/>
  <c r="D41" i="14"/>
  <c r="M41" i="14"/>
  <c r="I41" i="14"/>
  <c r="L41" i="14"/>
  <c r="I64" i="14" s="1"/>
  <c r="H41" i="14"/>
  <c r="M45" i="14"/>
  <c r="I45" i="14"/>
  <c r="L45" i="14"/>
  <c r="I68" i="14" s="1"/>
  <c r="H45" i="14"/>
  <c r="C26" i="14"/>
  <c r="G26" i="14"/>
  <c r="K26" i="14"/>
  <c r="C27" i="14"/>
  <c r="G27" i="14"/>
  <c r="K27" i="14"/>
  <c r="C28" i="14"/>
  <c r="G28" i="14"/>
  <c r="K28" i="14"/>
  <c r="C29" i="14"/>
  <c r="G29" i="14"/>
  <c r="K29" i="14"/>
  <c r="C30" i="14"/>
  <c r="G30" i="14"/>
  <c r="K30" i="14"/>
  <c r="C31" i="14"/>
  <c r="G31" i="14"/>
  <c r="K31" i="14"/>
  <c r="C32" i="14"/>
  <c r="K32" i="14"/>
  <c r="K34" i="14"/>
  <c r="G35" i="14"/>
  <c r="C36" i="14"/>
  <c r="K36" i="14"/>
  <c r="G37" i="14"/>
  <c r="C38" i="14"/>
  <c r="K38" i="14"/>
  <c r="C40" i="14"/>
  <c r="K40" i="14"/>
  <c r="G41" i="14"/>
  <c r="C42" i="14"/>
  <c r="K42" i="14"/>
  <c r="G43" i="14"/>
  <c r="C44" i="14"/>
  <c r="K44" i="14"/>
  <c r="G45" i="14"/>
  <c r="K46" i="14"/>
  <c r="E33" i="14"/>
  <c r="D33" i="14"/>
  <c r="E39" i="14"/>
  <c r="D39" i="14"/>
  <c r="M33" i="14"/>
  <c r="I33" i="14"/>
  <c r="L33" i="14"/>
  <c r="H33" i="14"/>
  <c r="E34" i="14"/>
  <c r="D34" i="14"/>
  <c r="E46" i="14"/>
  <c r="D46" i="14"/>
  <c r="H26" i="14"/>
  <c r="H27" i="14"/>
  <c r="H28" i="14"/>
  <c r="H29" i="14"/>
  <c r="H30" i="14"/>
  <c r="H31" i="14"/>
  <c r="F32" i="14"/>
  <c r="B33" i="14"/>
  <c r="J33" i="14"/>
  <c r="F34" i="14"/>
  <c r="B35" i="14"/>
  <c r="J35" i="14"/>
  <c r="F36" i="14"/>
  <c r="B37" i="14"/>
  <c r="J37" i="14"/>
  <c r="F38" i="14"/>
  <c r="B39" i="14"/>
  <c r="J39" i="14"/>
  <c r="F40" i="14"/>
  <c r="B41" i="14"/>
  <c r="J41" i="14"/>
  <c r="F42" i="14"/>
  <c r="B43" i="14"/>
  <c r="J43" i="14"/>
  <c r="F44" i="14"/>
  <c r="B45" i="14"/>
  <c r="J45" i="14"/>
  <c r="F46" i="14"/>
  <c r="H49" i="11" l="1"/>
  <c r="H45" i="11"/>
  <c r="I47" i="11"/>
  <c r="H48" i="11"/>
  <c r="H47" i="11"/>
  <c r="I49" i="11"/>
  <c r="G45" i="11"/>
  <c r="F45" i="11"/>
  <c r="G49" i="11"/>
  <c r="F49" i="11"/>
  <c r="G47" i="11"/>
  <c r="F47" i="11"/>
  <c r="I45" i="11"/>
  <c r="I48" i="11"/>
  <c r="H46" i="11"/>
  <c r="I46" i="11"/>
  <c r="B37" i="11"/>
  <c r="H44" i="11"/>
  <c r="I44" i="11"/>
  <c r="G44" i="11"/>
  <c r="F44" i="11"/>
  <c r="G46" i="11"/>
  <c r="F46" i="11"/>
  <c r="G48" i="11"/>
  <c r="F48" i="11"/>
  <c r="B66" i="14"/>
  <c r="C66" i="14"/>
  <c r="B58" i="14"/>
  <c r="C58" i="14"/>
  <c r="G52" i="14"/>
  <c r="F52" i="14"/>
  <c r="E69" i="14"/>
  <c r="D69" i="14"/>
  <c r="E62" i="14"/>
  <c r="D62" i="14"/>
  <c r="I65" i="14"/>
  <c r="H65" i="14"/>
  <c r="I59" i="14"/>
  <c r="H59" i="14"/>
  <c r="I56" i="14"/>
  <c r="H56" i="14"/>
  <c r="I53" i="14"/>
  <c r="H53" i="14"/>
  <c r="G68" i="14"/>
  <c r="F68" i="14"/>
  <c r="G64" i="14"/>
  <c r="F64" i="14"/>
  <c r="B68" i="14"/>
  <c r="C68" i="14"/>
  <c r="B60" i="14"/>
  <c r="C60" i="14"/>
  <c r="G55" i="14"/>
  <c r="F55" i="14"/>
  <c r="G51" i="14"/>
  <c r="F51" i="14"/>
  <c r="I67" i="14"/>
  <c r="H67" i="14"/>
  <c r="I61" i="14"/>
  <c r="H61" i="14"/>
  <c r="I54" i="14"/>
  <c r="H54" i="14"/>
  <c r="I50" i="14"/>
  <c r="H50" i="14"/>
  <c r="E64" i="14"/>
  <c r="D64" i="14"/>
  <c r="B65" i="14"/>
  <c r="C65" i="14"/>
  <c r="B59" i="14"/>
  <c r="C59" i="14"/>
  <c r="B54" i="14"/>
  <c r="C54" i="14"/>
  <c r="B50" i="14"/>
  <c r="C50" i="14"/>
  <c r="E58" i="14"/>
  <c r="D58" i="14"/>
  <c r="I62" i="14"/>
  <c r="H62" i="14"/>
  <c r="E55" i="14"/>
  <c r="D55" i="14"/>
  <c r="E51" i="14"/>
  <c r="D51" i="14"/>
  <c r="G69" i="14"/>
  <c r="F69" i="14"/>
  <c r="G67" i="14"/>
  <c r="F67" i="14"/>
  <c r="G65" i="14"/>
  <c r="F65" i="14"/>
  <c r="G63" i="14"/>
  <c r="F63" i="14"/>
  <c r="G61" i="14"/>
  <c r="F61" i="14"/>
  <c r="G59" i="14"/>
  <c r="F59" i="14"/>
  <c r="G57" i="14"/>
  <c r="F57" i="14"/>
  <c r="G56" i="14"/>
  <c r="F56" i="14"/>
  <c r="G66" i="14"/>
  <c r="F66" i="14"/>
  <c r="G62" i="14"/>
  <c r="F62" i="14"/>
  <c r="G60" i="14"/>
  <c r="F60" i="14"/>
  <c r="G58" i="14"/>
  <c r="F58" i="14"/>
  <c r="H68" i="14"/>
  <c r="G54" i="14"/>
  <c r="F54" i="14"/>
  <c r="I55" i="14"/>
  <c r="H55" i="14"/>
  <c r="I51" i="14"/>
  <c r="H51" i="14"/>
  <c r="B67" i="14"/>
  <c r="C67" i="14"/>
  <c r="B61" i="14"/>
  <c r="C61" i="14"/>
  <c r="B55" i="14"/>
  <c r="C55" i="14"/>
  <c r="B51" i="14"/>
  <c r="C51" i="14"/>
  <c r="E52" i="14"/>
  <c r="D52" i="14"/>
  <c r="E67" i="14"/>
  <c r="D67" i="14"/>
  <c r="E63" i="14"/>
  <c r="D63" i="14"/>
  <c r="E59" i="14"/>
  <c r="D59" i="14"/>
  <c r="E66" i="14"/>
  <c r="D66" i="14"/>
  <c r="B62" i="14"/>
  <c r="C62" i="14"/>
  <c r="G50" i="14"/>
  <c r="F50" i="14"/>
  <c r="E57" i="14"/>
  <c r="D57" i="14"/>
  <c r="B64" i="14"/>
  <c r="C64" i="14"/>
  <c r="G53" i="14"/>
  <c r="F53" i="14"/>
  <c r="I69" i="14"/>
  <c r="H69" i="14"/>
  <c r="I63" i="14"/>
  <c r="H63" i="14"/>
  <c r="I57" i="14"/>
  <c r="H57" i="14"/>
  <c r="I52" i="14"/>
  <c r="H52" i="14"/>
  <c r="C69" i="14"/>
  <c r="B69" i="14"/>
  <c r="B63" i="14"/>
  <c r="C63" i="14"/>
  <c r="B56" i="14"/>
  <c r="C56" i="14"/>
  <c r="B52" i="14"/>
  <c r="C52" i="14"/>
  <c r="E68" i="14"/>
  <c r="D68" i="14"/>
  <c r="I58" i="14"/>
  <c r="H58" i="14"/>
  <c r="E53" i="14"/>
  <c r="D53" i="14"/>
  <c r="H64" i="14"/>
  <c r="B57" i="14"/>
  <c r="C57" i="14"/>
  <c r="B53" i="14"/>
  <c r="C53" i="14"/>
  <c r="I66" i="14"/>
  <c r="H66" i="14"/>
  <c r="I60" i="14"/>
  <c r="H60" i="14"/>
  <c r="E54" i="14"/>
  <c r="D54" i="14"/>
  <c r="E50" i="14"/>
  <c r="D50" i="14"/>
  <c r="E65" i="14"/>
  <c r="D65" i="14"/>
  <c r="E61" i="14"/>
  <c r="D61" i="14"/>
  <c r="E56" i="14"/>
  <c r="D56" i="14"/>
  <c r="E60" i="14"/>
  <c r="D60" i="14"/>
  <c r="D37" i="11" l="1"/>
  <c r="E37" i="11"/>
  <c r="C37" i="11"/>
  <c r="M112" i="10" l="1"/>
  <c r="L112" i="10"/>
  <c r="K112" i="10"/>
  <c r="J112" i="10"/>
  <c r="I112" i="10"/>
  <c r="H112" i="10"/>
  <c r="G112" i="10"/>
  <c r="F112" i="10"/>
  <c r="E112" i="10"/>
  <c r="D112" i="10"/>
  <c r="C112" i="10"/>
  <c r="B112" i="10"/>
  <c r="M111" i="10"/>
  <c r="L111" i="10"/>
  <c r="K111" i="10"/>
  <c r="J111" i="10"/>
  <c r="I111" i="10"/>
  <c r="H111" i="10"/>
  <c r="G111" i="10"/>
  <c r="F111" i="10"/>
  <c r="E111" i="10"/>
  <c r="D111" i="10"/>
  <c r="C111" i="10"/>
  <c r="B111" i="10"/>
  <c r="M110" i="10"/>
  <c r="L110" i="10"/>
  <c r="K110" i="10"/>
  <c r="J110" i="10"/>
  <c r="I110" i="10"/>
  <c r="H110" i="10"/>
  <c r="G110" i="10"/>
  <c r="F110" i="10"/>
  <c r="E110" i="10"/>
  <c r="D110" i="10"/>
  <c r="C110" i="10"/>
  <c r="B110" i="10"/>
  <c r="M109" i="10"/>
  <c r="L109" i="10"/>
  <c r="K109" i="10"/>
  <c r="J109" i="10"/>
  <c r="I109" i="10"/>
  <c r="H109" i="10"/>
  <c r="G109" i="10"/>
  <c r="F109" i="10"/>
  <c r="E109" i="10"/>
  <c r="D109" i="10"/>
  <c r="C109" i="10"/>
  <c r="B109" i="10"/>
  <c r="M108" i="10"/>
  <c r="L108" i="10"/>
  <c r="K108" i="10"/>
  <c r="J108" i="10"/>
  <c r="I108" i="10"/>
  <c r="H108" i="10"/>
  <c r="G108" i="10"/>
  <c r="F108" i="10"/>
  <c r="E108" i="10"/>
  <c r="D108" i="10"/>
  <c r="C108" i="10"/>
  <c r="B108" i="10"/>
  <c r="M107" i="10"/>
  <c r="L107" i="10"/>
  <c r="K107" i="10"/>
  <c r="J107" i="10"/>
  <c r="I107" i="10"/>
  <c r="H107" i="10"/>
  <c r="G107" i="10"/>
  <c r="F107" i="10"/>
  <c r="E107" i="10"/>
  <c r="D107" i="10"/>
  <c r="C107" i="10"/>
  <c r="B107" i="10"/>
  <c r="M106" i="10"/>
  <c r="L106" i="10"/>
  <c r="K106" i="10"/>
  <c r="J106" i="10"/>
  <c r="I106" i="10"/>
  <c r="H106" i="10"/>
  <c r="G106" i="10"/>
  <c r="F106" i="10"/>
  <c r="E106" i="10"/>
  <c r="D106" i="10"/>
  <c r="C106" i="10"/>
  <c r="B106" i="10"/>
  <c r="M105" i="10"/>
  <c r="L105" i="10"/>
  <c r="K105" i="10"/>
  <c r="J105" i="10"/>
  <c r="I105" i="10"/>
  <c r="H105" i="10"/>
  <c r="G105" i="10"/>
  <c r="F105" i="10"/>
  <c r="E105" i="10"/>
  <c r="D105" i="10"/>
  <c r="C105" i="10"/>
  <c r="B105" i="10"/>
  <c r="M104" i="10"/>
  <c r="L104" i="10"/>
  <c r="K104" i="10"/>
  <c r="J104" i="10"/>
  <c r="I104" i="10"/>
  <c r="H104" i="10"/>
  <c r="G104" i="10"/>
  <c r="F104" i="10"/>
  <c r="E104" i="10"/>
  <c r="D104" i="10"/>
  <c r="C104" i="10"/>
  <c r="B104" i="10"/>
  <c r="M103" i="10"/>
  <c r="L103" i="10"/>
  <c r="K103" i="10"/>
  <c r="J103" i="10"/>
  <c r="I103" i="10"/>
  <c r="H103" i="10"/>
  <c r="G103" i="10"/>
  <c r="F103" i="10"/>
  <c r="E103" i="10"/>
  <c r="D103" i="10"/>
  <c r="C103" i="10"/>
  <c r="B103" i="10"/>
  <c r="M102" i="10"/>
  <c r="L102" i="10"/>
  <c r="K102" i="10"/>
  <c r="J102" i="10"/>
  <c r="I102" i="10"/>
  <c r="H102" i="10"/>
  <c r="G102" i="10"/>
  <c r="F102" i="10"/>
  <c r="E102" i="10"/>
  <c r="D102" i="10"/>
  <c r="C102" i="10"/>
  <c r="B102" i="10"/>
  <c r="M101" i="10"/>
  <c r="L101" i="10"/>
  <c r="K101" i="10"/>
  <c r="J101" i="10"/>
  <c r="I101" i="10"/>
  <c r="H101" i="10"/>
  <c r="G101" i="10"/>
  <c r="F101" i="10"/>
  <c r="E101" i="10"/>
  <c r="D101" i="10"/>
  <c r="C101" i="10"/>
  <c r="B101" i="10"/>
  <c r="M100" i="10"/>
  <c r="L100" i="10"/>
  <c r="K100" i="10"/>
  <c r="J100" i="10"/>
  <c r="I100" i="10"/>
  <c r="H100" i="10"/>
  <c r="G100" i="10"/>
  <c r="F100" i="10"/>
  <c r="E100" i="10"/>
  <c r="D100" i="10"/>
  <c r="C100" i="10"/>
  <c r="B100" i="10"/>
  <c r="M99" i="10"/>
  <c r="L99" i="10"/>
  <c r="K99" i="10"/>
  <c r="J99" i="10"/>
  <c r="I99" i="10"/>
  <c r="H99" i="10"/>
  <c r="G99" i="10"/>
  <c r="F99" i="10"/>
  <c r="E99" i="10"/>
  <c r="D99" i="10"/>
  <c r="C99" i="10"/>
  <c r="B99" i="10"/>
  <c r="M98" i="10"/>
  <c r="L98" i="10"/>
  <c r="K98" i="10"/>
  <c r="J98" i="10"/>
  <c r="I98" i="10"/>
  <c r="H98" i="10"/>
  <c r="G98" i="10"/>
  <c r="F98" i="10"/>
  <c r="E98" i="10"/>
  <c r="D98" i="10"/>
  <c r="C98" i="10"/>
  <c r="B98" i="10"/>
  <c r="M97" i="10"/>
  <c r="L97" i="10"/>
  <c r="K97" i="10"/>
  <c r="J97" i="10"/>
  <c r="I97" i="10"/>
  <c r="H97" i="10"/>
  <c r="G97" i="10"/>
  <c r="F97" i="10"/>
  <c r="E97" i="10"/>
  <c r="D97" i="10"/>
  <c r="C97" i="10"/>
  <c r="B97" i="10"/>
  <c r="M96" i="10"/>
  <c r="L96" i="10"/>
  <c r="K96" i="10"/>
  <c r="J96" i="10"/>
  <c r="I96" i="10"/>
  <c r="H96" i="10"/>
  <c r="G96" i="10"/>
  <c r="F96" i="10"/>
  <c r="E96" i="10"/>
  <c r="D96" i="10"/>
  <c r="C96" i="10"/>
  <c r="B96" i="10"/>
  <c r="M95" i="10"/>
  <c r="L95" i="10"/>
  <c r="K95" i="10"/>
  <c r="J95" i="10"/>
  <c r="I95" i="10"/>
  <c r="H95" i="10"/>
  <c r="G95" i="10"/>
  <c r="F95" i="10"/>
  <c r="E95" i="10"/>
  <c r="D95" i="10"/>
  <c r="C95" i="10"/>
  <c r="B95" i="10"/>
  <c r="M94" i="10"/>
  <c r="L94" i="10"/>
  <c r="K94" i="10"/>
  <c r="J94" i="10"/>
  <c r="I94" i="10"/>
  <c r="H94" i="10"/>
  <c r="G94" i="10"/>
  <c r="F94" i="10"/>
  <c r="E94" i="10"/>
  <c r="D94" i="10"/>
  <c r="C94" i="10"/>
  <c r="B94" i="10"/>
  <c r="M93" i="10"/>
  <c r="L93" i="10"/>
  <c r="K93" i="10"/>
  <c r="J93" i="10"/>
  <c r="I93" i="10"/>
  <c r="H93" i="10"/>
  <c r="G93" i="10"/>
  <c r="F93" i="10"/>
  <c r="E93" i="10"/>
  <c r="D93" i="10"/>
  <c r="C93" i="10"/>
  <c r="B93" i="10"/>
  <c r="M92" i="10"/>
  <c r="L92" i="10"/>
  <c r="K92" i="10"/>
  <c r="J92" i="10"/>
  <c r="I92" i="10"/>
  <c r="H92" i="10"/>
  <c r="G92" i="10"/>
  <c r="F92" i="10"/>
  <c r="E92" i="10"/>
  <c r="D92" i="10"/>
  <c r="C92" i="10"/>
  <c r="B92" i="10"/>
  <c r="M91" i="10"/>
  <c r="L91" i="10"/>
  <c r="K91" i="10"/>
  <c r="J91" i="10"/>
  <c r="I91" i="10"/>
  <c r="H91" i="10"/>
  <c r="G91" i="10"/>
  <c r="F91" i="10"/>
  <c r="E91" i="10"/>
  <c r="D91" i="10"/>
  <c r="C91" i="10"/>
  <c r="B91" i="10"/>
  <c r="M90" i="10"/>
  <c r="L90" i="10"/>
  <c r="K90" i="10"/>
  <c r="J90" i="10"/>
  <c r="I90" i="10"/>
  <c r="H90" i="10"/>
  <c r="G90" i="10"/>
  <c r="F90" i="10"/>
  <c r="E90" i="10"/>
  <c r="D90" i="10"/>
  <c r="C90" i="10"/>
  <c r="B90" i="10"/>
  <c r="M89" i="10"/>
  <c r="L89" i="10"/>
  <c r="K89" i="10"/>
  <c r="J89" i="10"/>
  <c r="I89" i="10"/>
  <c r="H89" i="10"/>
  <c r="G89" i="10"/>
  <c r="F89" i="10"/>
  <c r="E89" i="10"/>
  <c r="D89" i="10"/>
  <c r="C89" i="10"/>
  <c r="B89" i="10"/>
  <c r="M88" i="10"/>
  <c r="L88" i="10"/>
  <c r="K88" i="10"/>
  <c r="J88" i="10"/>
  <c r="I88" i="10"/>
  <c r="H88" i="10"/>
  <c r="G88" i="10"/>
  <c r="F88" i="10"/>
  <c r="E88" i="10"/>
  <c r="D88" i="10"/>
  <c r="C88" i="10"/>
  <c r="B88" i="10"/>
  <c r="M87" i="10"/>
  <c r="L87" i="10"/>
  <c r="K87" i="10"/>
  <c r="J87" i="10"/>
  <c r="I87" i="10"/>
  <c r="H87" i="10"/>
  <c r="G87" i="10"/>
  <c r="F87" i="10"/>
  <c r="E87" i="10"/>
  <c r="D87" i="10"/>
  <c r="C87" i="10"/>
  <c r="B87" i="10"/>
  <c r="M86" i="10"/>
  <c r="L86" i="10"/>
  <c r="K86" i="10"/>
  <c r="J86" i="10"/>
  <c r="I86" i="10"/>
  <c r="H86" i="10"/>
  <c r="G86" i="10"/>
  <c r="F86" i="10"/>
  <c r="E86" i="10"/>
  <c r="D86" i="10"/>
  <c r="C86" i="10"/>
  <c r="B86" i="10"/>
  <c r="M85" i="10"/>
  <c r="L85" i="10"/>
  <c r="K85" i="10"/>
  <c r="J85" i="10"/>
  <c r="I85" i="10"/>
  <c r="H85" i="10"/>
  <c r="G85" i="10"/>
  <c r="F85" i="10"/>
  <c r="E85" i="10"/>
  <c r="D85" i="10"/>
  <c r="C85" i="10"/>
  <c r="B85" i="10"/>
  <c r="M84" i="10"/>
  <c r="L84" i="10"/>
  <c r="K84" i="10"/>
  <c r="J84" i="10"/>
  <c r="I84" i="10"/>
  <c r="H84" i="10"/>
  <c r="G84" i="10"/>
  <c r="F84" i="10"/>
  <c r="E84" i="10"/>
  <c r="D84" i="10"/>
  <c r="C84" i="10"/>
  <c r="B84" i="10"/>
  <c r="M83" i="10"/>
  <c r="L83" i="10"/>
  <c r="K83" i="10"/>
  <c r="J83" i="10"/>
  <c r="I83" i="10"/>
  <c r="H83" i="10"/>
  <c r="G83" i="10"/>
  <c r="F83" i="10"/>
  <c r="E83" i="10"/>
  <c r="D83" i="10"/>
  <c r="C83" i="10"/>
  <c r="B83" i="10"/>
  <c r="M82" i="10"/>
  <c r="L82" i="10"/>
  <c r="K82" i="10"/>
  <c r="J82" i="10"/>
  <c r="I82" i="10"/>
  <c r="H82" i="10"/>
  <c r="G82" i="10"/>
  <c r="F82" i="10"/>
  <c r="E82" i="10"/>
  <c r="D82" i="10"/>
  <c r="C82" i="10"/>
  <c r="B82" i="10"/>
  <c r="M81" i="10"/>
  <c r="L81" i="10"/>
  <c r="K81" i="10"/>
  <c r="J81" i="10"/>
  <c r="I81" i="10"/>
  <c r="H81" i="10"/>
  <c r="G81" i="10"/>
  <c r="F81" i="10"/>
  <c r="E81" i="10"/>
  <c r="D81" i="10"/>
  <c r="C81" i="10"/>
  <c r="B81" i="10"/>
  <c r="M80" i="10"/>
  <c r="L80" i="10"/>
  <c r="K80" i="10"/>
  <c r="J80" i="10"/>
  <c r="I80" i="10"/>
  <c r="H80" i="10"/>
  <c r="G80" i="10"/>
  <c r="F80" i="10"/>
  <c r="E80" i="10"/>
  <c r="D80" i="10"/>
  <c r="C80" i="10"/>
  <c r="B80" i="10"/>
  <c r="M79" i="10"/>
  <c r="L79" i="10"/>
  <c r="K79" i="10"/>
  <c r="J79" i="10"/>
  <c r="I79" i="10"/>
  <c r="H79" i="10"/>
  <c r="G79" i="10"/>
  <c r="F79" i="10"/>
  <c r="E79" i="10"/>
  <c r="D79" i="10"/>
  <c r="C79" i="10"/>
  <c r="B79" i="10"/>
  <c r="M78" i="10"/>
  <c r="L78" i="10"/>
  <c r="K78" i="10"/>
  <c r="J78" i="10"/>
  <c r="I78" i="10"/>
  <c r="H78" i="10"/>
  <c r="G78" i="10"/>
  <c r="F78" i="10"/>
  <c r="E78" i="10"/>
  <c r="D78" i="10"/>
  <c r="C78" i="10"/>
  <c r="B78" i="10"/>
  <c r="M77" i="10"/>
  <c r="L77" i="10"/>
  <c r="K77" i="10"/>
  <c r="J77" i="10"/>
  <c r="I77" i="10"/>
  <c r="H77" i="10"/>
  <c r="G77" i="10"/>
  <c r="F77" i="10"/>
  <c r="E77" i="10"/>
  <c r="D77" i="10"/>
  <c r="C77" i="10"/>
  <c r="B77" i="10"/>
  <c r="M76" i="10"/>
  <c r="L76" i="10"/>
  <c r="K76" i="10"/>
  <c r="J76" i="10"/>
  <c r="I76" i="10"/>
  <c r="H76" i="10"/>
  <c r="G76" i="10"/>
  <c r="F76" i="10"/>
  <c r="E76" i="10"/>
  <c r="D76" i="10"/>
  <c r="C76" i="10"/>
  <c r="B76" i="10"/>
  <c r="M75" i="10"/>
  <c r="L75" i="10"/>
  <c r="K75" i="10"/>
  <c r="J75" i="10"/>
  <c r="I75" i="10"/>
  <c r="H75" i="10"/>
  <c r="G75" i="10"/>
  <c r="F75" i="10"/>
  <c r="E75" i="10"/>
  <c r="D75" i="10"/>
  <c r="C75" i="10"/>
  <c r="B75" i="10"/>
  <c r="M74" i="10"/>
  <c r="L74" i="10"/>
  <c r="K74" i="10"/>
  <c r="J74" i="10"/>
  <c r="I74" i="10"/>
  <c r="H74" i="10"/>
  <c r="G74" i="10"/>
  <c r="F74" i="10"/>
  <c r="E74" i="10"/>
  <c r="D74" i="10"/>
  <c r="C74" i="10"/>
  <c r="B74" i="10"/>
  <c r="M73" i="10"/>
  <c r="L73" i="10"/>
  <c r="K73" i="10"/>
  <c r="J73" i="10"/>
  <c r="I73" i="10"/>
  <c r="H73" i="10"/>
  <c r="G73" i="10"/>
  <c r="F73" i="10"/>
  <c r="E73" i="10"/>
  <c r="D73" i="10"/>
  <c r="C73" i="10"/>
  <c r="B73" i="10"/>
  <c r="M72" i="10"/>
  <c r="L72" i="10"/>
  <c r="K72" i="10"/>
  <c r="J72" i="10"/>
  <c r="I72" i="10"/>
  <c r="H72" i="10"/>
  <c r="G72" i="10"/>
  <c r="F72" i="10"/>
  <c r="E72" i="10"/>
  <c r="D72" i="10"/>
  <c r="C72" i="10"/>
  <c r="B72" i="10"/>
  <c r="M71" i="10"/>
  <c r="L71" i="10"/>
  <c r="K71" i="10"/>
  <c r="J71" i="10"/>
  <c r="I71" i="10"/>
  <c r="H71" i="10"/>
  <c r="G71" i="10"/>
  <c r="F71" i="10"/>
  <c r="E71" i="10"/>
  <c r="D71" i="10"/>
  <c r="C71" i="10"/>
  <c r="B71" i="10"/>
  <c r="M70" i="10"/>
  <c r="L70" i="10"/>
  <c r="K70" i="10"/>
  <c r="J70" i="10"/>
  <c r="I70" i="10"/>
  <c r="H70" i="10"/>
  <c r="G70" i="10"/>
  <c r="F70" i="10"/>
  <c r="E70" i="10"/>
  <c r="D70" i="10"/>
  <c r="C70" i="10"/>
  <c r="B70" i="10"/>
  <c r="M69" i="10"/>
  <c r="L69" i="10"/>
  <c r="K69" i="10"/>
  <c r="J69" i="10"/>
  <c r="I69" i="10"/>
  <c r="H69" i="10"/>
  <c r="G69" i="10"/>
  <c r="F69" i="10"/>
  <c r="E69" i="10"/>
  <c r="D69" i="10"/>
  <c r="C69" i="10"/>
  <c r="B69" i="10"/>
  <c r="M68" i="10"/>
  <c r="L68" i="10"/>
  <c r="K68" i="10"/>
  <c r="J68" i="10"/>
  <c r="I68" i="10"/>
  <c r="H68" i="10"/>
  <c r="G68" i="10"/>
  <c r="F68" i="10"/>
  <c r="E68" i="10"/>
  <c r="D68" i="10"/>
  <c r="C68" i="10"/>
  <c r="B68" i="10"/>
  <c r="M67" i="10"/>
  <c r="L67" i="10"/>
  <c r="K67" i="10"/>
  <c r="J67" i="10"/>
  <c r="I67" i="10"/>
  <c r="H67" i="10"/>
  <c r="G67" i="10"/>
  <c r="F67" i="10"/>
  <c r="E67" i="10"/>
  <c r="D67" i="10"/>
  <c r="C67" i="10"/>
  <c r="B67" i="10"/>
  <c r="M66" i="10"/>
  <c r="L66" i="10"/>
  <c r="K66" i="10"/>
  <c r="J66" i="10"/>
  <c r="I66" i="10"/>
  <c r="H66" i="10"/>
  <c r="G66" i="10"/>
  <c r="F66" i="10"/>
  <c r="E66" i="10"/>
  <c r="D66" i="10"/>
  <c r="C66" i="10"/>
  <c r="B66" i="10"/>
  <c r="M65" i="10"/>
  <c r="L65" i="10"/>
  <c r="K65" i="10"/>
  <c r="J65" i="10"/>
  <c r="I65" i="10"/>
  <c r="H65" i="10"/>
  <c r="G65" i="10"/>
  <c r="F65" i="10"/>
  <c r="E65" i="10"/>
  <c r="D65" i="10"/>
  <c r="C65" i="10"/>
  <c r="B65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M63" i="10"/>
  <c r="L63" i="10"/>
  <c r="K63" i="10"/>
  <c r="J63" i="10"/>
  <c r="I63" i="10"/>
  <c r="H63" i="10"/>
  <c r="G63" i="10"/>
  <c r="F63" i="10"/>
  <c r="E63" i="10"/>
  <c r="D63" i="10"/>
  <c r="C63" i="10"/>
  <c r="B63" i="10"/>
  <c r="M62" i="10"/>
  <c r="L62" i="10"/>
  <c r="K62" i="10"/>
  <c r="J62" i="10"/>
  <c r="I62" i="10"/>
  <c r="H62" i="10"/>
  <c r="G62" i="10"/>
  <c r="F62" i="10"/>
  <c r="E62" i="10"/>
  <c r="D62" i="10"/>
  <c r="C62" i="10"/>
  <c r="B62" i="10"/>
  <c r="M61" i="10"/>
  <c r="L61" i="10"/>
  <c r="K61" i="10"/>
  <c r="J61" i="10"/>
  <c r="I61" i="10"/>
  <c r="H61" i="10"/>
  <c r="G61" i="10"/>
  <c r="F61" i="10"/>
  <c r="E61" i="10"/>
  <c r="D61" i="10"/>
  <c r="C61" i="10"/>
  <c r="B61" i="10"/>
  <c r="M60" i="10"/>
  <c r="L60" i="10"/>
  <c r="K60" i="10"/>
  <c r="J60" i="10"/>
  <c r="I60" i="10"/>
  <c r="H60" i="10"/>
  <c r="G60" i="10"/>
  <c r="F60" i="10"/>
  <c r="E60" i="10"/>
  <c r="D60" i="10"/>
  <c r="C60" i="10"/>
  <c r="B60" i="10"/>
  <c r="M59" i="10"/>
  <c r="L59" i="10"/>
  <c r="K59" i="10"/>
  <c r="J59" i="10"/>
  <c r="I59" i="10"/>
  <c r="H59" i="10"/>
  <c r="G59" i="10"/>
  <c r="F59" i="10"/>
  <c r="E59" i="10"/>
  <c r="D59" i="10"/>
  <c r="C59" i="10"/>
  <c r="B59" i="10"/>
  <c r="M58" i="10"/>
  <c r="L58" i="10"/>
  <c r="K58" i="10"/>
  <c r="J58" i="10"/>
  <c r="I58" i="10"/>
  <c r="H58" i="10"/>
  <c r="G58" i="10"/>
  <c r="F58" i="10"/>
  <c r="E58" i="10"/>
  <c r="D58" i="10"/>
  <c r="C58" i="10"/>
  <c r="B58" i="10"/>
  <c r="M57" i="10"/>
  <c r="L57" i="10"/>
  <c r="K57" i="10"/>
  <c r="J57" i="10"/>
  <c r="I57" i="10"/>
  <c r="H57" i="10"/>
  <c r="G57" i="10"/>
  <c r="F57" i="10"/>
  <c r="E57" i="10"/>
  <c r="D57" i="10"/>
  <c r="C57" i="10"/>
  <c r="B57" i="10"/>
  <c r="M56" i="10"/>
  <c r="L56" i="10"/>
  <c r="K56" i="10"/>
  <c r="J56" i="10"/>
  <c r="I56" i="10"/>
  <c r="H56" i="10"/>
  <c r="G56" i="10"/>
  <c r="F56" i="10"/>
  <c r="E56" i="10"/>
  <c r="D56" i="10"/>
  <c r="C56" i="10"/>
  <c r="B56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M53" i="10"/>
  <c r="L53" i="10"/>
  <c r="K53" i="10"/>
  <c r="J53" i="10"/>
  <c r="I53" i="10"/>
  <c r="H53" i="10"/>
  <c r="G53" i="10"/>
  <c r="F53" i="10"/>
  <c r="E53" i="10"/>
  <c r="D53" i="10"/>
  <c r="C53" i="10"/>
  <c r="B53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M51" i="10"/>
  <c r="L51" i="10"/>
  <c r="K51" i="10"/>
  <c r="J51" i="10"/>
  <c r="I51" i="10"/>
  <c r="H51" i="10"/>
  <c r="G51" i="10"/>
  <c r="E51" i="10"/>
  <c r="C51" i="10"/>
  <c r="B51" i="10"/>
  <c r="M50" i="10"/>
  <c r="L50" i="10"/>
  <c r="K50" i="10"/>
  <c r="J50" i="10"/>
  <c r="I50" i="10"/>
  <c r="H50" i="10"/>
  <c r="G50" i="10"/>
  <c r="F50" i="10"/>
  <c r="E50" i="10"/>
  <c r="D50" i="10"/>
  <c r="C50" i="10"/>
  <c r="B50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M36" i="10"/>
  <c r="L36" i="10"/>
  <c r="K36" i="10"/>
  <c r="J36" i="10"/>
  <c r="I36" i="10"/>
  <c r="H36" i="10"/>
  <c r="G36" i="10"/>
  <c r="F36" i="10"/>
  <c r="E36" i="10"/>
  <c r="D36" i="10"/>
  <c r="C36" i="10"/>
  <c r="B36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M24" i="10"/>
  <c r="L24" i="10"/>
  <c r="K24" i="10"/>
  <c r="J24" i="10"/>
  <c r="I24" i="10"/>
  <c r="H24" i="10"/>
  <c r="G24" i="10"/>
  <c r="F24" i="10"/>
  <c r="E24" i="10"/>
  <c r="D24" i="10"/>
  <c r="C24" i="10"/>
  <c r="B24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G19" i="10"/>
  <c r="F19" i="10"/>
  <c r="E19" i="10"/>
  <c r="D19" i="10"/>
  <c r="C19" i="10"/>
  <c r="B19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M9" i="10"/>
  <c r="L9" i="10"/>
  <c r="K9" i="10"/>
  <c r="J9" i="10"/>
  <c r="I9" i="10"/>
  <c r="H9" i="10"/>
  <c r="G9" i="10"/>
  <c r="F9" i="10"/>
  <c r="E9" i="10"/>
  <c r="D9" i="10"/>
  <c r="C9" i="10"/>
  <c r="B9" i="10"/>
  <c r="M8" i="10"/>
  <c r="L8" i="10"/>
  <c r="K8" i="10"/>
  <c r="J8" i="10"/>
  <c r="I8" i="10"/>
  <c r="H8" i="10"/>
  <c r="G8" i="10"/>
  <c r="F8" i="10"/>
  <c r="E8" i="10"/>
  <c r="D8" i="10"/>
  <c r="C8" i="10"/>
  <c r="B8" i="10"/>
  <c r="M7" i="10"/>
  <c r="L7" i="10"/>
  <c r="K7" i="10"/>
  <c r="J7" i="10"/>
  <c r="I7" i="10"/>
  <c r="H7" i="10"/>
  <c r="G7" i="10"/>
  <c r="F7" i="10"/>
  <c r="E7" i="10"/>
  <c r="D7" i="10"/>
  <c r="C7" i="10"/>
  <c r="B7" i="10"/>
  <c r="M6" i="10"/>
  <c r="L6" i="10"/>
  <c r="K6" i="10"/>
  <c r="J6" i="10"/>
  <c r="I6" i="10"/>
  <c r="H6" i="10"/>
  <c r="G6" i="10"/>
  <c r="F6" i="10"/>
  <c r="E6" i="10"/>
  <c r="D6" i="10"/>
  <c r="C6" i="10"/>
  <c r="B6" i="10"/>
  <c r="M5" i="10"/>
  <c r="K5" i="10"/>
  <c r="I5" i="10"/>
  <c r="H5" i="10"/>
  <c r="G5" i="10"/>
  <c r="F5" i="10"/>
  <c r="E5" i="10"/>
  <c r="D5" i="10"/>
  <c r="C5" i="10"/>
  <c r="B5" i="10"/>
  <c r="M4" i="10"/>
  <c r="L4" i="10"/>
  <c r="K4" i="10"/>
  <c r="J4" i="10"/>
  <c r="I4" i="10"/>
  <c r="H4" i="10"/>
  <c r="G4" i="10"/>
  <c r="F4" i="10"/>
  <c r="E4" i="10"/>
  <c r="D4" i="10"/>
  <c r="C4" i="10"/>
  <c r="B4" i="10"/>
  <c r="M3" i="10"/>
  <c r="L3" i="10"/>
  <c r="K3" i="10"/>
  <c r="J3" i="10"/>
  <c r="I3" i="10"/>
  <c r="H3" i="10"/>
  <c r="G3" i="10"/>
  <c r="F3" i="10"/>
  <c r="E3" i="10"/>
  <c r="D3" i="10"/>
  <c r="C3" i="10"/>
  <c r="B3" i="10"/>
  <c r="F3" i="8" l="1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" i="8"/>
  <c r="B3" i="7" l="1"/>
  <c r="C3" i="7"/>
  <c r="D3" i="7"/>
  <c r="E3" i="7"/>
  <c r="F3" i="7"/>
  <c r="G3" i="7"/>
  <c r="H3" i="7"/>
  <c r="I3" i="7"/>
  <c r="J3" i="7"/>
  <c r="K3" i="7"/>
  <c r="L3" i="7"/>
  <c r="M3" i="7"/>
  <c r="B4" i="7"/>
  <c r="C4" i="7"/>
  <c r="D4" i="7"/>
  <c r="E4" i="7"/>
  <c r="F4" i="7"/>
  <c r="G4" i="7"/>
  <c r="H4" i="7"/>
  <c r="I4" i="7"/>
  <c r="J4" i="7"/>
  <c r="K4" i="7"/>
  <c r="L4" i="7"/>
  <c r="M4" i="7"/>
  <c r="B5" i="7"/>
  <c r="C5" i="7"/>
  <c r="D5" i="7"/>
  <c r="E5" i="7"/>
  <c r="F5" i="7"/>
  <c r="G5" i="7"/>
  <c r="H5" i="7"/>
  <c r="I5" i="7"/>
  <c r="J5" i="7"/>
  <c r="K5" i="7"/>
  <c r="L5" i="7"/>
  <c r="M5" i="7"/>
  <c r="B6" i="7"/>
  <c r="C6" i="7"/>
  <c r="D6" i="7"/>
  <c r="E6" i="7"/>
  <c r="F6" i="7"/>
  <c r="G6" i="7"/>
  <c r="H6" i="7"/>
  <c r="I6" i="7"/>
  <c r="J6" i="7"/>
  <c r="K6" i="7"/>
  <c r="L6" i="7"/>
  <c r="M6" i="7"/>
  <c r="B7" i="7"/>
  <c r="C7" i="7"/>
  <c r="D7" i="7"/>
  <c r="E7" i="7"/>
  <c r="F7" i="7"/>
  <c r="G7" i="7"/>
  <c r="H7" i="7"/>
  <c r="I7" i="7"/>
  <c r="J7" i="7"/>
  <c r="K7" i="7"/>
  <c r="L7" i="7"/>
  <c r="M7" i="7"/>
  <c r="B8" i="7"/>
  <c r="C8" i="7"/>
  <c r="D8" i="7"/>
  <c r="E8" i="7"/>
  <c r="F8" i="7"/>
  <c r="G8" i="7"/>
  <c r="H8" i="7"/>
  <c r="I8" i="7"/>
  <c r="J8" i="7"/>
  <c r="K8" i="7"/>
  <c r="L8" i="7"/>
  <c r="M8" i="7"/>
  <c r="B9" i="7"/>
  <c r="C9" i="7"/>
  <c r="D9" i="7"/>
  <c r="E9" i="7"/>
  <c r="F9" i="7"/>
  <c r="G9" i="7"/>
  <c r="H9" i="7"/>
  <c r="I9" i="7"/>
  <c r="J9" i="7"/>
  <c r="K9" i="7"/>
  <c r="L9" i="7"/>
  <c r="M9" i="7"/>
  <c r="B10" i="7"/>
  <c r="C10" i="7"/>
  <c r="D10" i="7"/>
  <c r="E10" i="7"/>
  <c r="F10" i="7"/>
  <c r="G10" i="7"/>
  <c r="H10" i="7"/>
  <c r="I10" i="7"/>
  <c r="J10" i="7"/>
  <c r="K10" i="7"/>
  <c r="L10" i="7"/>
  <c r="M10" i="7"/>
  <c r="B11" i="7"/>
  <c r="C11" i="7"/>
  <c r="D11" i="7"/>
  <c r="E11" i="7"/>
  <c r="F11" i="7"/>
  <c r="G11" i="7"/>
  <c r="H11" i="7"/>
  <c r="I11" i="7"/>
  <c r="J11" i="7"/>
  <c r="K11" i="7"/>
  <c r="L11" i="7"/>
  <c r="M11" i="7"/>
  <c r="B12" i="7"/>
  <c r="C12" i="7"/>
  <c r="D12" i="7"/>
  <c r="E12" i="7"/>
  <c r="F12" i="7"/>
  <c r="G12" i="7"/>
  <c r="H12" i="7"/>
  <c r="I12" i="7"/>
  <c r="J12" i="7"/>
  <c r="K12" i="7"/>
  <c r="L12" i="7"/>
  <c r="M12" i="7"/>
  <c r="B13" i="7"/>
  <c r="C13" i="7"/>
  <c r="D13" i="7"/>
  <c r="E13" i="7"/>
  <c r="F13" i="7"/>
  <c r="G13" i="7"/>
  <c r="H13" i="7"/>
  <c r="I13" i="7"/>
  <c r="J13" i="7"/>
  <c r="K13" i="7"/>
  <c r="L13" i="7"/>
  <c r="M13" i="7"/>
  <c r="B14" i="7"/>
  <c r="C14" i="7"/>
  <c r="D14" i="7"/>
  <c r="E14" i="7"/>
  <c r="F14" i="7"/>
  <c r="G14" i="7"/>
  <c r="H14" i="7"/>
  <c r="I14" i="7"/>
  <c r="J14" i="7"/>
  <c r="K14" i="7"/>
  <c r="L14" i="7"/>
  <c r="M14" i="7"/>
  <c r="B15" i="7"/>
  <c r="C15" i="7"/>
  <c r="D15" i="7"/>
  <c r="E15" i="7"/>
  <c r="F15" i="7"/>
  <c r="G15" i="7"/>
  <c r="H15" i="7"/>
  <c r="I15" i="7"/>
  <c r="J15" i="7"/>
  <c r="K15" i="7"/>
  <c r="L15" i="7"/>
  <c r="M15" i="7"/>
  <c r="B16" i="7"/>
  <c r="C16" i="7"/>
  <c r="D16" i="7"/>
  <c r="E16" i="7"/>
  <c r="F16" i="7"/>
  <c r="G16" i="7"/>
  <c r="H16" i="7"/>
  <c r="I16" i="7"/>
  <c r="J16" i="7"/>
  <c r="K16" i="7"/>
  <c r="L16" i="7"/>
  <c r="M16" i="7"/>
  <c r="B17" i="7"/>
  <c r="C17" i="7"/>
  <c r="D17" i="7"/>
  <c r="E17" i="7"/>
  <c r="F17" i="7"/>
  <c r="G17" i="7"/>
  <c r="H17" i="7"/>
  <c r="I17" i="7"/>
  <c r="J17" i="7"/>
  <c r="K17" i="7"/>
  <c r="L17" i="7"/>
  <c r="M17" i="7"/>
  <c r="B18" i="7"/>
  <c r="C18" i="7"/>
  <c r="D18" i="7"/>
  <c r="E18" i="7"/>
  <c r="F18" i="7"/>
  <c r="G18" i="7"/>
  <c r="H18" i="7"/>
  <c r="I18" i="7"/>
  <c r="J18" i="7"/>
  <c r="K18" i="7"/>
  <c r="L18" i="7"/>
  <c r="M18" i="7"/>
  <c r="B19" i="7"/>
  <c r="C19" i="7"/>
  <c r="D19" i="7"/>
  <c r="E19" i="7"/>
  <c r="F19" i="7"/>
  <c r="G19" i="7"/>
  <c r="H19" i="7"/>
  <c r="I19" i="7"/>
  <c r="J19" i="7"/>
  <c r="K19" i="7"/>
  <c r="L19" i="7"/>
  <c r="M19" i="7"/>
  <c r="B20" i="7"/>
  <c r="C20" i="7"/>
  <c r="D20" i="7"/>
  <c r="E20" i="7"/>
  <c r="F20" i="7"/>
  <c r="G20" i="7"/>
  <c r="H20" i="7"/>
  <c r="I20" i="7"/>
  <c r="J20" i="7"/>
  <c r="K20" i="7"/>
  <c r="L20" i="7"/>
  <c r="M20" i="7"/>
  <c r="B21" i="7"/>
  <c r="C21" i="7"/>
  <c r="D21" i="7"/>
  <c r="E21" i="7"/>
  <c r="F21" i="7"/>
  <c r="G21" i="7"/>
  <c r="H21" i="7"/>
  <c r="I21" i="7"/>
  <c r="J21" i="7"/>
  <c r="K21" i="7"/>
  <c r="L21" i="7"/>
  <c r="M21" i="7"/>
  <c r="B22" i="7"/>
  <c r="C22" i="7"/>
  <c r="D22" i="7"/>
  <c r="E22" i="7"/>
  <c r="F22" i="7"/>
  <c r="G22" i="7"/>
  <c r="H22" i="7"/>
  <c r="I22" i="7"/>
  <c r="J22" i="7"/>
  <c r="K22" i="7"/>
  <c r="L22" i="7"/>
  <c r="M22" i="7"/>
  <c r="B23" i="7"/>
  <c r="C23" i="7"/>
  <c r="D23" i="7"/>
  <c r="E23" i="7"/>
  <c r="F23" i="7"/>
  <c r="G23" i="7"/>
  <c r="H23" i="7"/>
  <c r="I23" i="7"/>
  <c r="J23" i="7"/>
  <c r="K23" i="7"/>
  <c r="L23" i="7"/>
  <c r="M23" i="7"/>
  <c r="B24" i="7"/>
  <c r="C24" i="7"/>
  <c r="D24" i="7"/>
  <c r="E24" i="7"/>
  <c r="F24" i="7"/>
  <c r="G24" i="7"/>
  <c r="H24" i="7"/>
  <c r="I24" i="7"/>
  <c r="J24" i="7"/>
  <c r="K24" i="7"/>
  <c r="L24" i="7"/>
  <c r="M24" i="7"/>
  <c r="B25" i="7"/>
  <c r="C25" i="7"/>
  <c r="D25" i="7"/>
  <c r="E25" i="7"/>
  <c r="F25" i="7"/>
  <c r="G25" i="7"/>
  <c r="H25" i="7"/>
  <c r="I25" i="7"/>
  <c r="J25" i="7"/>
  <c r="K25" i="7"/>
  <c r="L25" i="7"/>
  <c r="M25" i="7"/>
  <c r="B26" i="7"/>
  <c r="C26" i="7"/>
  <c r="D26" i="7"/>
  <c r="E26" i="7"/>
  <c r="F26" i="7"/>
  <c r="G26" i="7"/>
  <c r="H26" i="7"/>
  <c r="I26" i="7"/>
  <c r="J26" i="7"/>
  <c r="K26" i="7"/>
  <c r="L26" i="7"/>
  <c r="M26" i="7"/>
  <c r="B28" i="7"/>
  <c r="C28" i="7"/>
  <c r="D28" i="7"/>
  <c r="E28" i="7"/>
  <c r="F28" i="7"/>
  <c r="G28" i="7"/>
  <c r="H28" i="7"/>
  <c r="I28" i="7"/>
  <c r="J28" i="7"/>
  <c r="K28" i="7"/>
  <c r="L28" i="7"/>
  <c r="M28" i="7"/>
  <c r="B29" i="7"/>
  <c r="C29" i="7"/>
  <c r="D29" i="7"/>
  <c r="E29" i="7"/>
  <c r="F29" i="7"/>
  <c r="G29" i="7"/>
  <c r="H29" i="7"/>
  <c r="I29" i="7"/>
  <c r="J29" i="7"/>
  <c r="K29" i="7"/>
  <c r="L29" i="7"/>
  <c r="M29" i="7"/>
  <c r="B30" i="7"/>
  <c r="C30" i="7"/>
  <c r="D30" i="7"/>
  <c r="E30" i="7"/>
  <c r="F30" i="7"/>
  <c r="G30" i="7"/>
  <c r="H30" i="7"/>
  <c r="I30" i="7"/>
  <c r="J30" i="7"/>
  <c r="K30" i="7"/>
  <c r="L30" i="7"/>
  <c r="M30" i="7"/>
  <c r="B31" i="7"/>
  <c r="C31" i="7"/>
  <c r="D31" i="7"/>
  <c r="E31" i="7"/>
  <c r="F31" i="7"/>
  <c r="G31" i="7"/>
  <c r="H31" i="7"/>
  <c r="I31" i="7"/>
  <c r="J31" i="7"/>
  <c r="K31" i="7"/>
  <c r="L31" i="7"/>
  <c r="M31" i="7"/>
  <c r="B32" i="7"/>
  <c r="C32" i="7"/>
  <c r="D32" i="7"/>
  <c r="E32" i="7"/>
  <c r="F32" i="7"/>
  <c r="G32" i="7"/>
  <c r="H32" i="7"/>
  <c r="I32" i="7"/>
  <c r="J32" i="7"/>
  <c r="K32" i="7"/>
  <c r="L32" i="7"/>
  <c r="M32" i="7"/>
  <c r="B33" i="7"/>
  <c r="C33" i="7"/>
  <c r="D33" i="7"/>
  <c r="E33" i="7"/>
  <c r="F33" i="7"/>
  <c r="G33" i="7"/>
  <c r="H33" i="7"/>
  <c r="I33" i="7"/>
  <c r="J33" i="7"/>
  <c r="K33" i="7"/>
  <c r="L33" i="7"/>
  <c r="M33" i="7"/>
  <c r="B34" i="7"/>
  <c r="C34" i="7"/>
  <c r="D34" i="7"/>
  <c r="E34" i="7"/>
  <c r="F34" i="7"/>
  <c r="G34" i="7"/>
  <c r="H34" i="7"/>
  <c r="I34" i="7"/>
  <c r="J34" i="7"/>
  <c r="K34" i="7"/>
  <c r="L34" i="7"/>
  <c r="M34" i="7"/>
  <c r="B35" i="7"/>
  <c r="C35" i="7"/>
  <c r="D35" i="7"/>
  <c r="E35" i="7"/>
  <c r="F35" i="7"/>
  <c r="G35" i="7"/>
  <c r="H35" i="7"/>
  <c r="I35" i="7"/>
  <c r="J35" i="7"/>
  <c r="K35" i="7"/>
  <c r="L35" i="7"/>
  <c r="M35" i="7"/>
  <c r="B36" i="7"/>
  <c r="C36" i="7"/>
  <c r="D36" i="7"/>
  <c r="E36" i="7"/>
  <c r="F36" i="7"/>
  <c r="G36" i="7"/>
  <c r="H36" i="7"/>
  <c r="I36" i="7"/>
  <c r="J36" i="7"/>
  <c r="K36" i="7"/>
  <c r="L36" i="7"/>
  <c r="M36" i="7"/>
  <c r="B37" i="7"/>
  <c r="C37" i="7"/>
  <c r="D37" i="7"/>
  <c r="E37" i="7"/>
  <c r="F37" i="7"/>
  <c r="G37" i="7"/>
  <c r="H37" i="7"/>
  <c r="I37" i="7"/>
  <c r="J37" i="7"/>
  <c r="K37" i="7"/>
  <c r="L37" i="7"/>
  <c r="M37" i="7"/>
  <c r="B38" i="7"/>
  <c r="C38" i="7"/>
  <c r="D38" i="7"/>
  <c r="E38" i="7"/>
  <c r="F38" i="7"/>
  <c r="G38" i="7"/>
  <c r="H38" i="7"/>
  <c r="I38" i="7"/>
  <c r="J38" i="7"/>
  <c r="K38" i="7"/>
  <c r="L38" i="7"/>
  <c r="M38" i="7"/>
  <c r="B39" i="7"/>
  <c r="C39" i="7"/>
  <c r="D39" i="7"/>
  <c r="E39" i="7"/>
  <c r="F39" i="7"/>
  <c r="G39" i="7"/>
  <c r="H39" i="7"/>
  <c r="I39" i="7"/>
  <c r="J39" i="7"/>
  <c r="K39" i="7"/>
  <c r="L39" i="7"/>
  <c r="M39" i="7"/>
  <c r="B40" i="7"/>
  <c r="C40" i="7"/>
  <c r="D40" i="7"/>
  <c r="E40" i="7"/>
  <c r="F40" i="7"/>
  <c r="G40" i="7"/>
  <c r="H40" i="7"/>
  <c r="I40" i="7"/>
  <c r="J40" i="7"/>
  <c r="K40" i="7"/>
  <c r="L40" i="7"/>
  <c r="M40" i="7"/>
  <c r="B41" i="7"/>
  <c r="C41" i="7"/>
  <c r="D41" i="7"/>
  <c r="E41" i="7"/>
  <c r="F41" i="7"/>
  <c r="G41" i="7"/>
  <c r="H41" i="7"/>
  <c r="I41" i="7"/>
  <c r="J41" i="7"/>
  <c r="K41" i="7"/>
  <c r="L41" i="7"/>
  <c r="M41" i="7"/>
  <c r="B42" i="7"/>
  <c r="C42" i="7"/>
  <c r="D42" i="7"/>
  <c r="E42" i="7"/>
  <c r="F42" i="7"/>
  <c r="G42" i="7"/>
  <c r="H42" i="7"/>
  <c r="I42" i="7"/>
  <c r="J42" i="7"/>
  <c r="K42" i="7"/>
  <c r="L42" i="7"/>
  <c r="M42" i="7"/>
  <c r="B43" i="7"/>
  <c r="C43" i="7"/>
  <c r="D43" i="7"/>
  <c r="E43" i="7"/>
  <c r="F43" i="7"/>
  <c r="G43" i="7"/>
  <c r="H43" i="7"/>
  <c r="I43" i="7"/>
  <c r="J43" i="7"/>
  <c r="K43" i="7"/>
  <c r="L43" i="7"/>
  <c r="M43" i="7"/>
  <c r="B44" i="7"/>
  <c r="C44" i="7"/>
  <c r="D44" i="7"/>
  <c r="E44" i="7"/>
  <c r="F44" i="7"/>
  <c r="G44" i="7"/>
  <c r="H44" i="7"/>
  <c r="I44" i="7"/>
  <c r="J44" i="7"/>
  <c r="K44" i="7"/>
  <c r="L44" i="7"/>
  <c r="M44" i="7"/>
  <c r="B45" i="7"/>
  <c r="C45" i="7"/>
  <c r="D45" i="7"/>
  <c r="E45" i="7"/>
  <c r="F45" i="7"/>
  <c r="G45" i="7"/>
  <c r="H45" i="7"/>
  <c r="I45" i="7"/>
  <c r="J45" i="7"/>
  <c r="K45" i="7"/>
  <c r="L45" i="7"/>
  <c r="M45" i="7"/>
  <c r="B46" i="7"/>
  <c r="C46" i="7"/>
  <c r="D46" i="7"/>
  <c r="E46" i="7"/>
  <c r="F46" i="7"/>
  <c r="G46" i="7"/>
  <c r="H46" i="7"/>
  <c r="I46" i="7"/>
  <c r="J46" i="7"/>
  <c r="K46" i="7"/>
  <c r="L46" i="7"/>
  <c r="M46" i="7"/>
  <c r="B47" i="7"/>
  <c r="C47" i="7"/>
  <c r="D47" i="7"/>
  <c r="E47" i="7"/>
  <c r="F47" i="7"/>
  <c r="G47" i="7"/>
  <c r="H47" i="7"/>
  <c r="I47" i="7"/>
  <c r="J47" i="7"/>
  <c r="K47" i="7"/>
  <c r="L47" i="7"/>
  <c r="M47" i="7"/>
  <c r="B48" i="7"/>
  <c r="C48" i="7"/>
  <c r="D48" i="7"/>
  <c r="E48" i="7"/>
  <c r="F48" i="7"/>
  <c r="G48" i="7"/>
  <c r="H48" i="7"/>
  <c r="I48" i="7"/>
  <c r="J48" i="7"/>
  <c r="K48" i="7"/>
  <c r="L48" i="7"/>
  <c r="M48" i="7"/>
  <c r="B49" i="7"/>
  <c r="C49" i="7"/>
  <c r="D49" i="7"/>
  <c r="E49" i="7"/>
  <c r="F49" i="7"/>
  <c r="G49" i="7"/>
  <c r="H49" i="7"/>
  <c r="I49" i="7"/>
  <c r="J49" i="7"/>
  <c r="K49" i="7"/>
  <c r="L49" i="7"/>
  <c r="M49" i="7"/>
  <c r="B50" i="7"/>
  <c r="C50" i="7"/>
  <c r="D50" i="7"/>
  <c r="E50" i="7"/>
  <c r="F50" i="7"/>
  <c r="G50" i="7"/>
  <c r="H50" i="7"/>
  <c r="I50" i="7"/>
  <c r="J50" i="7"/>
  <c r="K50" i="7"/>
  <c r="L50" i="7"/>
  <c r="M50" i="7"/>
  <c r="B51" i="7"/>
  <c r="C51" i="7"/>
  <c r="D51" i="7"/>
  <c r="E51" i="7"/>
  <c r="F51" i="7"/>
  <c r="G51" i="7"/>
  <c r="H51" i="7"/>
  <c r="I51" i="7"/>
  <c r="J51" i="7"/>
  <c r="K51" i="7"/>
  <c r="L51" i="7"/>
  <c r="M51" i="7"/>
  <c r="B52" i="7"/>
  <c r="C52" i="7"/>
  <c r="D52" i="7"/>
  <c r="E52" i="7"/>
  <c r="F52" i="7"/>
  <c r="G52" i="7"/>
  <c r="H52" i="7"/>
  <c r="I52" i="7"/>
  <c r="J52" i="7"/>
  <c r="K52" i="7"/>
  <c r="L52" i="7"/>
  <c r="M52" i="7"/>
  <c r="B53" i="7"/>
  <c r="C53" i="7"/>
  <c r="D53" i="7"/>
  <c r="E53" i="7"/>
  <c r="F53" i="7"/>
  <c r="G53" i="7"/>
  <c r="H53" i="7"/>
  <c r="I53" i="7"/>
  <c r="J53" i="7"/>
  <c r="K53" i="7"/>
  <c r="L53" i="7"/>
  <c r="M53" i="7"/>
  <c r="B54" i="7"/>
  <c r="C54" i="7"/>
  <c r="D54" i="7"/>
  <c r="E54" i="7"/>
  <c r="F54" i="7"/>
  <c r="G54" i="7"/>
  <c r="H54" i="7"/>
  <c r="I54" i="7"/>
  <c r="J54" i="7"/>
  <c r="K54" i="7"/>
  <c r="L54" i="7"/>
  <c r="M54" i="7"/>
  <c r="B55" i="7"/>
  <c r="C55" i="7"/>
  <c r="D55" i="7"/>
  <c r="E55" i="7"/>
  <c r="F55" i="7"/>
  <c r="G55" i="7"/>
  <c r="H55" i="7"/>
  <c r="I55" i="7"/>
  <c r="J55" i="7"/>
  <c r="K55" i="7"/>
  <c r="L55" i="7"/>
  <c r="M55" i="7"/>
  <c r="B56" i="7"/>
  <c r="C56" i="7"/>
  <c r="D56" i="7"/>
  <c r="E56" i="7"/>
  <c r="F56" i="7"/>
  <c r="G56" i="7"/>
  <c r="H56" i="7"/>
  <c r="I56" i="7"/>
  <c r="J56" i="7"/>
  <c r="K56" i="7"/>
  <c r="L56" i="7"/>
  <c r="M56" i="7"/>
  <c r="B57" i="7"/>
  <c r="C57" i="7"/>
  <c r="D57" i="7"/>
  <c r="E57" i="7"/>
  <c r="F57" i="7"/>
  <c r="G57" i="7"/>
  <c r="H57" i="7"/>
  <c r="I57" i="7"/>
  <c r="J57" i="7"/>
  <c r="K57" i="7"/>
  <c r="L57" i="7"/>
  <c r="M57" i="7"/>
  <c r="B58" i="7"/>
  <c r="C58" i="7"/>
  <c r="D58" i="7"/>
  <c r="E58" i="7"/>
  <c r="F58" i="7"/>
  <c r="G58" i="7"/>
  <c r="H58" i="7"/>
  <c r="I58" i="7"/>
  <c r="J58" i="7"/>
  <c r="K58" i="7"/>
  <c r="L58" i="7"/>
  <c r="M58" i="7"/>
  <c r="B59" i="7"/>
  <c r="C59" i="7"/>
  <c r="D59" i="7"/>
  <c r="E59" i="7"/>
  <c r="F59" i="7"/>
  <c r="G59" i="7"/>
  <c r="H59" i="7"/>
  <c r="I59" i="7"/>
  <c r="J59" i="7"/>
  <c r="K59" i="7"/>
  <c r="L59" i="7"/>
  <c r="M59" i="7"/>
  <c r="B60" i="7"/>
  <c r="C60" i="7"/>
  <c r="D60" i="7"/>
  <c r="E60" i="7"/>
  <c r="F60" i="7"/>
  <c r="G60" i="7"/>
  <c r="H60" i="7"/>
  <c r="I60" i="7"/>
  <c r="J60" i="7"/>
  <c r="K60" i="7"/>
  <c r="L60" i="7"/>
  <c r="M60" i="7"/>
  <c r="B61" i="7"/>
  <c r="C61" i="7"/>
  <c r="D61" i="7"/>
  <c r="E61" i="7"/>
  <c r="F61" i="7"/>
  <c r="G61" i="7"/>
  <c r="H61" i="7"/>
  <c r="I61" i="7"/>
  <c r="J61" i="7"/>
  <c r="K61" i="7"/>
  <c r="L61" i="7"/>
  <c r="M61" i="7"/>
  <c r="B62" i="7"/>
  <c r="C62" i="7"/>
  <c r="D62" i="7"/>
  <c r="E62" i="7"/>
  <c r="F62" i="7"/>
  <c r="G62" i="7"/>
  <c r="H62" i="7"/>
  <c r="I62" i="7"/>
  <c r="J62" i="7"/>
  <c r="K62" i="7"/>
  <c r="L62" i="7"/>
  <c r="M62" i="7"/>
  <c r="B63" i="7"/>
  <c r="C63" i="7"/>
  <c r="D63" i="7"/>
  <c r="E63" i="7"/>
  <c r="F63" i="7"/>
  <c r="G63" i="7"/>
  <c r="H63" i="7"/>
  <c r="I63" i="7"/>
  <c r="J63" i="7"/>
  <c r="K63" i="7"/>
  <c r="L63" i="7"/>
  <c r="M63" i="7"/>
  <c r="B64" i="7"/>
  <c r="C64" i="7"/>
  <c r="D64" i="7"/>
  <c r="E64" i="7"/>
  <c r="F64" i="7"/>
  <c r="G64" i="7"/>
  <c r="H64" i="7"/>
  <c r="I64" i="7"/>
  <c r="J64" i="7"/>
  <c r="K64" i="7"/>
  <c r="L64" i="7"/>
  <c r="M64" i="7"/>
  <c r="B65" i="7"/>
  <c r="C65" i="7"/>
  <c r="D65" i="7"/>
  <c r="E65" i="7"/>
  <c r="F65" i="7"/>
  <c r="G65" i="7"/>
  <c r="H65" i="7"/>
  <c r="I65" i="7"/>
  <c r="J65" i="7"/>
  <c r="K65" i="7"/>
  <c r="L65" i="7"/>
  <c r="M65" i="7"/>
  <c r="B66" i="7"/>
  <c r="C66" i="7"/>
  <c r="D66" i="7"/>
  <c r="E66" i="7"/>
  <c r="F66" i="7"/>
  <c r="G66" i="7"/>
  <c r="H66" i="7"/>
  <c r="I66" i="7"/>
  <c r="J66" i="7"/>
  <c r="K66" i="7"/>
  <c r="L66" i="7"/>
  <c r="M66" i="7"/>
  <c r="B67" i="7"/>
  <c r="C67" i="7"/>
  <c r="D67" i="7"/>
  <c r="E67" i="7"/>
  <c r="F67" i="7"/>
  <c r="G67" i="7"/>
  <c r="H67" i="7"/>
  <c r="I67" i="7"/>
  <c r="J67" i="7"/>
  <c r="K67" i="7"/>
  <c r="L67" i="7"/>
  <c r="M67" i="7"/>
  <c r="B68" i="7"/>
  <c r="C68" i="7"/>
  <c r="D68" i="7"/>
  <c r="E68" i="7"/>
  <c r="F68" i="7"/>
  <c r="G68" i="7"/>
  <c r="H68" i="7"/>
  <c r="I68" i="7"/>
  <c r="J68" i="7"/>
  <c r="K68" i="7"/>
  <c r="L68" i="7"/>
  <c r="M68" i="7"/>
  <c r="B69" i="7"/>
  <c r="C69" i="7"/>
  <c r="D69" i="7"/>
  <c r="E69" i="7"/>
  <c r="F69" i="7"/>
  <c r="G69" i="7"/>
  <c r="H69" i="7"/>
  <c r="I69" i="7"/>
  <c r="J69" i="7"/>
  <c r="K69" i="7"/>
  <c r="L69" i="7"/>
  <c r="M69" i="7"/>
  <c r="B70" i="7"/>
  <c r="C70" i="7"/>
  <c r="D70" i="7"/>
  <c r="E70" i="7"/>
  <c r="F70" i="7"/>
  <c r="G70" i="7"/>
  <c r="H70" i="7"/>
  <c r="I70" i="7"/>
  <c r="J70" i="7"/>
  <c r="K70" i="7"/>
  <c r="L70" i="7"/>
  <c r="M70" i="7"/>
  <c r="B71" i="7"/>
  <c r="C71" i="7"/>
  <c r="D71" i="7"/>
  <c r="E71" i="7"/>
  <c r="F71" i="7"/>
  <c r="G71" i="7"/>
  <c r="H71" i="7"/>
  <c r="I71" i="7"/>
  <c r="J71" i="7"/>
  <c r="K71" i="7"/>
  <c r="L71" i="7"/>
  <c r="M71" i="7"/>
  <c r="B72" i="7"/>
  <c r="C72" i="7"/>
  <c r="D72" i="7"/>
  <c r="E72" i="7"/>
  <c r="F72" i="7"/>
  <c r="G72" i="7"/>
  <c r="H72" i="7"/>
  <c r="I72" i="7"/>
  <c r="J72" i="7"/>
  <c r="K72" i="7"/>
  <c r="L72" i="7"/>
  <c r="M72" i="7"/>
  <c r="B73" i="7"/>
  <c r="C73" i="7"/>
  <c r="D73" i="7"/>
  <c r="E73" i="7"/>
  <c r="F73" i="7"/>
  <c r="G73" i="7"/>
  <c r="H73" i="7"/>
  <c r="I73" i="7"/>
  <c r="J73" i="7"/>
  <c r="K73" i="7"/>
  <c r="L73" i="7"/>
  <c r="M73" i="7"/>
  <c r="B74" i="7"/>
  <c r="C74" i="7"/>
  <c r="D74" i="7"/>
  <c r="E74" i="7"/>
  <c r="F74" i="7"/>
  <c r="G74" i="7"/>
  <c r="H74" i="7"/>
  <c r="I74" i="7"/>
  <c r="J74" i="7"/>
  <c r="K74" i="7"/>
  <c r="L74" i="7"/>
  <c r="M74" i="7"/>
  <c r="B75" i="7"/>
  <c r="C75" i="7"/>
  <c r="D75" i="7"/>
  <c r="E75" i="7"/>
  <c r="F75" i="7"/>
  <c r="G75" i="7"/>
  <c r="H75" i="7"/>
  <c r="I75" i="7"/>
  <c r="J75" i="7"/>
  <c r="K75" i="7"/>
  <c r="L75" i="7"/>
  <c r="M75" i="7"/>
  <c r="B76" i="7"/>
  <c r="C76" i="7"/>
  <c r="D76" i="7"/>
  <c r="E76" i="7"/>
  <c r="F76" i="7"/>
  <c r="G76" i="7"/>
  <c r="H76" i="7"/>
  <c r="I76" i="7"/>
  <c r="J76" i="7"/>
  <c r="K76" i="7"/>
  <c r="L76" i="7"/>
  <c r="M76" i="7"/>
  <c r="B77" i="7"/>
  <c r="C77" i="7"/>
  <c r="D77" i="7"/>
  <c r="E77" i="7"/>
  <c r="F77" i="7"/>
  <c r="G77" i="7"/>
  <c r="H77" i="7"/>
  <c r="I77" i="7"/>
  <c r="J77" i="7"/>
  <c r="K77" i="7"/>
  <c r="L77" i="7"/>
  <c r="M77" i="7"/>
  <c r="B78" i="7"/>
  <c r="C78" i="7"/>
  <c r="D78" i="7"/>
  <c r="E78" i="7"/>
  <c r="F78" i="7"/>
  <c r="G78" i="7"/>
  <c r="H78" i="7"/>
  <c r="I78" i="7"/>
  <c r="J78" i="7"/>
  <c r="K78" i="7"/>
  <c r="L78" i="7"/>
  <c r="M78" i="7"/>
  <c r="B79" i="7"/>
  <c r="C79" i="7"/>
  <c r="D79" i="7"/>
  <c r="E79" i="7"/>
  <c r="F79" i="7"/>
  <c r="G79" i="7"/>
  <c r="H79" i="7"/>
  <c r="I79" i="7"/>
  <c r="J79" i="7"/>
  <c r="K79" i="7"/>
  <c r="L79" i="7"/>
  <c r="M79" i="7"/>
  <c r="B80" i="7"/>
  <c r="C80" i="7"/>
  <c r="D80" i="7"/>
  <c r="E80" i="7"/>
  <c r="F80" i="7"/>
  <c r="G80" i="7"/>
  <c r="H80" i="7"/>
  <c r="I80" i="7"/>
  <c r="J80" i="7"/>
  <c r="K80" i="7"/>
  <c r="L80" i="7"/>
  <c r="M80" i="7"/>
  <c r="B81" i="7"/>
  <c r="C81" i="7"/>
  <c r="D81" i="7"/>
  <c r="E81" i="7"/>
  <c r="F81" i="7"/>
  <c r="G81" i="7"/>
  <c r="H81" i="7"/>
  <c r="I81" i="7"/>
  <c r="J81" i="7"/>
  <c r="K81" i="7"/>
  <c r="L81" i="7"/>
  <c r="M81" i="7"/>
  <c r="B82" i="7"/>
  <c r="C82" i="7"/>
  <c r="D82" i="7"/>
  <c r="E82" i="7"/>
  <c r="F82" i="7"/>
  <c r="G82" i="7"/>
  <c r="H82" i="7"/>
  <c r="I82" i="7"/>
  <c r="J82" i="7"/>
  <c r="K82" i="7"/>
  <c r="L82" i="7"/>
  <c r="M82" i="7"/>
  <c r="B83" i="7"/>
  <c r="C83" i="7"/>
  <c r="D83" i="7"/>
  <c r="E83" i="7"/>
  <c r="F83" i="7"/>
  <c r="G83" i="7"/>
  <c r="H83" i="7"/>
  <c r="I83" i="7"/>
  <c r="J83" i="7"/>
  <c r="K83" i="7"/>
  <c r="L83" i="7"/>
  <c r="M83" i="7"/>
  <c r="B84" i="7"/>
  <c r="C84" i="7"/>
  <c r="D84" i="7"/>
  <c r="E84" i="7"/>
  <c r="F84" i="7"/>
  <c r="G84" i="7"/>
  <c r="H84" i="7"/>
  <c r="I84" i="7"/>
  <c r="J84" i="7"/>
  <c r="K84" i="7"/>
  <c r="L84" i="7"/>
  <c r="M84" i="7"/>
  <c r="B85" i="7"/>
  <c r="C85" i="7"/>
  <c r="D85" i="7"/>
  <c r="E85" i="7"/>
  <c r="F85" i="7"/>
  <c r="G85" i="7"/>
  <c r="H85" i="7"/>
  <c r="I85" i="7"/>
  <c r="J85" i="7"/>
  <c r="K85" i="7"/>
  <c r="L85" i="7"/>
  <c r="M85" i="7"/>
  <c r="B86" i="7"/>
  <c r="C86" i="7"/>
  <c r="D86" i="7"/>
  <c r="E86" i="7"/>
  <c r="F86" i="7"/>
  <c r="G86" i="7"/>
  <c r="H86" i="7"/>
  <c r="I86" i="7"/>
  <c r="J86" i="7"/>
  <c r="K86" i="7"/>
  <c r="L86" i="7"/>
  <c r="M86" i="7"/>
  <c r="B87" i="7"/>
  <c r="C87" i="7"/>
  <c r="D87" i="7"/>
  <c r="E87" i="7"/>
  <c r="F87" i="7"/>
  <c r="G87" i="7"/>
  <c r="H87" i="7"/>
  <c r="I87" i="7"/>
  <c r="J87" i="7"/>
  <c r="K87" i="7"/>
  <c r="L87" i="7"/>
  <c r="M87" i="7"/>
  <c r="B88" i="7"/>
  <c r="C88" i="7"/>
  <c r="D88" i="7"/>
  <c r="E88" i="7"/>
  <c r="F88" i="7"/>
  <c r="G88" i="7"/>
  <c r="H88" i="7"/>
  <c r="I88" i="7"/>
  <c r="J88" i="7"/>
  <c r="K88" i="7"/>
  <c r="L88" i="7"/>
  <c r="M88" i="7"/>
  <c r="B89" i="7"/>
  <c r="C89" i="7"/>
  <c r="D89" i="7"/>
  <c r="E89" i="7"/>
  <c r="F89" i="7"/>
  <c r="G89" i="7"/>
  <c r="H89" i="7"/>
  <c r="I89" i="7"/>
  <c r="J89" i="7"/>
  <c r="K89" i="7"/>
  <c r="L89" i="7"/>
  <c r="M89" i="7"/>
  <c r="B90" i="7"/>
  <c r="C90" i="7"/>
  <c r="D90" i="7"/>
  <c r="E90" i="7"/>
  <c r="F90" i="7"/>
  <c r="G90" i="7"/>
  <c r="H90" i="7"/>
  <c r="I90" i="7"/>
  <c r="J90" i="7"/>
  <c r="K90" i="7"/>
  <c r="L90" i="7"/>
  <c r="M90" i="7"/>
  <c r="B91" i="7"/>
  <c r="C91" i="7"/>
  <c r="D91" i="7"/>
  <c r="E91" i="7"/>
  <c r="F91" i="7"/>
  <c r="G91" i="7"/>
  <c r="H91" i="7"/>
  <c r="I91" i="7"/>
  <c r="J91" i="7"/>
  <c r="K91" i="7"/>
  <c r="L91" i="7"/>
  <c r="M91" i="7"/>
  <c r="B92" i="7"/>
  <c r="C92" i="7"/>
  <c r="D92" i="7"/>
  <c r="E92" i="7"/>
  <c r="F92" i="7"/>
  <c r="G92" i="7"/>
  <c r="H92" i="7"/>
  <c r="I92" i="7"/>
  <c r="J92" i="7"/>
  <c r="K92" i="7"/>
  <c r="L92" i="7"/>
  <c r="M92" i="7"/>
  <c r="B93" i="7"/>
  <c r="C93" i="7"/>
  <c r="D93" i="7"/>
  <c r="E93" i="7"/>
  <c r="F93" i="7"/>
  <c r="G93" i="7"/>
  <c r="H93" i="7"/>
  <c r="I93" i="7"/>
  <c r="J93" i="7"/>
  <c r="K93" i="7"/>
  <c r="L93" i="7"/>
  <c r="M93" i="7"/>
  <c r="B94" i="7"/>
  <c r="C94" i="7"/>
  <c r="D94" i="7"/>
  <c r="E94" i="7"/>
  <c r="F94" i="7"/>
  <c r="G94" i="7"/>
  <c r="H94" i="7"/>
  <c r="I94" i="7"/>
  <c r="J94" i="7"/>
  <c r="K94" i="7"/>
  <c r="L94" i="7"/>
  <c r="M94" i="7"/>
  <c r="B95" i="7"/>
  <c r="C95" i="7"/>
  <c r="D95" i="7"/>
  <c r="E95" i="7"/>
  <c r="F95" i="7"/>
  <c r="G95" i="7"/>
  <c r="H95" i="7"/>
  <c r="I95" i="7"/>
  <c r="J95" i="7"/>
  <c r="K95" i="7"/>
  <c r="L95" i="7"/>
  <c r="M95" i="7"/>
  <c r="B96" i="7"/>
  <c r="C96" i="7"/>
  <c r="D96" i="7"/>
  <c r="E96" i="7"/>
  <c r="F96" i="7"/>
  <c r="G96" i="7"/>
  <c r="H96" i="7"/>
  <c r="I96" i="7"/>
  <c r="J96" i="7"/>
  <c r="K96" i="7"/>
  <c r="L96" i="7"/>
  <c r="M96" i="7"/>
  <c r="B97" i="7"/>
  <c r="C97" i="7"/>
  <c r="D97" i="7"/>
  <c r="E97" i="7"/>
  <c r="F97" i="7"/>
  <c r="G97" i="7"/>
  <c r="H97" i="7"/>
  <c r="I97" i="7"/>
  <c r="J97" i="7"/>
  <c r="K97" i="7"/>
  <c r="L97" i="7"/>
  <c r="M97" i="7"/>
  <c r="B98" i="7"/>
  <c r="C98" i="7"/>
  <c r="D98" i="7"/>
  <c r="E98" i="7"/>
  <c r="F98" i="7"/>
  <c r="G98" i="7"/>
  <c r="H98" i="7"/>
  <c r="I98" i="7"/>
  <c r="J98" i="7"/>
  <c r="K98" i="7"/>
  <c r="L98" i="7"/>
  <c r="M98" i="7"/>
  <c r="B99" i="7"/>
  <c r="C99" i="7"/>
  <c r="D99" i="7"/>
  <c r="E99" i="7"/>
  <c r="F99" i="7"/>
  <c r="G99" i="7"/>
  <c r="H99" i="7"/>
  <c r="I99" i="7"/>
  <c r="J99" i="7"/>
  <c r="K99" i="7"/>
  <c r="L99" i="7"/>
  <c r="M99" i="7"/>
  <c r="B100" i="7"/>
  <c r="C100" i="7"/>
  <c r="D100" i="7"/>
  <c r="E100" i="7"/>
  <c r="F100" i="7"/>
  <c r="G100" i="7"/>
  <c r="H100" i="7"/>
  <c r="I100" i="7"/>
  <c r="J100" i="7"/>
  <c r="K100" i="7"/>
  <c r="L100" i="7"/>
  <c r="M100" i="7"/>
  <c r="B101" i="7"/>
  <c r="C101" i="7"/>
  <c r="D101" i="7"/>
  <c r="E101" i="7"/>
  <c r="F101" i="7"/>
  <c r="G101" i="7"/>
  <c r="H101" i="7"/>
  <c r="I101" i="7"/>
  <c r="J101" i="7"/>
  <c r="K101" i="7"/>
  <c r="L101" i="7"/>
  <c r="M101" i="7"/>
  <c r="B102" i="7"/>
  <c r="C102" i="7"/>
  <c r="D102" i="7"/>
  <c r="E102" i="7"/>
  <c r="F102" i="7"/>
  <c r="G102" i="7"/>
  <c r="H102" i="7"/>
  <c r="I102" i="7"/>
  <c r="J102" i="7"/>
  <c r="K102" i="7"/>
  <c r="L102" i="7"/>
  <c r="M102" i="7"/>
  <c r="B103" i="7"/>
  <c r="C103" i="7"/>
  <c r="D103" i="7"/>
  <c r="E103" i="7"/>
  <c r="F103" i="7"/>
  <c r="G103" i="7"/>
  <c r="H103" i="7"/>
  <c r="I103" i="7"/>
  <c r="J103" i="7"/>
  <c r="K103" i="7"/>
  <c r="L103" i="7"/>
  <c r="M103" i="7"/>
  <c r="B104" i="7"/>
  <c r="C104" i="7"/>
  <c r="D104" i="7"/>
  <c r="E104" i="7"/>
  <c r="F104" i="7"/>
  <c r="G104" i="7"/>
  <c r="H104" i="7"/>
  <c r="I104" i="7"/>
  <c r="J104" i="7"/>
  <c r="K104" i="7"/>
  <c r="L104" i="7"/>
  <c r="M104" i="7"/>
  <c r="B105" i="7"/>
  <c r="C105" i="7"/>
  <c r="D105" i="7"/>
  <c r="E105" i="7"/>
  <c r="F105" i="7"/>
  <c r="G105" i="7"/>
  <c r="H105" i="7"/>
  <c r="I105" i="7"/>
  <c r="J105" i="7"/>
  <c r="K105" i="7"/>
  <c r="L105" i="7"/>
  <c r="M105" i="7"/>
  <c r="C2" i="7"/>
  <c r="D2" i="7"/>
  <c r="E2" i="7"/>
  <c r="F2" i="7"/>
  <c r="G2" i="7"/>
  <c r="H2" i="7"/>
  <c r="I2" i="7"/>
  <c r="J2" i="7"/>
  <c r="K2" i="7"/>
  <c r="L2" i="7"/>
  <c r="M2" i="7"/>
  <c r="B2" i="7"/>
  <c r="B3" i="6"/>
  <c r="C3" i="6"/>
  <c r="D3" i="6"/>
  <c r="E3" i="6"/>
  <c r="F3" i="6"/>
  <c r="G3" i="6"/>
  <c r="H3" i="6"/>
  <c r="I3" i="6"/>
  <c r="J3" i="6"/>
  <c r="K3" i="6"/>
  <c r="L3" i="6"/>
  <c r="M3" i="6"/>
  <c r="B4" i="6"/>
  <c r="C4" i="6"/>
  <c r="D4" i="6"/>
  <c r="E4" i="6"/>
  <c r="F4" i="6"/>
  <c r="G4" i="6"/>
  <c r="H4" i="6"/>
  <c r="I4" i="6"/>
  <c r="J4" i="6"/>
  <c r="K4" i="6"/>
  <c r="L4" i="6"/>
  <c r="M4" i="6"/>
  <c r="B5" i="6"/>
  <c r="C5" i="6"/>
  <c r="D5" i="6"/>
  <c r="E5" i="6"/>
  <c r="F5" i="6"/>
  <c r="G5" i="6"/>
  <c r="H5" i="6"/>
  <c r="I5" i="6"/>
  <c r="J5" i="6"/>
  <c r="K5" i="6"/>
  <c r="L5" i="6"/>
  <c r="M5" i="6"/>
  <c r="B6" i="6"/>
  <c r="C6" i="6"/>
  <c r="D6" i="6"/>
  <c r="E6" i="6"/>
  <c r="F6" i="6"/>
  <c r="G6" i="6"/>
  <c r="H6" i="6"/>
  <c r="I6" i="6"/>
  <c r="J6" i="6"/>
  <c r="K6" i="6"/>
  <c r="L6" i="6"/>
  <c r="M6" i="6"/>
  <c r="B7" i="6"/>
  <c r="C7" i="6"/>
  <c r="D7" i="6"/>
  <c r="E7" i="6"/>
  <c r="F7" i="6"/>
  <c r="G7" i="6"/>
  <c r="H7" i="6"/>
  <c r="I7" i="6"/>
  <c r="J7" i="6"/>
  <c r="K7" i="6"/>
  <c r="L7" i="6"/>
  <c r="M7" i="6"/>
  <c r="B8" i="6"/>
  <c r="C8" i="6"/>
  <c r="D8" i="6"/>
  <c r="E8" i="6"/>
  <c r="F8" i="6"/>
  <c r="G8" i="6"/>
  <c r="H8" i="6"/>
  <c r="I8" i="6"/>
  <c r="J8" i="6"/>
  <c r="K8" i="6"/>
  <c r="L8" i="6"/>
  <c r="M8" i="6"/>
  <c r="B9" i="6"/>
  <c r="C9" i="6"/>
  <c r="D9" i="6"/>
  <c r="E9" i="6"/>
  <c r="F9" i="6"/>
  <c r="G9" i="6"/>
  <c r="H9" i="6"/>
  <c r="I9" i="6"/>
  <c r="J9" i="6"/>
  <c r="K9" i="6"/>
  <c r="L9" i="6"/>
  <c r="M9" i="6"/>
  <c r="B10" i="6"/>
  <c r="C10" i="6"/>
  <c r="D10" i="6"/>
  <c r="E10" i="6"/>
  <c r="F10" i="6"/>
  <c r="G10" i="6"/>
  <c r="H10" i="6"/>
  <c r="I10" i="6"/>
  <c r="J10" i="6"/>
  <c r="K10" i="6"/>
  <c r="L10" i="6"/>
  <c r="M10" i="6"/>
  <c r="B11" i="6"/>
  <c r="C11" i="6"/>
  <c r="D11" i="6"/>
  <c r="E11" i="6"/>
  <c r="F11" i="6"/>
  <c r="G11" i="6"/>
  <c r="H11" i="6"/>
  <c r="I11" i="6"/>
  <c r="J11" i="6"/>
  <c r="K11" i="6"/>
  <c r="L11" i="6"/>
  <c r="M11" i="6"/>
  <c r="B12" i="6"/>
  <c r="C12" i="6"/>
  <c r="D12" i="6"/>
  <c r="E12" i="6"/>
  <c r="F12" i="6"/>
  <c r="G12" i="6"/>
  <c r="H12" i="6"/>
  <c r="I12" i="6"/>
  <c r="J12" i="6"/>
  <c r="K12" i="6"/>
  <c r="L12" i="6"/>
  <c r="M12" i="6"/>
  <c r="B13" i="6"/>
  <c r="C13" i="6"/>
  <c r="D13" i="6"/>
  <c r="E13" i="6"/>
  <c r="F13" i="6"/>
  <c r="G13" i="6"/>
  <c r="H13" i="6"/>
  <c r="I13" i="6"/>
  <c r="J13" i="6"/>
  <c r="K13" i="6"/>
  <c r="L13" i="6"/>
  <c r="M13" i="6"/>
  <c r="B14" i="6"/>
  <c r="C14" i="6"/>
  <c r="D14" i="6"/>
  <c r="E14" i="6"/>
  <c r="F14" i="6"/>
  <c r="G14" i="6"/>
  <c r="H14" i="6"/>
  <c r="I14" i="6"/>
  <c r="J14" i="6"/>
  <c r="K14" i="6"/>
  <c r="L14" i="6"/>
  <c r="M14" i="6"/>
  <c r="B15" i="6"/>
  <c r="C15" i="6"/>
  <c r="D15" i="6"/>
  <c r="E15" i="6"/>
  <c r="F15" i="6"/>
  <c r="G15" i="6"/>
  <c r="H15" i="6"/>
  <c r="I15" i="6"/>
  <c r="J15" i="6"/>
  <c r="K15" i="6"/>
  <c r="L15" i="6"/>
  <c r="M15" i="6"/>
  <c r="B16" i="6"/>
  <c r="C16" i="6"/>
  <c r="D16" i="6"/>
  <c r="E16" i="6"/>
  <c r="F16" i="6"/>
  <c r="G16" i="6"/>
  <c r="H16" i="6"/>
  <c r="I16" i="6"/>
  <c r="J16" i="6"/>
  <c r="K16" i="6"/>
  <c r="L16" i="6"/>
  <c r="M16" i="6"/>
  <c r="B17" i="6"/>
  <c r="C17" i="6"/>
  <c r="D17" i="6"/>
  <c r="E17" i="6"/>
  <c r="F17" i="6"/>
  <c r="G17" i="6"/>
  <c r="H17" i="6"/>
  <c r="I17" i="6"/>
  <c r="J17" i="6"/>
  <c r="K17" i="6"/>
  <c r="L17" i="6"/>
  <c r="M17" i="6"/>
  <c r="B18" i="6"/>
  <c r="C18" i="6"/>
  <c r="D18" i="6"/>
  <c r="E18" i="6"/>
  <c r="F18" i="6"/>
  <c r="G18" i="6"/>
  <c r="H18" i="6"/>
  <c r="I18" i="6"/>
  <c r="J18" i="6"/>
  <c r="K18" i="6"/>
  <c r="L18" i="6"/>
  <c r="M18" i="6"/>
  <c r="B19" i="6"/>
  <c r="C19" i="6"/>
  <c r="D19" i="6"/>
  <c r="E19" i="6"/>
  <c r="F19" i="6"/>
  <c r="G19" i="6"/>
  <c r="H19" i="6"/>
  <c r="I19" i="6"/>
  <c r="J19" i="6"/>
  <c r="K19" i="6"/>
  <c r="L19" i="6"/>
  <c r="M19" i="6"/>
  <c r="B20" i="6"/>
  <c r="C20" i="6"/>
  <c r="D20" i="6"/>
  <c r="E20" i="6"/>
  <c r="F20" i="6"/>
  <c r="G20" i="6"/>
  <c r="H20" i="6"/>
  <c r="I20" i="6"/>
  <c r="J20" i="6"/>
  <c r="K20" i="6"/>
  <c r="L20" i="6"/>
  <c r="M20" i="6"/>
  <c r="B21" i="6"/>
  <c r="C21" i="6"/>
  <c r="D21" i="6"/>
  <c r="E21" i="6"/>
  <c r="F21" i="6"/>
  <c r="G21" i="6"/>
  <c r="H21" i="6"/>
  <c r="I21" i="6"/>
  <c r="J21" i="6"/>
  <c r="K21" i="6"/>
  <c r="L21" i="6"/>
  <c r="M21" i="6"/>
  <c r="B22" i="6"/>
  <c r="C22" i="6"/>
  <c r="D22" i="6"/>
  <c r="E22" i="6"/>
  <c r="F22" i="6"/>
  <c r="G22" i="6"/>
  <c r="H22" i="6"/>
  <c r="I22" i="6"/>
  <c r="J22" i="6"/>
  <c r="K22" i="6"/>
  <c r="L22" i="6"/>
  <c r="M22" i="6"/>
  <c r="B23" i="6"/>
  <c r="C23" i="6"/>
  <c r="D23" i="6"/>
  <c r="E23" i="6"/>
  <c r="F23" i="6"/>
  <c r="G23" i="6"/>
  <c r="H23" i="6"/>
  <c r="I23" i="6"/>
  <c r="J23" i="6"/>
  <c r="K23" i="6"/>
  <c r="L23" i="6"/>
  <c r="M23" i="6"/>
  <c r="B24" i="6"/>
  <c r="C24" i="6"/>
  <c r="D24" i="6"/>
  <c r="E24" i="6"/>
  <c r="F24" i="6"/>
  <c r="G24" i="6"/>
  <c r="H24" i="6"/>
  <c r="I24" i="6"/>
  <c r="J24" i="6"/>
  <c r="K24" i="6"/>
  <c r="L24" i="6"/>
  <c r="M24" i="6"/>
  <c r="B25" i="6"/>
  <c r="C25" i="6"/>
  <c r="D25" i="6"/>
  <c r="E25" i="6"/>
  <c r="F25" i="6"/>
  <c r="G25" i="6"/>
  <c r="H25" i="6"/>
  <c r="I25" i="6"/>
  <c r="J25" i="6"/>
  <c r="K25" i="6"/>
  <c r="L25" i="6"/>
  <c r="M25" i="6"/>
  <c r="B26" i="6"/>
  <c r="C26" i="6"/>
  <c r="D26" i="6"/>
  <c r="E26" i="6"/>
  <c r="F26" i="6"/>
  <c r="G26" i="6"/>
  <c r="H26" i="6"/>
  <c r="I26" i="6"/>
  <c r="J26" i="6"/>
  <c r="K26" i="6"/>
  <c r="L26" i="6"/>
  <c r="M26" i="6"/>
  <c r="B27" i="6"/>
  <c r="B22" i="10" s="1"/>
  <c r="C27" i="6"/>
  <c r="C22" i="10" s="1"/>
  <c r="D27" i="6"/>
  <c r="D22" i="10" s="1"/>
  <c r="E27" i="6"/>
  <c r="E22" i="10" s="1"/>
  <c r="F27" i="6"/>
  <c r="F22" i="10" s="1"/>
  <c r="G27" i="6"/>
  <c r="G22" i="10" s="1"/>
  <c r="H27" i="6"/>
  <c r="H22" i="10" s="1"/>
  <c r="I27" i="6"/>
  <c r="I22" i="10" s="1"/>
  <c r="J27" i="6"/>
  <c r="J22" i="10" s="1"/>
  <c r="K27" i="6"/>
  <c r="K22" i="10" s="1"/>
  <c r="L27" i="6"/>
  <c r="L22" i="10" s="1"/>
  <c r="M27" i="6"/>
  <c r="M22" i="10" s="1"/>
  <c r="B28" i="6"/>
  <c r="C28" i="6"/>
  <c r="D28" i="6"/>
  <c r="E28" i="6"/>
  <c r="F28" i="6"/>
  <c r="G28" i="6"/>
  <c r="H28" i="6"/>
  <c r="I28" i="6"/>
  <c r="J28" i="6"/>
  <c r="K28" i="6"/>
  <c r="L28" i="6"/>
  <c r="M28" i="6"/>
  <c r="B29" i="6"/>
  <c r="C29" i="6"/>
  <c r="D29" i="6"/>
  <c r="E29" i="6"/>
  <c r="F29" i="6"/>
  <c r="G29" i="6"/>
  <c r="H29" i="6"/>
  <c r="I29" i="6"/>
  <c r="J29" i="6"/>
  <c r="K29" i="6"/>
  <c r="L29" i="6"/>
  <c r="M29" i="6"/>
  <c r="B30" i="6"/>
  <c r="C30" i="6"/>
  <c r="D30" i="6"/>
  <c r="E30" i="6"/>
  <c r="F30" i="6"/>
  <c r="G30" i="6"/>
  <c r="H30" i="6"/>
  <c r="I30" i="6"/>
  <c r="J30" i="6"/>
  <c r="K30" i="6"/>
  <c r="L30" i="6"/>
  <c r="M30" i="6"/>
  <c r="B31" i="6"/>
  <c r="C31" i="6"/>
  <c r="D31" i="6"/>
  <c r="E31" i="6"/>
  <c r="F31" i="6"/>
  <c r="G31" i="6"/>
  <c r="H31" i="6"/>
  <c r="I31" i="6"/>
  <c r="J31" i="6"/>
  <c r="K31" i="6"/>
  <c r="L31" i="6"/>
  <c r="M31" i="6"/>
  <c r="B32" i="6"/>
  <c r="C32" i="6"/>
  <c r="D32" i="6"/>
  <c r="E32" i="6"/>
  <c r="F32" i="6"/>
  <c r="G32" i="6"/>
  <c r="H32" i="6"/>
  <c r="I32" i="6"/>
  <c r="J32" i="6"/>
  <c r="K32" i="6"/>
  <c r="L32" i="6"/>
  <c r="M32" i="6"/>
  <c r="B33" i="6"/>
  <c r="C33" i="6"/>
  <c r="D33" i="6"/>
  <c r="E33" i="6"/>
  <c r="F33" i="6"/>
  <c r="G33" i="6"/>
  <c r="H33" i="6"/>
  <c r="I33" i="6"/>
  <c r="J33" i="6"/>
  <c r="K33" i="6"/>
  <c r="L33" i="6"/>
  <c r="M33" i="6"/>
  <c r="B34" i="6"/>
  <c r="C34" i="6"/>
  <c r="D34" i="6"/>
  <c r="E34" i="6"/>
  <c r="F34" i="6"/>
  <c r="G34" i="6"/>
  <c r="H34" i="6"/>
  <c r="I34" i="6"/>
  <c r="J34" i="6"/>
  <c r="K34" i="6"/>
  <c r="L34" i="6"/>
  <c r="M34" i="6"/>
  <c r="B35" i="6"/>
  <c r="C35" i="6"/>
  <c r="D35" i="6"/>
  <c r="E35" i="6"/>
  <c r="F35" i="6"/>
  <c r="G35" i="6"/>
  <c r="H35" i="6"/>
  <c r="I35" i="6"/>
  <c r="J35" i="6"/>
  <c r="K35" i="6"/>
  <c r="L35" i="6"/>
  <c r="M35" i="6"/>
  <c r="B36" i="6"/>
  <c r="C36" i="6"/>
  <c r="D36" i="6"/>
  <c r="E36" i="6"/>
  <c r="F36" i="6"/>
  <c r="G36" i="6"/>
  <c r="H36" i="6"/>
  <c r="I36" i="6"/>
  <c r="J36" i="6"/>
  <c r="K36" i="6"/>
  <c r="L36" i="6"/>
  <c r="M36" i="6"/>
  <c r="B37" i="6"/>
  <c r="C37" i="6"/>
  <c r="D37" i="6"/>
  <c r="E37" i="6"/>
  <c r="F37" i="6"/>
  <c r="G37" i="6"/>
  <c r="H37" i="6"/>
  <c r="I37" i="6"/>
  <c r="J37" i="6"/>
  <c r="K37" i="6"/>
  <c r="L37" i="6"/>
  <c r="M37" i="6"/>
  <c r="B38" i="6"/>
  <c r="C38" i="6"/>
  <c r="D38" i="6"/>
  <c r="E38" i="6"/>
  <c r="F38" i="6"/>
  <c r="G38" i="6"/>
  <c r="H38" i="6"/>
  <c r="I38" i="6"/>
  <c r="J38" i="6"/>
  <c r="K38" i="6"/>
  <c r="L38" i="6"/>
  <c r="M38" i="6"/>
  <c r="B39" i="6"/>
  <c r="C39" i="6"/>
  <c r="D39" i="6"/>
  <c r="E39" i="6"/>
  <c r="F39" i="6"/>
  <c r="G39" i="6"/>
  <c r="H39" i="6"/>
  <c r="I39" i="6"/>
  <c r="J39" i="6"/>
  <c r="K39" i="6"/>
  <c r="L39" i="6"/>
  <c r="M39" i="6"/>
  <c r="B40" i="6"/>
  <c r="C40" i="6"/>
  <c r="D40" i="6"/>
  <c r="E40" i="6"/>
  <c r="F40" i="6"/>
  <c r="G40" i="6"/>
  <c r="H40" i="6"/>
  <c r="I40" i="6"/>
  <c r="J40" i="6"/>
  <c r="K40" i="6"/>
  <c r="L40" i="6"/>
  <c r="M40" i="6"/>
  <c r="B41" i="6"/>
  <c r="C41" i="6"/>
  <c r="D41" i="6"/>
  <c r="E41" i="6"/>
  <c r="F41" i="6"/>
  <c r="G41" i="6"/>
  <c r="H41" i="6"/>
  <c r="I41" i="6"/>
  <c r="J41" i="6"/>
  <c r="K41" i="6"/>
  <c r="L41" i="6"/>
  <c r="M41" i="6"/>
  <c r="B42" i="6"/>
  <c r="C42" i="6"/>
  <c r="D42" i="6"/>
  <c r="E42" i="6"/>
  <c r="F42" i="6"/>
  <c r="G42" i="6"/>
  <c r="H42" i="6"/>
  <c r="I42" i="6"/>
  <c r="J42" i="6"/>
  <c r="K42" i="6"/>
  <c r="L42" i="6"/>
  <c r="M42" i="6"/>
  <c r="B43" i="6"/>
  <c r="C43" i="6"/>
  <c r="D43" i="6"/>
  <c r="E43" i="6"/>
  <c r="F43" i="6"/>
  <c r="G43" i="6"/>
  <c r="H43" i="6"/>
  <c r="I43" i="6"/>
  <c r="J43" i="6"/>
  <c r="K43" i="6"/>
  <c r="L43" i="6"/>
  <c r="M43" i="6"/>
  <c r="B44" i="6"/>
  <c r="C44" i="6"/>
  <c r="D44" i="6"/>
  <c r="E44" i="6"/>
  <c r="F44" i="6"/>
  <c r="G44" i="6"/>
  <c r="H44" i="6"/>
  <c r="I44" i="6"/>
  <c r="J44" i="6"/>
  <c r="K44" i="6"/>
  <c r="L44" i="6"/>
  <c r="M44" i="6"/>
  <c r="B45" i="6"/>
  <c r="C45" i="6"/>
  <c r="D45" i="6"/>
  <c r="E45" i="6"/>
  <c r="F45" i="6"/>
  <c r="G45" i="6"/>
  <c r="H45" i="6"/>
  <c r="I45" i="6"/>
  <c r="J45" i="6"/>
  <c r="K45" i="6"/>
  <c r="L45" i="6"/>
  <c r="M45" i="6"/>
  <c r="B46" i="6"/>
  <c r="C46" i="6"/>
  <c r="D46" i="6"/>
  <c r="E46" i="6"/>
  <c r="F46" i="6"/>
  <c r="G46" i="6"/>
  <c r="H46" i="6"/>
  <c r="I46" i="6"/>
  <c r="J46" i="6"/>
  <c r="K46" i="6"/>
  <c r="L46" i="6"/>
  <c r="M46" i="6"/>
  <c r="B47" i="6"/>
  <c r="C47" i="6"/>
  <c r="D47" i="6"/>
  <c r="E47" i="6"/>
  <c r="F47" i="6"/>
  <c r="G47" i="6"/>
  <c r="H47" i="6"/>
  <c r="I47" i="6"/>
  <c r="J47" i="6"/>
  <c r="K47" i="6"/>
  <c r="L47" i="6"/>
  <c r="M47" i="6"/>
  <c r="B48" i="6"/>
  <c r="C48" i="6"/>
  <c r="D48" i="6"/>
  <c r="E48" i="6"/>
  <c r="F48" i="6"/>
  <c r="G48" i="6"/>
  <c r="H48" i="6"/>
  <c r="I48" i="6"/>
  <c r="J48" i="6"/>
  <c r="K48" i="6"/>
  <c r="L48" i="6"/>
  <c r="M48" i="6"/>
  <c r="B49" i="6"/>
  <c r="C49" i="6"/>
  <c r="D49" i="6"/>
  <c r="E49" i="6"/>
  <c r="F49" i="6"/>
  <c r="G49" i="6"/>
  <c r="H49" i="6"/>
  <c r="I49" i="6"/>
  <c r="J49" i="6"/>
  <c r="K49" i="6"/>
  <c r="L49" i="6"/>
  <c r="M49" i="6"/>
  <c r="B50" i="6"/>
  <c r="C50" i="6"/>
  <c r="D50" i="6"/>
  <c r="E50" i="6"/>
  <c r="F50" i="6"/>
  <c r="G50" i="6"/>
  <c r="H50" i="6"/>
  <c r="I50" i="6"/>
  <c r="J50" i="6"/>
  <c r="K50" i="6"/>
  <c r="L50" i="6"/>
  <c r="M50" i="6"/>
  <c r="B51" i="6"/>
  <c r="C51" i="6"/>
  <c r="D51" i="6"/>
  <c r="E51" i="6"/>
  <c r="F51" i="6"/>
  <c r="G51" i="6"/>
  <c r="H51" i="6"/>
  <c r="I51" i="6"/>
  <c r="J51" i="6"/>
  <c r="K51" i="6"/>
  <c r="L51" i="6"/>
  <c r="M51" i="6"/>
  <c r="B52" i="6"/>
  <c r="C52" i="6"/>
  <c r="D52" i="6"/>
  <c r="E52" i="6"/>
  <c r="F52" i="6"/>
  <c r="G52" i="6"/>
  <c r="H52" i="6"/>
  <c r="I52" i="6"/>
  <c r="J52" i="6"/>
  <c r="K52" i="6"/>
  <c r="L52" i="6"/>
  <c r="M52" i="6"/>
  <c r="B53" i="6"/>
  <c r="C53" i="6"/>
  <c r="D53" i="6"/>
  <c r="E53" i="6"/>
  <c r="F53" i="6"/>
  <c r="G53" i="6"/>
  <c r="H53" i="6"/>
  <c r="I53" i="6"/>
  <c r="J53" i="6"/>
  <c r="K53" i="6"/>
  <c r="L53" i="6"/>
  <c r="M53" i="6"/>
  <c r="B54" i="6"/>
  <c r="C54" i="6"/>
  <c r="D54" i="6"/>
  <c r="E54" i="6"/>
  <c r="F54" i="6"/>
  <c r="G54" i="6"/>
  <c r="H54" i="6"/>
  <c r="I54" i="6"/>
  <c r="J54" i="6"/>
  <c r="K54" i="6"/>
  <c r="L54" i="6"/>
  <c r="M54" i="6"/>
  <c r="B55" i="6"/>
  <c r="C55" i="6"/>
  <c r="D55" i="6"/>
  <c r="E55" i="6"/>
  <c r="F55" i="6"/>
  <c r="G55" i="6"/>
  <c r="H55" i="6"/>
  <c r="I55" i="6"/>
  <c r="J55" i="6"/>
  <c r="K55" i="6"/>
  <c r="L55" i="6"/>
  <c r="M55" i="6"/>
  <c r="B56" i="6"/>
  <c r="C56" i="6"/>
  <c r="D56" i="6"/>
  <c r="E56" i="6"/>
  <c r="F56" i="6"/>
  <c r="G56" i="6"/>
  <c r="H56" i="6"/>
  <c r="I56" i="6"/>
  <c r="J56" i="6"/>
  <c r="K56" i="6"/>
  <c r="L56" i="6"/>
  <c r="M56" i="6"/>
  <c r="B57" i="6"/>
  <c r="C57" i="6"/>
  <c r="D57" i="6"/>
  <c r="E57" i="6"/>
  <c r="F57" i="6"/>
  <c r="G57" i="6"/>
  <c r="H57" i="6"/>
  <c r="I57" i="6"/>
  <c r="J57" i="6"/>
  <c r="K57" i="6"/>
  <c r="L57" i="6"/>
  <c r="M57" i="6"/>
  <c r="B58" i="6"/>
  <c r="C58" i="6"/>
  <c r="D58" i="6"/>
  <c r="E58" i="6"/>
  <c r="F58" i="6"/>
  <c r="G58" i="6"/>
  <c r="H58" i="6"/>
  <c r="I58" i="6"/>
  <c r="J58" i="6"/>
  <c r="K58" i="6"/>
  <c r="L58" i="6"/>
  <c r="M58" i="6"/>
  <c r="B59" i="6"/>
  <c r="C59" i="6"/>
  <c r="D59" i="6"/>
  <c r="E59" i="6"/>
  <c r="F59" i="6"/>
  <c r="G59" i="6"/>
  <c r="H59" i="6"/>
  <c r="I59" i="6"/>
  <c r="J59" i="6"/>
  <c r="K59" i="6"/>
  <c r="L59" i="6"/>
  <c r="M59" i="6"/>
  <c r="B60" i="6"/>
  <c r="C60" i="6"/>
  <c r="D60" i="6"/>
  <c r="E60" i="6"/>
  <c r="F60" i="6"/>
  <c r="G60" i="6"/>
  <c r="H60" i="6"/>
  <c r="I60" i="6"/>
  <c r="J60" i="6"/>
  <c r="K60" i="6"/>
  <c r="L60" i="6"/>
  <c r="M60" i="6"/>
  <c r="B61" i="6"/>
  <c r="C61" i="6"/>
  <c r="D61" i="6"/>
  <c r="E61" i="6"/>
  <c r="F61" i="6"/>
  <c r="G61" i="6"/>
  <c r="H61" i="6"/>
  <c r="I61" i="6"/>
  <c r="J61" i="6"/>
  <c r="K61" i="6"/>
  <c r="L61" i="6"/>
  <c r="M61" i="6"/>
  <c r="B62" i="6"/>
  <c r="C62" i="6"/>
  <c r="D62" i="6"/>
  <c r="E62" i="6"/>
  <c r="F62" i="6"/>
  <c r="G62" i="6"/>
  <c r="H62" i="6"/>
  <c r="I62" i="6"/>
  <c r="J62" i="6"/>
  <c r="K62" i="6"/>
  <c r="L62" i="6"/>
  <c r="M62" i="6"/>
  <c r="B63" i="6"/>
  <c r="C63" i="6"/>
  <c r="D63" i="6"/>
  <c r="E63" i="6"/>
  <c r="F63" i="6"/>
  <c r="G63" i="6"/>
  <c r="H63" i="6"/>
  <c r="I63" i="6"/>
  <c r="J63" i="6"/>
  <c r="K63" i="6"/>
  <c r="L63" i="6"/>
  <c r="M63" i="6"/>
  <c r="B64" i="6"/>
  <c r="C64" i="6"/>
  <c r="D64" i="6"/>
  <c r="E64" i="6"/>
  <c r="F64" i="6"/>
  <c r="G64" i="6"/>
  <c r="H64" i="6"/>
  <c r="I64" i="6"/>
  <c r="J64" i="6"/>
  <c r="K64" i="6"/>
  <c r="L64" i="6"/>
  <c r="M64" i="6"/>
  <c r="B65" i="6"/>
  <c r="C65" i="6"/>
  <c r="D65" i="6"/>
  <c r="E65" i="6"/>
  <c r="F65" i="6"/>
  <c r="G65" i="6"/>
  <c r="H65" i="6"/>
  <c r="I65" i="6"/>
  <c r="J65" i="6"/>
  <c r="K65" i="6"/>
  <c r="L65" i="6"/>
  <c r="M65" i="6"/>
  <c r="B66" i="6"/>
  <c r="C66" i="6"/>
  <c r="D66" i="6"/>
  <c r="E66" i="6"/>
  <c r="F66" i="6"/>
  <c r="G66" i="6"/>
  <c r="H66" i="6"/>
  <c r="I66" i="6"/>
  <c r="J66" i="6"/>
  <c r="K66" i="6"/>
  <c r="L66" i="6"/>
  <c r="M66" i="6"/>
  <c r="B67" i="6"/>
  <c r="C67" i="6"/>
  <c r="D67" i="6"/>
  <c r="E67" i="6"/>
  <c r="F67" i="6"/>
  <c r="G67" i="6"/>
  <c r="H67" i="6"/>
  <c r="I67" i="6"/>
  <c r="J67" i="6"/>
  <c r="K67" i="6"/>
  <c r="L67" i="6"/>
  <c r="M67" i="6"/>
  <c r="B68" i="6"/>
  <c r="C68" i="6"/>
  <c r="D68" i="6"/>
  <c r="E68" i="6"/>
  <c r="F68" i="6"/>
  <c r="G68" i="6"/>
  <c r="H68" i="6"/>
  <c r="I68" i="6"/>
  <c r="J68" i="6"/>
  <c r="K68" i="6"/>
  <c r="L68" i="6"/>
  <c r="M68" i="6"/>
  <c r="B69" i="6"/>
  <c r="C69" i="6"/>
  <c r="D69" i="6"/>
  <c r="E69" i="6"/>
  <c r="F69" i="6"/>
  <c r="G69" i="6"/>
  <c r="H69" i="6"/>
  <c r="I69" i="6"/>
  <c r="J69" i="6"/>
  <c r="K69" i="6"/>
  <c r="L69" i="6"/>
  <c r="M69" i="6"/>
  <c r="B70" i="6"/>
  <c r="C70" i="6"/>
  <c r="D70" i="6"/>
  <c r="E70" i="6"/>
  <c r="F70" i="6"/>
  <c r="G70" i="6"/>
  <c r="H70" i="6"/>
  <c r="I70" i="6"/>
  <c r="J70" i="6"/>
  <c r="K70" i="6"/>
  <c r="L70" i="6"/>
  <c r="M70" i="6"/>
  <c r="B71" i="6"/>
  <c r="C71" i="6"/>
  <c r="D71" i="6"/>
  <c r="E71" i="6"/>
  <c r="F71" i="6"/>
  <c r="G71" i="6"/>
  <c r="H71" i="6"/>
  <c r="I71" i="6"/>
  <c r="J71" i="6"/>
  <c r="K71" i="6"/>
  <c r="L71" i="6"/>
  <c r="M71" i="6"/>
  <c r="B72" i="6"/>
  <c r="C72" i="6"/>
  <c r="D72" i="6"/>
  <c r="E72" i="6"/>
  <c r="F72" i="6"/>
  <c r="G72" i="6"/>
  <c r="H72" i="6"/>
  <c r="I72" i="6"/>
  <c r="J72" i="6"/>
  <c r="K72" i="6"/>
  <c r="L72" i="6"/>
  <c r="M72" i="6"/>
  <c r="B73" i="6"/>
  <c r="C73" i="6"/>
  <c r="D73" i="6"/>
  <c r="E73" i="6"/>
  <c r="F73" i="6"/>
  <c r="G73" i="6"/>
  <c r="H73" i="6"/>
  <c r="I73" i="6"/>
  <c r="J73" i="6"/>
  <c r="K73" i="6"/>
  <c r="L73" i="6"/>
  <c r="M73" i="6"/>
  <c r="B74" i="6"/>
  <c r="C74" i="6"/>
  <c r="D74" i="6"/>
  <c r="E74" i="6"/>
  <c r="F74" i="6"/>
  <c r="G74" i="6"/>
  <c r="H74" i="6"/>
  <c r="I74" i="6"/>
  <c r="J74" i="6"/>
  <c r="K74" i="6"/>
  <c r="L74" i="6"/>
  <c r="M74" i="6"/>
  <c r="B75" i="6"/>
  <c r="C75" i="6"/>
  <c r="D75" i="6"/>
  <c r="E75" i="6"/>
  <c r="F75" i="6"/>
  <c r="G75" i="6"/>
  <c r="H75" i="6"/>
  <c r="I75" i="6"/>
  <c r="J75" i="6"/>
  <c r="K75" i="6"/>
  <c r="L75" i="6"/>
  <c r="M75" i="6"/>
  <c r="B76" i="6"/>
  <c r="C76" i="6"/>
  <c r="D76" i="6"/>
  <c r="E76" i="6"/>
  <c r="F76" i="6"/>
  <c r="G76" i="6"/>
  <c r="H76" i="6"/>
  <c r="I76" i="6"/>
  <c r="J76" i="6"/>
  <c r="K76" i="6"/>
  <c r="L76" i="6"/>
  <c r="M76" i="6"/>
  <c r="B77" i="6"/>
  <c r="C77" i="6"/>
  <c r="D77" i="6"/>
  <c r="E77" i="6"/>
  <c r="F77" i="6"/>
  <c r="G77" i="6"/>
  <c r="H77" i="6"/>
  <c r="I77" i="6"/>
  <c r="J77" i="6"/>
  <c r="K77" i="6"/>
  <c r="L77" i="6"/>
  <c r="M77" i="6"/>
  <c r="B78" i="6"/>
  <c r="C78" i="6"/>
  <c r="D78" i="6"/>
  <c r="E78" i="6"/>
  <c r="F78" i="6"/>
  <c r="G78" i="6"/>
  <c r="H78" i="6"/>
  <c r="I78" i="6"/>
  <c r="J78" i="6"/>
  <c r="K78" i="6"/>
  <c r="L78" i="6"/>
  <c r="M78" i="6"/>
  <c r="B79" i="6"/>
  <c r="C79" i="6"/>
  <c r="D79" i="6"/>
  <c r="E79" i="6"/>
  <c r="F79" i="6"/>
  <c r="G79" i="6"/>
  <c r="H79" i="6"/>
  <c r="I79" i="6"/>
  <c r="J79" i="6"/>
  <c r="K79" i="6"/>
  <c r="L79" i="6"/>
  <c r="M79" i="6"/>
  <c r="B80" i="6"/>
  <c r="C80" i="6"/>
  <c r="D80" i="6"/>
  <c r="E80" i="6"/>
  <c r="F80" i="6"/>
  <c r="G80" i="6"/>
  <c r="H80" i="6"/>
  <c r="I80" i="6"/>
  <c r="J80" i="6"/>
  <c r="K80" i="6"/>
  <c r="L80" i="6"/>
  <c r="M80" i="6"/>
  <c r="B81" i="6"/>
  <c r="C81" i="6"/>
  <c r="D81" i="6"/>
  <c r="E81" i="6"/>
  <c r="F81" i="6"/>
  <c r="G81" i="6"/>
  <c r="H81" i="6"/>
  <c r="I81" i="6"/>
  <c r="J81" i="6"/>
  <c r="K81" i="6"/>
  <c r="L81" i="6"/>
  <c r="M81" i="6"/>
  <c r="B82" i="6"/>
  <c r="C82" i="6"/>
  <c r="D82" i="6"/>
  <c r="E82" i="6"/>
  <c r="F82" i="6"/>
  <c r="G82" i="6"/>
  <c r="H82" i="6"/>
  <c r="I82" i="6"/>
  <c r="J82" i="6"/>
  <c r="K82" i="6"/>
  <c r="L82" i="6"/>
  <c r="M82" i="6"/>
  <c r="B83" i="6"/>
  <c r="C83" i="6"/>
  <c r="D83" i="6"/>
  <c r="E83" i="6"/>
  <c r="F83" i="6"/>
  <c r="G83" i="6"/>
  <c r="H83" i="6"/>
  <c r="I83" i="6"/>
  <c r="J83" i="6"/>
  <c r="K83" i="6"/>
  <c r="L83" i="6"/>
  <c r="M83" i="6"/>
  <c r="B84" i="6"/>
  <c r="C84" i="6"/>
  <c r="D84" i="6"/>
  <c r="E84" i="6"/>
  <c r="F84" i="6"/>
  <c r="G84" i="6"/>
  <c r="H84" i="6"/>
  <c r="I84" i="6"/>
  <c r="J84" i="6"/>
  <c r="K84" i="6"/>
  <c r="L84" i="6"/>
  <c r="M84" i="6"/>
  <c r="B85" i="6"/>
  <c r="C85" i="6"/>
  <c r="D85" i="6"/>
  <c r="E85" i="6"/>
  <c r="F85" i="6"/>
  <c r="G85" i="6"/>
  <c r="H85" i="6"/>
  <c r="I85" i="6"/>
  <c r="J85" i="6"/>
  <c r="K85" i="6"/>
  <c r="L85" i="6"/>
  <c r="M85" i="6"/>
  <c r="B86" i="6"/>
  <c r="C86" i="6"/>
  <c r="D86" i="6"/>
  <c r="E86" i="6"/>
  <c r="F86" i="6"/>
  <c r="G86" i="6"/>
  <c r="H86" i="6"/>
  <c r="I86" i="6"/>
  <c r="J86" i="6"/>
  <c r="K86" i="6"/>
  <c r="L86" i="6"/>
  <c r="M86" i="6"/>
  <c r="B87" i="6"/>
  <c r="C87" i="6"/>
  <c r="D87" i="6"/>
  <c r="E87" i="6"/>
  <c r="F87" i="6"/>
  <c r="G87" i="6"/>
  <c r="H87" i="6"/>
  <c r="I87" i="6"/>
  <c r="J87" i="6"/>
  <c r="K87" i="6"/>
  <c r="L87" i="6"/>
  <c r="M87" i="6"/>
  <c r="B88" i="6"/>
  <c r="C88" i="6"/>
  <c r="D88" i="6"/>
  <c r="E88" i="6"/>
  <c r="F88" i="6"/>
  <c r="G88" i="6"/>
  <c r="H88" i="6"/>
  <c r="I88" i="6"/>
  <c r="J88" i="6"/>
  <c r="K88" i="6"/>
  <c r="L88" i="6"/>
  <c r="M88" i="6"/>
  <c r="B89" i="6"/>
  <c r="C89" i="6"/>
  <c r="D89" i="6"/>
  <c r="E89" i="6"/>
  <c r="F89" i="6"/>
  <c r="G89" i="6"/>
  <c r="H89" i="6"/>
  <c r="I89" i="6"/>
  <c r="J89" i="6"/>
  <c r="K89" i="6"/>
  <c r="L89" i="6"/>
  <c r="M89" i="6"/>
  <c r="B90" i="6"/>
  <c r="C90" i="6"/>
  <c r="D90" i="6"/>
  <c r="E90" i="6"/>
  <c r="F90" i="6"/>
  <c r="G90" i="6"/>
  <c r="H90" i="6"/>
  <c r="I90" i="6"/>
  <c r="J90" i="6"/>
  <c r="K90" i="6"/>
  <c r="L90" i="6"/>
  <c r="M90" i="6"/>
  <c r="B91" i="6"/>
  <c r="C91" i="6"/>
  <c r="D91" i="6"/>
  <c r="E91" i="6"/>
  <c r="F91" i="6"/>
  <c r="G91" i="6"/>
  <c r="H91" i="6"/>
  <c r="I91" i="6"/>
  <c r="J91" i="6"/>
  <c r="K91" i="6"/>
  <c r="L91" i="6"/>
  <c r="M91" i="6"/>
  <c r="B92" i="6"/>
  <c r="C92" i="6"/>
  <c r="D92" i="6"/>
  <c r="E92" i="6"/>
  <c r="F92" i="6"/>
  <c r="G92" i="6"/>
  <c r="H92" i="6"/>
  <c r="I92" i="6"/>
  <c r="J92" i="6"/>
  <c r="K92" i="6"/>
  <c r="L92" i="6"/>
  <c r="M92" i="6"/>
  <c r="B93" i="6"/>
  <c r="C93" i="6"/>
  <c r="D93" i="6"/>
  <c r="E93" i="6"/>
  <c r="F93" i="6"/>
  <c r="G93" i="6"/>
  <c r="H93" i="6"/>
  <c r="I93" i="6"/>
  <c r="J93" i="6"/>
  <c r="K93" i="6"/>
  <c r="L93" i="6"/>
  <c r="M93" i="6"/>
  <c r="B94" i="6"/>
  <c r="C94" i="6"/>
  <c r="D94" i="6"/>
  <c r="E94" i="6"/>
  <c r="F94" i="6"/>
  <c r="G94" i="6"/>
  <c r="H94" i="6"/>
  <c r="I94" i="6"/>
  <c r="J94" i="6"/>
  <c r="K94" i="6"/>
  <c r="L94" i="6"/>
  <c r="M94" i="6"/>
  <c r="B95" i="6"/>
  <c r="C95" i="6"/>
  <c r="D95" i="6"/>
  <c r="E95" i="6"/>
  <c r="F95" i="6"/>
  <c r="G95" i="6"/>
  <c r="H95" i="6"/>
  <c r="I95" i="6"/>
  <c r="J95" i="6"/>
  <c r="K95" i="6"/>
  <c r="L95" i="6"/>
  <c r="M95" i="6"/>
  <c r="B96" i="6"/>
  <c r="C96" i="6"/>
  <c r="D96" i="6"/>
  <c r="E96" i="6"/>
  <c r="F96" i="6"/>
  <c r="G96" i="6"/>
  <c r="H96" i="6"/>
  <c r="I96" i="6"/>
  <c r="J96" i="6"/>
  <c r="K96" i="6"/>
  <c r="L96" i="6"/>
  <c r="M96" i="6"/>
  <c r="B97" i="6"/>
  <c r="C97" i="6"/>
  <c r="D97" i="6"/>
  <c r="E97" i="6"/>
  <c r="F97" i="6"/>
  <c r="G97" i="6"/>
  <c r="H97" i="6"/>
  <c r="I97" i="6"/>
  <c r="J97" i="6"/>
  <c r="K97" i="6"/>
  <c r="L97" i="6"/>
  <c r="M97" i="6"/>
  <c r="B98" i="6"/>
  <c r="C98" i="6"/>
  <c r="D98" i="6"/>
  <c r="E98" i="6"/>
  <c r="F98" i="6"/>
  <c r="G98" i="6"/>
  <c r="H98" i="6"/>
  <c r="I98" i="6"/>
  <c r="J98" i="6"/>
  <c r="K98" i="6"/>
  <c r="L98" i="6"/>
  <c r="M98" i="6"/>
  <c r="B99" i="6"/>
  <c r="C99" i="6"/>
  <c r="D99" i="6"/>
  <c r="E99" i="6"/>
  <c r="F99" i="6"/>
  <c r="G99" i="6"/>
  <c r="H99" i="6"/>
  <c r="I99" i="6"/>
  <c r="J99" i="6"/>
  <c r="K99" i="6"/>
  <c r="L99" i="6"/>
  <c r="M99" i="6"/>
  <c r="B100" i="6"/>
  <c r="C100" i="6"/>
  <c r="D100" i="6"/>
  <c r="E100" i="6"/>
  <c r="F100" i="6"/>
  <c r="G100" i="6"/>
  <c r="H100" i="6"/>
  <c r="I100" i="6"/>
  <c r="J100" i="6"/>
  <c r="K100" i="6"/>
  <c r="L100" i="6"/>
  <c r="M100" i="6"/>
  <c r="B101" i="6"/>
  <c r="C101" i="6"/>
  <c r="D101" i="6"/>
  <c r="E101" i="6"/>
  <c r="F101" i="6"/>
  <c r="G101" i="6"/>
  <c r="H101" i="6"/>
  <c r="I101" i="6"/>
  <c r="J101" i="6"/>
  <c r="K101" i="6"/>
  <c r="L101" i="6"/>
  <c r="M101" i="6"/>
  <c r="B102" i="6"/>
  <c r="C102" i="6"/>
  <c r="D102" i="6"/>
  <c r="E102" i="6"/>
  <c r="F102" i="6"/>
  <c r="G102" i="6"/>
  <c r="H102" i="6"/>
  <c r="I102" i="6"/>
  <c r="J102" i="6"/>
  <c r="K102" i="6"/>
  <c r="L102" i="6"/>
  <c r="M102" i="6"/>
  <c r="B103" i="6"/>
  <c r="C103" i="6"/>
  <c r="D103" i="6"/>
  <c r="E103" i="6"/>
  <c r="F103" i="6"/>
  <c r="G103" i="6"/>
  <c r="H103" i="6"/>
  <c r="I103" i="6"/>
  <c r="J103" i="6"/>
  <c r="K103" i="6"/>
  <c r="L103" i="6"/>
  <c r="M103" i="6"/>
  <c r="B104" i="6"/>
  <c r="C104" i="6"/>
  <c r="D104" i="6"/>
  <c r="E104" i="6"/>
  <c r="F104" i="6"/>
  <c r="G104" i="6"/>
  <c r="H104" i="6"/>
  <c r="I104" i="6"/>
  <c r="J104" i="6"/>
  <c r="K104" i="6"/>
  <c r="L104" i="6"/>
  <c r="M104" i="6"/>
  <c r="B105" i="6"/>
  <c r="C105" i="6"/>
  <c r="D105" i="6"/>
  <c r="E105" i="6"/>
  <c r="F105" i="6"/>
  <c r="G105" i="6"/>
  <c r="H105" i="6"/>
  <c r="I105" i="6"/>
  <c r="J105" i="6"/>
  <c r="K105" i="6"/>
  <c r="L105" i="6"/>
  <c r="M105" i="6"/>
  <c r="C2" i="6"/>
  <c r="D2" i="6"/>
  <c r="E2" i="6"/>
  <c r="F2" i="6"/>
  <c r="G2" i="6"/>
  <c r="H2" i="6"/>
  <c r="I2" i="6"/>
  <c r="J2" i="6"/>
  <c r="K2" i="6"/>
  <c r="L2" i="6"/>
  <c r="M2" i="6"/>
  <c r="B2" i="6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2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109" i="5"/>
  <c r="I85" i="5"/>
  <c r="I84" i="5"/>
  <c r="I83" i="5"/>
  <c r="I108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I105" i="5"/>
  <c r="J27" i="7" l="1"/>
  <c r="K27" i="7"/>
  <c r="M27" i="7"/>
  <c r="I27" i="7"/>
  <c r="L27" i="7"/>
  <c r="H27" i="7"/>
  <c r="E27" i="7"/>
  <c r="D27" i="7"/>
  <c r="G27" i="7"/>
  <c r="C27" i="7"/>
  <c r="F27" i="7"/>
  <c r="B27" i="7"/>
  <c r="I155" i="4" l="1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I388" i="3"/>
  <c r="I387" i="3"/>
  <c r="I414" i="3"/>
  <c r="I430" i="3"/>
  <c r="I56" i="3"/>
  <c r="I386" i="3"/>
  <c r="I422" i="3"/>
  <c r="I94" i="3"/>
  <c r="I385" i="3"/>
  <c r="I66" i="3"/>
  <c r="I424" i="3"/>
  <c r="I384" i="3"/>
  <c r="I406" i="3"/>
  <c r="I383" i="3"/>
  <c r="I98" i="3"/>
  <c r="I382" i="3"/>
  <c r="I381" i="3"/>
  <c r="I407" i="3"/>
  <c r="I31" i="3"/>
  <c r="I380" i="3"/>
  <c r="I379" i="3"/>
  <c r="I26" i="3"/>
  <c r="I30" i="3"/>
  <c r="I29" i="3"/>
  <c r="I378" i="3"/>
  <c r="I377" i="3"/>
  <c r="I376" i="3"/>
  <c r="I375" i="3"/>
  <c r="I106" i="3"/>
  <c r="I105" i="3"/>
  <c r="I374" i="3"/>
  <c r="I373" i="3"/>
  <c r="I372" i="3"/>
  <c r="I9" i="3"/>
  <c r="I371" i="3"/>
  <c r="I34" i="3"/>
  <c r="I370" i="3"/>
  <c r="I369" i="3"/>
  <c r="I368" i="3"/>
  <c r="I417" i="3"/>
  <c r="I367" i="3"/>
  <c r="I366" i="3"/>
  <c r="I365" i="3"/>
  <c r="I364" i="3"/>
  <c r="I363" i="3"/>
  <c r="I362" i="3"/>
  <c r="I92" i="3"/>
  <c r="I76" i="3"/>
  <c r="I361" i="3"/>
  <c r="I360" i="3"/>
  <c r="I359" i="3"/>
  <c r="I358" i="3"/>
  <c r="I357" i="3"/>
  <c r="I356" i="3"/>
  <c r="I17" i="3"/>
  <c r="I427" i="3"/>
  <c r="I63" i="3"/>
  <c r="I22" i="3"/>
  <c r="I410" i="3"/>
  <c r="I355" i="3"/>
  <c r="I354" i="3"/>
  <c r="I353" i="3"/>
  <c r="I352" i="3"/>
  <c r="I351" i="3"/>
  <c r="I350" i="3"/>
  <c r="I60" i="3"/>
  <c r="I53" i="3"/>
  <c r="I413" i="3"/>
  <c r="I349" i="3"/>
  <c r="I348" i="3"/>
  <c r="I347" i="3"/>
  <c r="I346" i="3"/>
  <c r="I345" i="3"/>
  <c r="I78" i="3"/>
  <c r="I344" i="3"/>
  <c r="I434" i="3"/>
  <c r="I81" i="3"/>
  <c r="I343" i="3"/>
  <c r="I342" i="3"/>
  <c r="I42" i="3"/>
  <c r="I341" i="3"/>
  <c r="I340" i="3"/>
  <c r="I7" i="3"/>
  <c r="I19" i="3"/>
  <c r="I339" i="3"/>
  <c r="I70" i="3"/>
  <c r="I399" i="3"/>
  <c r="I338" i="3"/>
  <c r="I337" i="3"/>
  <c r="I425" i="3"/>
  <c r="I16" i="3"/>
  <c r="I33" i="3"/>
  <c r="I336" i="3"/>
  <c r="I335" i="3"/>
  <c r="I82" i="3"/>
  <c r="I334" i="3"/>
  <c r="I24" i="3"/>
  <c r="I428" i="3"/>
  <c r="I91" i="3"/>
  <c r="I35" i="3"/>
  <c r="I333" i="3"/>
  <c r="I332" i="3"/>
  <c r="I331" i="3"/>
  <c r="I432" i="3"/>
  <c r="I330" i="3"/>
  <c r="I329" i="3"/>
  <c r="I328" i="3"/>
  <c r="I10" i="3"/>
  <c r="I327" i="3"/>
  <c r="I326" i="3"/>
  <c r="I325" i="3"/>
  <c r="I324" i="3"/>
  <c r="I323" i="3"/>
  <c r="I322" i="3"/>
  <c r="I321" i="3"/>
  <c r="I320" i="3"/>
  <c r="I319" i="3"/>
  <c r="I80" i="3"/>
  <c r="I13" i="3"/>
  <c r="I318" i="3"/>
  <c r="I317" i="3"/>
  <c r="I40" i="3"/>
  <c r="I85" i="3"/>
  <c r="I395" i="3"/>
  <c r="I316" i="3"/>
  <c r="I315" i="3"/>
  <c r="I409" i="3"/>
  <c r="I314" i="3"/>
  <c r="I401" i="3"/>
  <c r="I32" i="3"/>
  <c r="I313" i="3"/>
  <c r="I390" i="3"/>
  <c r="I419" i="3"/>
  <c r="I412" i="3"/>
  <c r="I312" i="3"/>
  <c r="I311" i="3"/>
  <c r="I310" i="3"/>
  <c r="I309" i="3"/>
  <c r="I308" i="3"/>
  <c r="I307" i="3"/>
  <c r="I306" i="3"/>
  <c r="I305" i="3"/>
  <c r="I304" i="3"/>
  <c r="I102" i="3"/>
  <c r="I44" i="3"/>
  <c r="I303" i="3"/>
  <c r="I302" i="3"/>
  <c r="I301" i="3"/>
  <c r="I300" i="3"/>
  <c r="I97" i="3"/>
  <c r="I299" i="3"/>
  <c r="I298" i="3"/>
  <c r="I297" i="3"/>
  <c r="I15" i="3"/>
  <c r="I296" i="3"/>
  <c r="I295" i="3"/>
  <c r="I72" i="3"/>
  <c r="I405" i="3"/>
  <c r="I294" i="3"/>
  <c r="I293" i="3"/>
  <c r="I292" i="3"/>
  <c r="I291" i="3"/>
  <c r="I290" i="3"/>
  <c r="I25" i="3"/>
  <c r="I289" i="3"/>
  <c r="I411" i="3"/>
  <c r="I54" i="3"/>
  <c r="I404" i="3"/>
  <c r="I288" i="3"/>
  <c r="I287" i="3"/>
  <c r="I286" i="3"/>
  <c r="I285" i="3"/>
  <c r="I284" i="3"/>
  <c r="I283" i="3"/>
  <c r="I49" i="3"/>
  <c r="I282" i="3"/>
  <c r="I281" i="3"/>
  <c r="I93" i="3"/>
  <c r="I64" i="3"/>
  <c r="I96" i="3"/>
  <c r="I280" i="3"/>
  <c r="I394" i="3"/>
  <c r="I11" i="3"/>
  <c r="I279" i="3"/>
  <c r="I278" i="3"/>
  <c r="I277" i="3"/>
  <c r="I104" i="3"/>
  <c r="I276" i="3"/>
  <c r="I275" i="3"/>
  <c r="I274" i="3"/>
  <c r="I52" i="3"/>
  <c r="I273" i="3"/>
  <c r="I14" i="3"/>
  <c r="I272" i="3"/>
  <c r="I271" i="3"/>
  <c r="I270" i="3"/>
  <c r="I269" i="3"/>
  <c r="I268" i="3"/>
  <c r="I267" i="3"/>
  <c r="I266" i="3"/>
  <c r="I265" i="3"/>
  <c r="I103" i="3"/>
  <c r="I62" i="3"/>
  <c r="I264" i="3"/>
  <c r="I263" i="3"/>
  <c r="I262" i="3"/>
  <c r="I435" i="3"/>
  <c r="I261" i="3"/>
  <c r="I260" i="3"/>
  <c r="I259" i="3"/>
  <c r="I258" i="3"/>
  <c r="I12" i="3"/>
  <c r="I41" i="3"/>
  <c r="I84" i="3"/>
  <c r="I74" i="3"/>
  <c r="I257" i="3"/>
  <c r="I28" i="3"/>
  <c r="I27" i="3"/>
  <c r="I256" i="3"/>
  <c r="I255" i="3"/>
  <c r="I73" i="3"/>
  <c r="I431" i="3"/>
  <c r="I254" i="3"/>
  <c r="I37" i="3"/>
  <c r="I6" i="3"/>
  <c r="I77" i="3"/>
  <c r="I253" i="3"/>
  <c r="I252" i="3"/>
  <c r="I251" i="3"/>
  <c r="I8" i="3"/>
  <c r="I250" i="3"/>
  <c r="I55" i="3"/>
  <c r="I398" i="3"/>
  <c r="I249" i="3"/>
  <c r="I59" i="3"/>
  <c r="I392" i="3"/>
  <c r="I248" i="3"/>
  <c r="I433" i="3"/>
  <c r="I247" i="3"/>
  <c r="I393" i="3"/>
  <c r="I246" i="3"/>
  <c r="I245" i="3"/>
  <c r="I244" i="3"/>
  <c r="I243" i="3"/>
  <c r="I242" i="3"/>
  <c r="I241" i="3"/>
  <c r="I240" i="3"/>
  <c r="I239" i="3"/>
  <c r="I48" i="3"/>
  <c r="I50" i="3"/>
  <c r="I61" i="3"/>
  <c r="I238" i="3"/>
  <c r="I237" i="3"/>
  <c r="I21" i="3"/>
  <c r="I396" i="3"/>
  <c r="I236" i="3"/>
  <c r="I423" i="3"/>
  <c r="I95" i="3"/>
  <c r="I235" i="3"/>
  <c r="I83" i="3"/>
  <c r="I234" i="3"/>
  <c r="I233" i="3"/>
  <c r="I232" i="3"/>
  <c r="I43" i="3"/>
  <c r="I69" i="3"/>
  <c r="I99" i="3"/>
  <c r="I389" i="3"/>
  <c r="I231" i="3"/>
  <c r="I230" i="3"/>
  <c r="I229" i="3"/>
  <c r="I418" i="3"/>
  <c r="I228" i="3"/>
  <c r="I227" i="3"/>
  <c r="I75" i="3"/>
  <c r="I226" i="3"/>
  <c r="I225" i="3"/>
  <c r="I429" i="3"/>
  <c r="I224" i="3"/>
  <c r="I223" i="3"/>
  <c r="I222" i="3"/>
  <c r="I88" i="3"/>
  <c r="I221" i="3"/>
  <c r="I220" i="3"/>
  <c r="I219" i="3"/>
  <c r="I39" i="3"/>
  <c r="I218" i="3"/>
  <c r="I421" i="3"/>
  <c r="I58" i="3"/>
  <c r="I217" i="3"/>
  <c r="I408" i="3"/>
  <c r="I216" i="3"/>
  <c r="I215" i="3"/>
  <c r="I90" i="3"/>
  <c r="I400" i="3"/>
  <c r="I68" i="3"/>
  <c r="I214" i="3"/>
  <c r="I213" i="3"/>
  <c r="I51" i="3"/>
  <c r="I212" i="3"/>
  <c r="I211" i="3"/>
  <c r="I36" i="3"/>
  <c r="I23" i="3"/>
  <c r="I210" i="3"/>
  <c r="I2" i="3"/>
  <c r="I209" i="3"/>
  <c r="I208" i="3"/>
  <c r="I89" i="3"/>
  <c r="I207" i="3"/>
  <c r="I206" i="3"/>
  <c r="I205" i="3"/>
  <c r="I204" i="3"/>
  <c r="I100" i="3"/>
  <c r="I203" i="3"/>
  <c r="I202" i="3"/>
  <c r="I201" i="3"/>
  <c r="I200" i="3"/>
  <c r="I67" i="3"/>
  <c r="I199" i="3"/>
  <c r="I198" i="3"/>
  <c r="I197" i="3"/>
  <c r="I65" i="3"/>
  <c r="I196" i="3"/>
  <c r="I195" i="3"/>
  <c r="I194" i="3"/>
  <c r="I193" i="3"/>
  <c r="I192" i="3"/>
  <c r="I403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87" i="3"/>
  <c r="I177" i="3"/>
  <c r="I176" i="3"/>
  <c r="I175" i="3"/>
  <c r="I46" i="3"/>
  <c r="I174" i="3"/>
  <c r="I173" i="3"/>
  <c r="I172" i="3"/>
  <c r="I171" i="3"/>
  <c r="I170" i="3"/>
  <c r="I169" i="3"/>
  <c r="I168" i="3"/>
  <c r="I167" i="3"/>
  <c r="I3" i="3"/>
  <c r="I79" i="3"/>
  <c r="I420" i="3"/>
  <c r="I166" i="3"/>
  <c r="I47" i="3"/>
  <c r="I108" i="3"/>
  <c r="I402" i="3"/>
  <c r="I165" i="3"/>
  <c r="I416" i="3"/>
  <c r="I391" i="3"/>
  <c r="I107" i="3"/>
  <c r="I101" i="3"/>
  <c r="I38" i="3"/>
  <c r="I164" i="3"/>
  <c r="I163" i="3"/>
  <c r="I45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415" i="3"/>
  <c r="I4" i="3"/>
  <c r="I57" i="3"/>
  <c r="I150" i="3"/>
  <c r="I18" i="3"/>
  <c r="I149" i="3"/>
  <c r="I148" i="3"/>
  <c r="I147" i="3"/>
  <c r="I426" i="3"/>
  <c r="I397" i="3"/>
  <c r="I146" i="3"/>
  <c r="I20" i="3"/>
  <c r="I145" i="3"/>
  <c r="I71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86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5" i="3"/>
  <c r="I5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" i="2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2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</calcChain>
</file>

<file path=xl/sharedStrings.xml><?xml version="1.0" encoding="utf-8"?>
<sst xmlns="http://schemas.openxmlformats.org/spreadsheetml/2006/main" count="5907" uniqueCount="1013">
  <si>
    <t>Unique ID</t>
  </si>
  <si>
    <t>Retention time</t>
  </si>
  <si>
    <t>Filename</t>
  </si>
  <si>
    <t>Compound</t>
  </si>
  <si>
    <t>Derivatization</t>
  </si>
  <si>
    <t>Matchfactor (&gt;750)</t>
  </si>
  <si>
    <t>RI Database</t>
  </si>
  <si>
    <t>RI Experiment</t>
  </si>
  <si>
    <t>RI difference</t>
  </si>
  <si>
    <t>Nr. of peaks</t>
  </si>
  <si>
    <t>BLANK1</t>
  </si>
  <si>
    <t>BLANK2</t>
  </si>
  <si>
    <t>BLANK3</t>
  </si>
  <si>
    <t>MT1_1</t>
  </si>
  <si>
    <t>MT1_2</t>
  </si>
  <si>
    <t>MT1_3</t>
  </si>
  <si>
    <t>MT3_1</t>
  </si>
  <si>
    <t>MT3_2</t>
  </si>
  <si>
    <t>MT3_3</t>
  </si>
  <si>
    <t>SN1_1</t>
  </si>
  <si>
    <t>SN1_2</t>
  </si>
  <si>
    <t>SN1_3</t>
  </si>
  <si>
    <t>SN3_1</t>
  </si>
  <si>
    <t>SN3_2</t>
  </si>
  <si>
    <t>SN3_3</t>
  </si>
  <si>
    <t>Comments</t>
  </si>
  <si>
    <t>SC8_75mz_980.2_1</t>
  </si>
  <si>
    <t>SC103_57mz_1009.3_7</t>
  </si>
  <si>
    <t>SC177_73mz_1032.2_10</t>
  </si>
  <si>
    <t>SC344_58mz_1083.4_22</t>
  </si>
  <si>
    <t>SC387_73mz_1096.7_24</t>
  </si>
  <si>
    <t>SC404_75mz_1101.7_25</t>
  </si>
  <si>
    <t>SC481_73mz_1125.5_28</t>
  </si>
  <si>
    <t>SC571_117mz_1153.0_31</t>
  </si>
  <si>
    <t>SC593_85mz_1159.8_34</t>
  </si>
  <si>
    <t>SC679_50mz_1186.1_36</t>
  </si>
  <si>
    <t>SC733_57mz_1202.8_39</t>
  </si>
  <si>
    <t>SC777_73mz_1216.3_40</t>
  </si>
  <si>
    <t>SC808_73mz_1225.9_42</t>
  </si>
  <si>
    <t>SC889_73mz_1250.7_46</t>
  </si>
  <si>
    <t>SC892_154mz_1251.5_47</t>
  </si>
  <si>
    <t>SC914_166mz_1258.2_49</t>
  </si>
  <si>
    <t>SC945_157mz_1267.9_50</t>
  </si>
  <si>
    <t>SC998_205mz_1283.9_54</t>
  </si>
  <si>
    <t>SC998_147mz_1283.9_55</t>
  </si>
  <si>
    <t>SC1063_211mz_1304.2_57</t>
  </si>
  <si>
    <t>SC1102_199mz_1316.3_59</t>
  </si>
  <si>
    <t>SC1102_75mz_1316.3_60</t>
  </si>
  <si>
    <t>SC1109_184mz_1318.2_61</t>
  </si>
  <si>
    <t>SC1128_73mz_1324.1_62</t>
  </si>
  <si>
    <t>SC1147_75mz_1330.0_63</t>
  </si>
  <si>
    <t>SC1211_200mz_1349.6_67</t>
  </si>
  <si>
    <t>SC1231_73mz_1355.4_68</t>
  </si>
  <si>
    <t>SC1372_57mz_1398.9_72</t>
  </si>
  <si>
    <t>SC1383_82mz_1402.7_73</t>
  </si>
  <si>
    <t>SC1469_130mz_1431.9_76</t>
  </si>
  <si>
    <t>SC1561_174mz_1463.3_79</t>
  </si>
  <si>
    <t>SC1578_272mz_1469.1_80</t>
  </si>
  <si>
    <t>SC1665_140mz_1498.9_83</t>
  </si>
  <si>
    <t>SC1738_191mz_1523.5_85</t>
  </si>
  <si>
    <t>SC1925_166mz_1587.4_90</t>
  </si>
  <si>
    <t>SC1949_73mz_1595.4_91</t>
  </si>
  <si>
    <t>SC2050_73mz_1633.4_93</t>
  </si>
  <si>
    <t>SC2236_451mz_1704.0_96</t>
  </si>
  <si>
    <t>SC2386_140mz_1761.0_97</t>
  </si>
  <si>
    <t>SC2676_298mz_1878.9_100</t>
  </si>
  <si>
    <t>SC2679_149mz_1880.0_101</t>
  </si>
  <si>
    <t>SC2975_174mz_2004.6_102</t>
  </si>
  <si>
    <t>SC3304_327mz_2156.2_106</t>
  </si>
  <si>
    <t>SC3771_56mz_2386.7_109</t>
  </si>
  <si>
    <t>SC4094_73mz_2561.4_111</t>
  </si>
  <si>
    <t>SC4570_73mz_2839.4_113</t>
  </si>
  <si>
    <t>SC4844_227mz_3011.6_114</t>
  </si>
  <si>
    <t>SC5581_441mz_3474.0_115</t>
  </si>
  <si>
    <t>SC5659_397mz_3523.0_117</t>
  </si>
  <si>
    <t>SC33_50mz_987.8_119</t>
  </si>
  <si>
    <t>SC39_140mz_989.8_3</t>
  </si>
  <si>
    <t>SC332_72mz_1079.6_20</t>
  </si>
  <si>
    <t>SC380_73mz_1094.4_23</t>
  </si>
  <si>
    <t>SC424_244mz_1108.1_26</t>
  </si>
  <si>
    <t>SC957_91mz_1271.5_52</t>
  </si>
  <si>
    <t>SC1098_256mz_1314.7_58</t>
  </si>
  <si>
    <t>SC1728_180mz_1520.3_84</t>
  </si>
  <si>
    <t>SC1916_73mz_1584.1_89</t>
  </si>
  <si>
    <t>SC2687_174mz_1883.2_137</t>
  </si>
  <si>
    <t>SC2793_298mz_1927.6_138</t>
  </si>
  <si>
    <t>SC3924_383mz_2468.9_110</t>
  </si>
  <si>
    <t>SC5414_385mz_3370.0_139</t>
  </si>
  <si>
    <t>SC5654_397mz_3519.8_116</t>
  </si>
  <si>
    <t>SC46_105mz_992.0_120</t>
  </si>
  <si>
    <t>SC68_73mz_998.8_5</t>
  </si>
  <si>
    <t>SC132_103mz_1018.4_121</t>
  </si>
  <si>
    <t>SC217_73mz_1044.5_11</t>
  </si>
  <si>
    <t>SC324_75mz_1077.2_122</t>
  </si>
  <si>
    <t>SC341_147mz_1082.5_21</t>
  </si>
  <si>
    <t>SC652_129mz_1177.9_124</t>
  </si>
  <si>
    <t>SC706_73mz_1194.4_38</t>
  </si>
  <si>
    <t>SC809_73mz_1226.0_125</t>
  </si>
  <si>
    <t>SC948_73mz_1268.8_51</t>
  </si>
  <si>
    <t>SC1108_228mz_1317.9_126</t>
  </si>
  <si>
    <t>SC1153_394mz_1331.8_64</t>
  </si>
  <si>
    <t>SC1367_218mz_1397.4_128</t>
  </si>
  <si>
    <t>SC1520_73mz_1449.4_129</t>
  </si>
  <si>
    <t>SC1564_110mz_1464.3_130</t>
  </si>
  <si>
    <t>SC1603_230mz_1477.5_81</t>
  </si>
  <si>
    <t>SC1741_288mz_1524.7_86</t>
  </si>
  <si>
    <t>SC1830_263mz_1555.2_87</t>
  </si>
  <si>
    <t>SC1924_166mz_1587.1_131</t>
  </si>
  <si>
    <t>SC1955_57mz_1597.7_132</t>
  </si>
  <si>
    <t>SC1988_211mz_1610.0_92</t>
  </si>
  <si>
    <t>SC2103_73mz_1653.6_133</t>
  </si>
  <si>
    <t>SC2235_451mz_1703.8_134</t>
  </si>
  <si>
    <t>SC2266_299mz_1715.6_135</t>
  </si>
  <si>
    <t>SC2474_174mz_1794.2_98</t>
  </si>
  <si>
    <t>SC2676_298mz_1878.7_136</t>
  </si>
  <si>
    <t>SC4158_371mz_2596.1_112</t>
  </si>
  <si>
    <t>SC6021_647mz_3749.8_118</t>
  </si>
  <si>
    <t>SC32_126mz_987.6_140</t>
  </si>
  <si>
    <t>SC50_159mz_993.1_142</t>
  </si>
  <si>
    <t>SC152_184mz_1024.4_9</t>
  </si>
  <si>
    <t>SC169_93mz_1029.8_145</t>
  </si>
  <si>
    <t>SC240_73mz_1051.5_14</t>
  </si>
  <si>
    <t>SC289_77mz_1066.7_17</t>
  </si>
  <si>
    <t>SC324_173mz_1077.1_150</t>
  </si>
  <si>
    <t>SC404_61mz_1101.8_154</t>
  </si>
  <si>
    <t>SC457_73mz_1118.0_159</t>
  </si>
  <si>
    <t>SC463_167mz_1119.6_160</t>
  </si>
  <si>
    <t>SC473_173mz_1123.1_161</t>
  </si>
  <si>
    <t>SC497_218mz_1130.3_29</t>
  </si>
  <si>
    <t>SC530_165mz_1140.5_162</t>
  </si>
  <si>
    <t>SC545_154mz_1145.1_163</t>
  </si>
  <si>
    <t>SC596_161mz_1160.7_164</t>
  </si>
  <si>
    <t>SC618_73mz_1167.7_35</t>
  </si>
  <si>
    <t>SC635_187mz_1172.7_165</t>
  </si>
  <si>
    <t>SC673_86mz_1184.4_169</t>
  </si>
  <si>
    <t>SC789_73mz_1220.0_41</t>
  </si>
  <si>
    <t>SC859_147mz_1241.4_44</t>
  </si>
  <si>
    <t>SC890_100mz_1251.0_175</t>
  </si>
  <si>
    <t>SC900_212mz_1254.1_176</t>
  </si>
  <si>
    <t>SC906_110mz_1255.8_177</t>
  </si>
  <si>
    <t>SC918_226mz_1259.5_178</t>
  </si>
  <si>
    <t>SC940_73mz_1266.4_179</t>
  </si>
  <si>
    <t>SC1013_211mz_1288.6_183</t>
  </si>
  <si>
    <t>SC1104_199mz_1316.8_188</t>
  </si>
  <si>
    <t>SC1164_184mz_1335.2_191</t>
  </si>
  <si>
    <t>SC1190_215mz_1343.3_194</t>
  </si>
  <si>
    <t>SC1202_58mz_1346.8_196</t>
  </si>
  <si>
    <t>SC1205_73mz_1347.7_66</t>
  </si>
  <si>
    <t>SC1372_57mz_1399.0_202</t>
  </si>
  <si>
    <t>SC1380_73mz_1401.7_203</t>
  </si>
  <si>
    <t>SC1576_73mz_1468.3_209</t>
  </si>
  <si>
    <t>SC1786_139mz_1540.0_220</t>
  </si>
  <si>
    <t>SC1798_73mz_1544.1_221</t>
  </si>
  <si>
    <t>SC2085_180mz_1646.8_232</t>
  </si>
  <si>
    <t>SC2151_73mz_1671.7_234</t>
  </si>
  <si>
    <t>SC2167_73mz_1677.9_235</t>
  </si>
  <si>
    <t>SC2386_140mz_1761.1_241</t>
  </si>
  <si>
    <t>SC2443_266mz_1782.7_243</t>
  </si>
  <si>
    <t>SC2443_266mz_1782.7_244</t>
  </si>
  <si>
    <t>SC2450_156mz_1785.4_245</t>
  </si>
  <si>
    <t>SC2514_293mz_1810.8_249</t>
  </si>
  <si>
    <t>SC2571_204mz_1834.5_252</t>
  </si>
  <si>
    <t>SC2578_157mz_1837.6_254</t>
  </si>
  <si>
    <t>SC2694_264mz_1886.2_256</t>
  </si>
  <si>
    <t>SC2821_73mz_1939.5_264</t>
  </si>
  <si>
    <t>SC2883_73mz_1965.1_267</t>
  </si>
  <si>
    <t>SC3026_73mz_2028.1_103</t>
  </si>
  <si>
    <t>SC3326_73mz_2166.2_272</t>
  </si>
  <si>
    <t>SC3373_73mz_2187.9_273</t>
  </si>
  <si>
    <t>SC3390_73mz_2195.8_274</t>
  </si>
  <si>
    <t>SC3503_73mz_2252.0_278</t>
  </si>
  <si>
    <t>SC3671_353mz_2336.5_280</t>
  </si>
  <si>
    <t>SC3729_347mz_2365.7_283</t>
  </si>
  <si>
    <t>SC3834_73mz_2419.8_287</t>
  </si>
  <si>
    <t>SC3861_73mz_2434.3_289</t>
  </si>
  <si>
    <t>SC3906_187mz_2459.1_291</t>
  </si>
  <si>
    <t>SC3912_73mz_2462.0_292</t>
  </si>
  <si>
    <t>SC4159_371mz_2596.5_294</t>
  </si>
  <si>
    <t>SC4319_423mz_2690.6_298</t>
  </si>
  <si>
    <t>SC4341_73mz_2702.5_299</t>
  </si>
  <si>
    <t>SC4370_204mz_2719.9_300</t>
  </si>
  <si>
    <t>SC4394_129mz_2733.5_301</t>
  </si>
  <si>
    <t>SC4456_397mz_2770.3_302</t>
  </si>
  <si>
    <t>SC4490_399mz_2790.3_303</t>
  </si>
  <si>
    <t>SC4571_69mz_2840.7_306</t>
  </si>
  <si>
    <t>SC5213_325mz_3243.4_308</t>
  </si>
  <si>
    <t>SC5282_362mz_3286.5_310</t>
  </si>
  <si>
    <t>SC5321_298mz_3311.5_312</t>
  </si>
  <si>
    <t>SC5404_365mz_3363.1_315</t>
  </si>
  <si>
    <t>SC5454_468mz_3394.7_317</t>
  </si>
  <si>
    <t>SC5625_560mz_3502.0_320</t>
  </si>
  <si>
    <t>SC5679_129mz_3535.7_321</t>
  </si>
  <si>
    <t>SC5884_482mz_3664.0_323</t>
  </si>
  <si>
    <t>SC5997_498mz_3734.8_324</t>
  </si>
  <si>
    <t>SC6021_647mz_3750.3_325</t>
  </si>
  <si>
    <t>SC8_75mz_980.1_326</t>
  </si>
  <si>
    <t>SC55_77mz_994.6_4</t>
  </si>
  <si>
    <t>SC223_152mz_1046.2_147</t>
  </si>
  <si>
    <t>SC765_85mz_1212.5_172</t>
  </si>
  <si>
    <t>SC959_157mz_1272.1_180</t>
  </si>
  <si>
    <t>SC1005_205mz_1286.4_182</t>
  </si>
  <si>
    <t>SC1014_299mz_1289.1_56</t>
  </si>
  <si>
    <t>SC1129_73mz_1324.4_190</t>
  </si>
  <si>
    <t>SC1348_73mz_1391.5_200</t>
  </si>
  <si>
    <t>SC1549_75mz_1459.1_207</t>
  </si>
  <si>
    <t>SC1887_147mz_1574.2_88</t>
  </si>
  <si>
    <t>SC2315_73mz_1734.1_238</t>
  </si>
  <si>
    <t>SC2519_73mz_1812.6_250</t>
  </si>
  <si>
    <t>SC2763_202mz_1915.2_347</t>
  </si>
  <si>
    <t>SC2774_73mz_1919.9_260</t>
  </si>
  <si>
    <t>SC3247_73mz_2130.0_271</t>
  </si>
  <si>
    <t>SC3440_73mz_2220.3_107</t>
  </si>
  <si>
    <t>SC3488_341mz_2244.6_108</t>
  </si>
  <si>
    <t>SC3497_202mz_2249.0_277</t>
  </si>
  <si>
    <t>SC3693_73mz_2347.5_281</t>
  </si>
  <si>
    <t>SC3774_73mz_2388.3_284</t>
  </si>
  <si>
    <t>SC3875_369mz_2442.2_290</t>
  </si>
  <si>
    <t>SC4183_483mz_2610.1_295</t>
  </si>
  <si>
    <t>SC4526_361mz_2812.4_305</t>
  </si>
  <si>
    <t>SC4881_453mz_3035.0_307</t>
  </si>
  <si>
    <t>SC5533_69mz_3444.2_319</t>
  </si>
  <si>
    <t>SC5701_129mz_3549.4_322</t>
  </si>
  <si>
    <t>SC8_112mz_980.3_2</t>
  </si>
  <si>
    <t>SC19_126mz_983.7_141</t>
  </si>
  <si>
    <t>SC159_207mz_1026.5_327</t>
  </si>
  <si>
    <t>SC195_58mz_1037.5_146</t>
  </si>
  <si>
    <t>SC227_69mz_1047.4_148</t>
  </si>
  <si>
    <t>SC236_123mz_1050.2_13</t>
  </si>
  <si>
    <t>SC313_221mz_1073.9_330</t>
  </si>
  <si>
    <t>SC328_73mz_1078.4_151</t>
  </si>
  <si>
    <t>SC453_73mz_1116.7_158</t>
  </si>
  <si>
    <t>SC648_73mz_1176.7_166</t>
  </si>
  <si>
    <t>SC662_130mz_1181.1_167</t>
  </si>
  <si>
    <t>SC676_145mz_1185.4_170</t>
  </si>
  <si>
    <t>SC840_73mz_1235.7_43</t>
  </si>
  <si>
    <t>SC893_154mz_1252.0_331</t>
  </si>
  <si>
    <t>SC911_129mz_1257.4_332</t>
  </si>
  <si>
    <t>SC1066_158mz_1305.1_186</t>
  </si>
  <si>
    <t>SC1265_241mz_1366.3_198</t>
  </si>
  <si>
    <t>SC1344_171mz_1390.4_71</t>
  </si>
  <si>
    <t>SC1372_57mz_1399.1_334</t>
  </si>
  <si>
    <t>SC1439_73mz_1421.7_335</t>
  </si>
  <si>
    <t>SC1475_73mz_1433.9_77</t>
  </si>
  <si>
    <t>SC1552_218mz_1460.3_208</t>
  </si>
  <si>
    <t>SC1576_73mz_1468.3_210</t>
  </si>
  <si>
    <t>SC1645_160mz_1492.0_337</t>
  </si>
  <si>
    <t>SC1724_154mz_1518.9_214</t>
  </si>
  <si>
    <t>SC1743_288mz_1525.3_215</t>
  </si>
  <si>
    <t>SC1780_139mz_1538.7_339</t>
  </si>
  <si>
    <t>SC1815_73mz_1550.0_222</t>
  </si>
  <si>
    <t>SC1835_73mz_1556.6_223</t>
  </si>
  <si>
    <t>SC1835_245mz_1556.6_340</t>
  </si>
  <si>
    <t>SC1902_179mz_1579.7_225</t>
  </si>
  <si>
    <t>SC1910_82mz_1582.2_341</t>
  </si>
  <si>
    <t>SC1926_218mz_1587.7_342</t>
  </si>
  <si>
    <t>SC1940_73mz_1592.3_226</t>
  </si>
  <si>
    <t>SC1956_57mz_1598.0_227</t>
  </si>
  <si>
    <t>SC1984_73mz_1608.4_343</t>
  </si>
  <si>
    <t>SC2032_199mz_1626.5_229</t>
  </si>
  <si>
    <t>SC2087_180mz_1647.3_344</t>
  </si>
  <si>
    <t>SC2220_294mz_1697.9_236</t>
  </si>
  <si>
    <t>SC2273_73mz_1718.2_237</t>
  </si>
  <si>
    <t>SC2403_174mz_1767.4_346</t>
  </si>
  <si>
    <t>SC2454_217mz_1786.8_246</t>
  </si>
  <si>
    <t>SC2475_73mz_1794.7_247</t>
  </si>
  <si>
    <t>SC2495_73mz_1802.5_248</t>
  </si>
  <si>
    <t>SC2734_179mz_1903.0_257</t>
  </si>
  <si>
    <t>SC2738_103mz_1905.0_258</t>
  </si>
  <si>
    <t>SC2767_299mz_1917.2_259</t>
  </si>
  <si>
    <t>SC2817_319mz_1937.7_261</t>
  </si>
  <si>
    <t>SC2821_73mz_1939.4_262</t>
  </si>
  <si>
    <t>SC2821_73mz_1939.4_263</t>
  </si>
  <si>
    <t>SC2883_73mz_1965.5_348</t>
  </si>
  <si>
    <t>SC2974_73mz_2004.3_269</t>
  </si>
  <si>
    <t>SC3289_226mz_2149.1_350</t>
  </si>
  <si>
    <t>SC3387_73mz_2194.3_351</t>
  </si>
  <si>
    <t>SC3476_253mz_2238.5_276</t>
  </si>
  <si>
    <t>SC3672_353mz_2336.9_352</t>
  </si>
  <si>
    <t>SC3716_73mz_2359.1_282</t>
  </si>
  <si>
    <t>SC3716_387mz_2359.1_353</t>
  </si>
  <si>
    <t>SC3739_73mz_2370.7_354</t>
  </si>
  <si>
    <t>SC3780_387mz_2391.1_285</t>
  </si>
  <si>
    <t>SC3814_218mz_2409.2_286</t>
  </si>
  <si>
    <t>SC3848_317mz_2427.8_288</t>
  </si>
  <si>
    <t>SC4017_73mz_2519.1_355</t>
  </si>
  <si>
    <t>SC4235_397mz_2640.5_296</t>
  </si>
  <si>
    <t>SC4578_73mz_2845.0_357</t>
  </si>
  <si>
    <t>SC4986_147mz_3101.4_358</t>
  </si>
  <si>
    <t>SC5233_363mz_3255.8_309</t>
  </si>
  <si>
    <t>SC5321_298mz_3311.1_359</t>
  </si>
  <si>
    <t>SC5329_229mz_3315.8_313</t>
  </si>
  <si>
    <t>SC5345_466mz_3326.0_314</t>
  </si>
  <si>
    <t>SC5345_466mz_3326.0_360</t>
  </si>
  <si>
    <t>SC5389_287mz_3353.2_361</t>
  </si>
  <si>
    <t>SC5409_69mz_3366.3_316</t>
  </si>
  <si>
    <t>SC5485_69mz_3413.8_318</t>
  </si>
  <si>
    <t>SC5768_392mz_3591.5_362</t>
  </si>
  <si>
    <t>SC132_75mz_1018.1_144</t>
  </si>
  <si>
    <t>SC179_56mz_1032.6_328</t>
  </si>
  <si>
    <t>SC208_126mz_1041.7_366</t>
  </si>
  <si>
    <t>SC260_73mz_1057.4_149</t>
  </si>
  <si>
    <t>SC275_147mz_1062.1_15</t>
  </si>
  <si>
    <t>SC433_116mz_1110.8_157</t>
  </si>
  <si>
    <t>SC559_73mz_1149.3_30</t>
  </si>
  <si>
    <t>SC579_73mz_1155.5_33</t>
  </si>
  <si>
    <t>SC590_173mz_1158.7_375</t>
  </si>
  <si>
    <t>SC700_102mz_1192.7_381</t>
  </si>
  <si>
    <t>SC866_174mz_1243.7_45</t>
  </si>
  <si>
    <t>SC897_73mz_1253.0_382</t>
  </si>
  <si>
    <t>SC955_228mz_1271.0_386</t>
  </si>
  <si>
    <t>SC1295_255mz_1375.4_387</t>
  </si>
  <si>
    <t>SC1680_128mz_1504.0_395</t>
  </si>
  <si>
    <t>SC1779_75mz_1537.6_219</t>
  </si>
  <si>
    <t>SC2073_73mz_1642.0_231</t>
  </si>
  <si>
    <t>SC2103_73mz_1653.6_233</t>
  </si>
  <si>
    <t>SC2140_73mz_1667.6_345</t>
  </si>
  <si>
    <t>SC2151_73mz_1671.8_408</t>
  </si>
  <si>
    <t>SC2186_116mz_1685.0_409</t>
  </si>
  <si>
    <t>SC2291_144mz_1725.0_411</t>
  </si>
  <si>
    <t>SC2361_73mz_1751.5_239</t>
  </si>
  <si>
    <t>SC2698_354mz_1887.9_423</t>
  </si>
  <si>
    <t>SC2823_176mz_1940.4_426</t>
  </si>
  <si>
    <t>SC2914_73mz_1978.4_268</t>
  </si>
  <si>
    <t>SC3145_144mz_2082.9_429</t>
  </si>
  <si>
    <t>SC3795_159mz_2398.8_436</t>
  </si>
  <si>
    <t>SC3930_73mz_2471.8_437</t>
  </si>
  <si>
    <t>SC4257_204mz_2653.5_440</t>
  </si>
  <si>
    <t>SC4320_423mz_2690.3_442</t>
  </si>
  <si>
    <t>SC4459_461mz_2772.2_444</t>
  </si>
  <si>
    <t>SC4526_73mz_2812.2_445</t>
  </si>
  <si>
    <t>SC4549_131mz_2826.7_446</t>
  </si>
  <si>
    <t>SC5234_363mz_3256.5_455</t>
  </si>
  <si>
    <t>SC5247_69mz_3264.6_456</t>
  </si>
  <si>
    <t>SC5348_478mz_3328.6_457</t>
  </si>
  <si>
    <t>SC5493_558mz_3419.4_460</t>
  </si>
  <si>
    <t>SC6133_361mz_3820.7_462</t>
  </si>
  <si>
    <t>SC18_115mz_983.2_363</t>
  </si>
  <si>
    <t>SC169_93mz_1029.7_464</t>
  </si>
  <si>
    <t>SC298_147mz_1069.2_18</t>
  </si>
  <si>
    <t>SC325_173mz_1077.5_368</t>
  </si>
  <si>
    <t>SC342_147mz_1082.6_369</t>
  </si>
  <si>
    <t>SC438_147mz_1112.2_27</t>
  </si>
  <si>
    <t>SC454_89mz_1117.2_372</t>
  </si>
  <si>
    <t>SC505_110mz_1132.8_465</t>
  </si>
  <si>
    <t>SC549_152mz_1146.2_123</t>
  </si>
  <si>
    <t>SC680_145mz_1186.5_380</t>
  </si>
  <si>
    <t>SC708_99mz_1194.9_466</t>
  </si>
  <si>
    <t>SC804_50mz_1224.5_467</t>
  </si>
  <si>
    <t>SC852_281mz_1239.3_174</t>
  </si>
  <si>
    <t>SC944_201mz_1267.6_384</t>
  </si>
  <si>
    <t>SC954_147mz_1270.6_385</t>
  </si>
  <si>
    <t>SC977_73mz_1277.7_53</t>
  </si>
  <si>
    <t>SC1007_218mz_1286.9_333</t>
  </si>
  <si>
    <t>SC1015_73mz_1289.4_468</t>
  </si>
  <si>
    <t>SC1113_73mz_1319.6_189</t>
  </si>
  <si>
    <t>SC1180_214mz_1340.2_65</t>
  </si>
  <si>
    <t>SC1317_73mz_1382.2_70</t>
  </si>
  <si>
    <t>SC1332_144mz_1386.8_388</t>
  </si>
  <si>
    <t>SC1340_228mz_1389.4_389</t>
  </si>
  <si>
    <t>SC1366_73mz_1397.1_201</t>
  </si>
  <si>
    <t>SC1394_174mz_1406.2_74</t>
  </si>
  <si>
    <t>SC1455_373mz_1427.0_75</t>
  </si>
  <si>
    <t>SC1483_73mz_1436.7_78</t>
  </si>
  <si>
    <t>SC1553_218mz_1460.6_469</t>
  </si>
  <si>
    <t>SC1633_179mz_1488.0_212</t>
  </si>
  <si>
    <t>SC1668_73mz_1499.7_213</t>
  </si>
  <si>
    <t>SC1702_100mz_1511.4_396</t>
  </si>
  <si>
    <t>SC1775_156mz_1536.2_218</t>
  </si>
  <si>
    <t>SC1798_73mz_1544.1_398</t>
  </si>
  <si>
    <t>SC1841_120mz_1558.7_400</t>
  </si>
  <si>
    <t>SC1870_73mz_1568.5_224</t>
  </si>
  <si>
    <t>SC1890_202mz_1575.5_470</t>
  </si>
  <si>
    <t>SC1956_57mz_1597.9_471</t>
  </si>
  <si>
    <t>SC2086_180mz_1647.1_406</t>
  </si>
  <si>
    <t>SC2387_140mz_1761.3_413</t>
  </si>
  <si>
    <t>SC2393_207mz_1763.5_414</t>
  </si>
  <si>
    <t>SC2395_271mz_1764.4_472</t>
  </si>
  <si>
    <t>SC2398_193mz_1765.4_415</t>
  </si>
  <si>
    <t>SC2409_235mz_1769.7_417</t>
  </si>
  <si>
    <t>SC2503_302mz_1806.0_420</t>
  </si>
  <si>
    <t>SC2539_265mz_1820.9_473</t>
  </si>
  <si>
    <t>SC2561_144mz_1830.6_421</t>
  </si>
  <si>
    <t>SC2579_157mz_1837.9_474</t>
  </si>
  <si>
    <t>SC2735_179mz_1903.3_475</t>
  </si>
  <si>
    <t>SC2818_205mz_1938.2_425</t>
  </si>
  <si>
    <t>SC2824_73mz_1940.7_265</t>
  </si>
  <si>
    <t>SC2865_218mz_1958.0_266</t>
  </si>
  <si>
    <t>SC2983_174mz_2008.3_476</t>
  </si>
  <si>
    <t>SC3006_158mz_2018.8_427</t>
  </si>
  <si>
    <t>SC3068_313mz_2047.2_104</t>
  </si>
  <si>
    <t>SC3140_73mz_2080.6_428</t>
  </si>
  <si>
    <t>SC3410_174mz_2205.5_431</t>
  </si>
  <si>
    <t>SC3583_73mz_2292.4_434</t>
  </si>
  <si>
    <t>SC4039_217mz_2531.4_438</t>
  </si>
  <si>
    <t>SC4083_446mz_2555.3_478</t>
  </si>
  <si>
    <t>SC4215_73mz_2628.9_356</t>
  </si>
  <si>
    <t>SC4256_204mz_2653.2_479</t>
  </si>
  <si>
    <t>SC4314_204mz_2687.0_441</t>
  </si>
  <si>
    <t>SC4394_410mz_2734.1_443</t>
  </si>
  <si>
    <t>SC4436_571mz_2758.7_480</t>
  </si>
  <si>
    <t>SC4471_204mz_2779.2_481</t>
  </si>
  <si>
    <t>SC4497_398mz_2794.7_482</t>
  </si>
  <si>
    <t>SC4569_425mz_2838.7_447</t>
  </si>
  <si>
    <t>SC4569_425mz_2838.7_448</t>
  </si>
  <si>
    <t>SC4585_204mz_2849.2_483</t>
  </si>
  <si>
    <t>SC4650_361mz_2890.2_449</t>
  </si>
  <si>
    <t>SC5031_467mz_3129.1_485</t>
  </si>
  <si>
    <t>SC5391_363mz_3355.3_458</t>
  </si>
  <si>
    <t>SC5429_75mz_3378.9_486</t>
  </si>
  <si>
    <t>SC5626_560mz_3502.4_487</t>
  </si>
  <si>
    <t>SC6135_204mz_3821.9_488</t>
  </si>
  <si>
    <t>SC118_75mz_1013.9_143</t>
  </si>
  <si>
    <t>SC158_207mz_1026.3_364</t>
  </si>
  <si>
    <t>SC169_93mz_1029.6_365</t>
  </si>
  <si>
    <t>SC269_143mz_1060.1_367</t>
  </si>
  <si>
    <t>SC385_147mz_1095.9_370</t>
  </si>
  <si>
    <t>SC387_134mz_1096.6_371</t>
  </si>
  <si>
    <t>SC408_144mz_1103.2_156</t>
  </si>
  <si>
    <t>SC453_89mz_1117.1_373</t>
  </si>
  <si>
    <t>SC597_161mz_1160.8_376</t>
  </si>
  <si>
    <t>SC1202_88mz_1346.9_195</t>
  </si>
  <si>
    <t>SC1792_174mz_1541.9_397</t>
  </si>
  <si>
    <t>SC1845_84mz_1560.2_401</t>
  </si>
  <si>
    <t>SC1866_228mz_1567.1_402</t>
  </si>
  <si>
    <t>SC2033_84mz_1627.1_404</t>
  </si>
  <si>
    <t>SC2033_84mz_1627.1_405</t>
  </si>
  <si>
    <t>SC2086_180mz_1647.1_407</t>
  </si>
  <si>
    <t>SC2315_73mz_1734.0_412</t>
  </si>
  <si>
    <t>SC2485_337mz_1798.4_419</t>
  </si>
  <si>
    <t>SC2574_73mz_1835.6_253</t>
  </si>
  <si>
    <t>SC2738_103mz_1904.3_424</t>
  </si>
  <si>
    <t>SC3055_353mz_2041.5_349</t>
  </si>
  <si>
    <t>SC3239_174mz_2125.9_477</t>
  </si>
  <si>
    <t>SC3275_73mz_2142.7_105</t>
  </si>
  <si>
    <t>SC3289_226mz_2149.3_430</t>
  </si>
  <si>
    <t>SC3452_73mz_2226.5_432</t>
  </si>
  <si>
    <t>SC3917_73mz_2464.8_293</t>
  </si>
  <si>
    <t>SC4133_73mz_2582.4_439</t>
  </si>
  <si>
    <t>SC4727_439mz_2938.4_450</t>
  </si>
  <si>
    <t>SC4849_204mz_3014.9_451</t>
  </si>
  <si>
    <t>SC4947_425mz_3076.3_452</t>
  </si>
  <si>
    <t>SC5067_131mz_3151.9_453</t>
  </si>
  <si>
    <t>SC5095_439mz_3169.6_454</t>
  </si>
  <si>
    <t>SC5439_472mz_3385.2_459</t>
  </si>
  <si>
    <t>SC6139_361mz_3824.2_461</t>
  </si>
  <si>
    <t>SC3_75mz_978.8_489</t>
  </si>
  <si>
    <t>SC9_132mz_980.6_490</t>
  </si>
  <si>
    <t>SC34_147mz_988.2_491</t>
  </si>
  <si>
    <t>SC54_204mz_994.2_492</t>
  </si>
  <si>
    <t>SC312_154mz_1073.6_19</t>
  </si>
  <si>
    <t>SC342_147mz_1082.9_152</t>
  </si>
  <si>
    <t>SC405_61mz_1102.1_505</t>
  </si>
  <si>
    <t>SC452_72mz_1116.4_508</t>
  </si>
  <si>
    <t>SC514_73mz_1135.6_513</t>
  </si>
  <si>
    <t>SC559_73mz_1149.5_514</t>
  </si>
  <si>
    <t>SC666_281mz_1182.3_168</t>
  </si>
  <si>
    <t>SC810_144mz_1226.4_173</t>
  </si>
  <si>
    <t>SC1114_228mz_1319.8_530</t>
  </si>
  <si>
    <t>SC1187_73mz_1342.2_193</t>
  </si>
  <si>
    <t>SC1379_140mz_1401.4_390</t>
  </si>
  <si>
    <t>SC1510_258mz_1445.8_539</t>
  </si>
  <si>
    <t>SC1604_230mz_1478.0_543</t>
  </si>
  <si>
    <t>SC1682_128mz_1504.6_547</t>
  </si>
  <si>
    <t>SC1703_100mz_1511.8_548</t>
  </si>
  <si>
    <t>SC1735_188mz_1522.6_549</t>
  </si>
  <si>
    <t>SC2006_83mz_1616.9_565</t>
  </si>
  <si>
    <t>SC2088_73mz_1647.8_567</t>
  </si>
  <si>
    <t>SC2135_174mz_1665.5_569</t>
  </si>
  <si>
    <t>SC2169_73mz_1678.6_571</t>
  </si>
  <si>
    <t>SC2175_521mz_1680.6_572</t>
  </si>
  <si>
    <t>SC2217_252mz_1696.7_574</t>
  </si>
  <si>
    <t>SC2220_279mz_1697.9_575</t>
  </si>
  <si>
    <t>SC2388_140mz_1761.6_583</t>
  </si>
  <si>
    <t>SC2441_73mz_1781.9_242</t>
  </si>
  <si>
    <t>SC2509_276mz_1808.7_588</t>
  </si>
  <si>
    <t>SC2539_265mz_1821.3_593</t>
  </si>
  <si>
    <t>SC2580_157mz_1838.3_595</t>
  </si>
  <si>
    <t>SC2699_73mz_1888.2_600</t>
  </si>
  <si>
    <t>SC2758_319mz_1913.1_604</t>
  </si>
  <si>
    <t>SC2875_247mz_1962.0_608</t>
  </si>
  <si>
    <t>SC2880_142mz_1964.3_609</t>
  </si>
  <si>
    <t>SC3037_311mz_2032.9_613</t>
  </si>
  <si>
    <t>SC3054_142mz_2041.0_614</t>
  </si>
  <si>
    <t>SC3106_142mz_2064.9_619</t>
  </si>
  <si>
    <t>SC3144_174mz_2082.5_620</t>
  </si>
  <si>
    <t>SC3196_73mz_2106.4_622</t>
  </si>
  <si>
    <t>SC3365_319mz_2184.2_627</t>
  </si>
  <si>
    <t>SC3458_326mz_2229.5_632</t>
  </si>
  <si>
    <t>SC3578_406mz_2289.8_433</t>
  </si>
  <si>
    <t>SC3712_315mz_2357.1_635</t>
  </si>
  <si>
    <t>SC3756_204mz_2379.3_638</t>
  </si>
  <si>
    <t>SC3772_56mz_2387.1_639</t>
  </si>
  <si>
    <t>SC3886_73mz_2448.2_643</t>
  </si>
  <si>
    <t>SC3930_73mz_2472.0_644</t>
  </si>
  <si>
    <t>SC3951_73mz_2483.3_646</t>
  </si>
  <si>
    <t>SC4526_324mz_2812.1_654</t>
  </si>
  <si>
    <t>SC4555_236mz_2830.3_655</t>
  </si>
  <si>
    <t>SC4650_204mz_2890.5_657</t>
  </si>
  <si>
    <t>SC4729_204mz_2939.4_658</t>
  </si>
  <si>
    <t>SC6136_361mz_3822.5_663</t>
  </si>
  <si>
    <t>SC6357_204mz_3961.5_665</t>
  </si>
  <si>
    <t>SC63_147mz_997.2_493</t>
  </si>
  <si>
    <t>SC107_147mz_1010.6_495</t>
  </si>
  <si>
    <t>SC114_73mz_1012.7_497</t>
  </si>
  <si>
    <t>SC135_75mz_1019.2_498</t>
  </si>
  <si>
    <t>SC219_88mz_1045.0_500</t>
  </si>
  <si>
    <t>SC230_181mz_1048.5_501</t>
  </si>
  <si>
    <t>SC279_207mz_1063.3_16</t>
  </si>
  <si>
    <t>SC291_77mz_1067.1_502</t>
  </si>
  <si>
    <t>SC393_311mz_1098.2_504</t>
  </si>
  <si>
    <t>SC433_88mz_1110.6_506</t>
  </si>
  <si>
    <t>SC482_133mz_1125.7_510</t>
  </si>
  <si>
    <t>SC576_113mz_1154.7_32</t>
  </si>
  <si>
    <t>SC579_133mz_1155.6_515</t>
  </si>
  <si>
    <t>SC618_147mz_1167.5_517</t>
  </si>
  <si>
    <t>SC727_73mz_1201.1_519</t>
  </si>
  <si>
    <t>SC797_73mz_1222.5_520</t>
  </si>
  <si>
    <t>SC977_174mz_1277.7_522</t>
  </si>
  <si>
    <t>SC995_258mz_1283.2_523</t>
  </si>
  <si>
    <t>SC1008_147mz_1287.3_525</t>
  </si>
  <si>
    <t>SC1040_130mz_1297.1_526</t>
  </si>
  <si>
    <t>SC1119_73mz_1321.2_532</t>
  </si>
  <si>
    <t>SC1382_73mz_1402.3_391</t>
  </si>
  <si>
    <t>SC1422_154mz_1416.0_536</t>
  </si>
  <si>
    <t>SC1427_61mz_1417.6_537</t>
  </si>
  <si>
    <t>SC1440_270mz_1422.0_206</t>
  </si>
  <si>
    <t>SC1476_228mz_1434.2_538</t>
  </si>
  <si>
    <t>SC1632_73mz_1487.5_544</t>
  </si>
  <si>
    <t>SC1634_75mz_1488.2_545</t>
  </si>
  <si>
    <t>SC1674_144mz_1501.8_546</t>
  </si>
  <si>
    <t>SC1793_174mz_1542.6_554</t>
  </si>
  <si>
    <t>SC1941_73mz_1592.7_403</t>
  </si>
  <si>
    <t>SC1978_73mz_1606.0_560</t>
  </si>
  <si>
    <t>SC1997_147mz_1613.6_562</t>
  </si>
  <si>
    <t>SC2302_72mz_1729.3_683</t>
  </si>
  <si>
    <t>SC2405_73mz_1768.1_416</t>
  </si>
  <si>
    <t>SC2526_287mz_1815.6_592</t>
  </si>
  <si>
    <t>SC2654_174mz_1869.3_255</t>
  </si>
  <si>
    <t>SC3042_73mz_2035.4_270</t>
  </si>
  <si>
    <t>SC3214_156mz_2114.7_694</t>
  </si>
  <si>
    <t>SC3433_192mz_2216.6_631</t>
  </si>
  <si>
    <t>SC3805_315mz_2404.3_641</t>
  </si>
  <si>
    <t>SC3965_232mz_2491.2_706</t>
  </si>
  <si>
    <t>SC3975_174mz_2496.4_647</t>
  </si>
  <si>
    <t>SC5290_363mz_3291.7_311</t>
  </si>
  <si>
    <t>SC54_204mz_994.6_667</t>
  </si>
  <si>
    <t>SC74_75mz_1000.4_494</t>
  </si>
  <si>
    <t>SC107_117mz_1010.7_496</t>
  </si>
  <si>
    <t>SC115_89mz_1013.1_668</t>
  </si>
  <si>
    <t>SC207_117mz_1041.3_669</t>
  </si>
  <si>
    <t>SC329_73mz_1078.9_503</t>
  </si>
  <si>
    <t>SC406_75mz_1102.6_155</t>
  </si>
  <si>
    <t>SC476_173mz_1123.8_509</t>
  </si>
  <si>
    <t>SC482_133mz_1125.6_511</t>
  </si>
  <si>
    <t>SC583_151mz_1156.7_671</t>
  </si>
  <si>
    <t>SC598_161mz_1161.3_516</t>
  </si>
  <si>
    <t>SC733_57mz_1202.8_171</t>
  </si>
  <si>
    <t>SC790_74mz_1220.4_674</t>
  </si>
  <si>
    <t>SC793_74mz_1221.4_673</t>
  </si>
  <si>
    <t>SC806_228mz_1225.4_672</t>
  </si>
  <si>
    <t>SC890_73mz_1251.0_675</t>
  </si>
  <si>
    <t>SC900_73mz_1254.0_676</t>
  </si>
  <si>
    <t>SC926_73mz_1262.1_521</t>
  </si>
  <si>
    <t>SC1008_147mz_1287.2_524</t>
  </si>
  <si>
    <t>SC1073_158mz_1307.2_527</t>
  </si>
  <si>
    <t>SC1089_142mz_1311.9_187</t>
  </si>
  <si>
    <t>SC1214_245mz_1350.5_197</t>
  </si>
  <si>
    <t>SC1228_166mz_1354.8_678</t>
  </si>
  <si>
    <t>SC1258_146mz_1364.0_534</t>
  </si>
  <si>
    <t>SC1280_73mz_1370.6_199</t>
  </si>
  <si>
    <t>SC1345_73mz_1390.7_679</t>
  </si>
  <si>
    <t>SC1577_73mz_1468.7_542</t>
  </si>
  <si>
    <t>SC1621_73mz_1483.5_392</t>
  </si>
  <si>
    <t>SC1696_204mz_1509.3_680</t>
  </si>
  <si>
    <t>SC1765_73mz_1533.0_551</t>
  </si>
  <si>
    <t>SC1776_156mz_1536.6_553</t>
  </si>
  <si>
    <t>SC1842_158mz_1559.0_556</t>
  </si>
  <si>
    <t>SC1842_73mz_1559.0_557</t>
  </si>
  <si>
    <t>SC1997_247mz_1613.3_563</t>
  </si>
  <si>
    <t>SC2123_315mz_1661.2_568</t>
  </si>
  <si>
    <t>SC2135_174mz_1665.7_682</t>
  </si>
  <si>
    <t>SC2169_234mz_1678.5_570</t>
  </si>
  <si>
    <t>SC2365_184mz_1753.0_581</t>
  </si>
  <si>
    <t>SC2365_70mz_1753.0_684</t>
  </si>
  <si>
    <t>SC2371_174mz_1755.4_582</t>
  </si>
  <si>
    <t>SC2390_193mz_1762.5_685</t>
  </si>
  <si>
    <t>SC2412_192mz_1770.9_584</t>
  </si>
  <si>
    <t>SC2452_73mz_1786.1_418</t>
  </si>
  <si>
    <t>SC2475_174mz_1795.0_586</t>
  </si>
  <si>
    <t>SC2497_174mz_1803.5_686</t>
  </si>
  <si>
    <t>SC2512_142mz_1809.7_589</t>
  </si>
  <si>
    <t>SC2518_231mz_1812.2_590</t>
  </si>
  <si>
    <t>SC2559_73mz_1829.5_251</t>
  </si>
  <si>
    <t>SC2608_285mz_1850.3_99</t>
  </si>
  <si>
    <t>SC2617_73mz_1853.8_687</t>
  </si>
  <si>
    <t>SC2633_329mz_1860.8_688</t>
  </si>
  <si>
    <t>SC2673_128mz_1877.4_598</t>
  </si>
  <si>
    <t>SC2715_278mz_1895.1_601</t>
  </si>
  <si>
    <t>SC2750_204mz_1909.7_689</t>
  </si>
  <si>
    <t>SC2764_202mz_1915.6_605</t>
  </si>
  <si>
    <t>SC2829_73mz_1942.7_606</t>
  </si>
  <si>
    <t>SC2924_174mz_1982.7_690</t>
  </si>
  <si>
    <t>SC2926_232mz_1983.5_691</t>
  </si>
  <si>
    <t>SC2967_174mz_2001.0_610</t>
  </si>
  <si>
    <t>SC3063_204mz_2044.9_616</t>
  </si>
  <si>
    <t>SC3095_73mz_2059.9_618</t>
  </si>
  <si>
    <t>SC3099_174mz_2061.7_692</t>
  </si>
  <si>
    <t>SC3144_174mz_2082.4_693</t>
  </si>
  <si>
    <t>SC3162_73mz_2090.6_621</t>
  </si>
  <si>
    <t>SC3210_73mz_2113.2_623</t>
  </si>
  <si>
    <t>SC3214_156mz_2114.7_624</t>
  </si>
  <si>
    <t>SC3295_251mz_2151.8_625</t>
  </si>
  <si>
    <t>SC3312_204mz_2159.8_698</t>
  </si>
  <si>
    <t>SC3378_213mz_2189.9_700</t>
  </si>
  <si>
    <t>SC3383_232mz_2192.4_628</t>
  </si>
  <si>
    <t>SC3408_294mz_2204.3_629</t>
  </si>
  <si>
    <t>SC3411_174mz_2205.7_630</t>
  </si>
  <si>
    <t>SC3458_326mz_2229.4_701</t>
  </si>
  <si>
    <t>SC3468_73mz_2234.6_275</t>
  </si>
  <si>
    <t>SC3643_231mz_2322.2_702</t>
  </si>
  <si>
    <t>SC3716_387mz_2359.3_703</t>
  </si>
  <si>
    <t>SC3735_73mz_2368.5_637</t>
  </si>
  <si>
    <t>SC3757_204mz_2379.4_704</t>
  </si>
  <si>
    <t>SC3797_393mz_2399.7_640</t>
  </si>
  <si>
    <t>SC3816_218mz_2410.2_642</t>
  </si>
  <si>
    <t>SC3822_116mz_2413.3_705</t>
  </si>
  <si>
    <t>SC4102_204mz_2565.8_708</t>
  </si>
  <si>
    <t>SC4258_204mz_2654.2_653</t>
  </si>
  <si>
    <t>SC4554_236mz_2829.8_709</t>
  </si>
  <si>
    <t>SC4746_204mz_2950.3_659</t>
  </si>
  <si>
    <t>SC4995_73mz_3106.4_661</t>
  </si>
  <si>
    <t>SC5997_498mz_3735.2_710</t>
  </si>
  <si>
    <t>SC1_171mz_978.1_666</t>
  </si>
  <si>
    <t>SC37_112mz_989.1_463</t>
  </si>
  <si>
    <t>SC79_160mz_1002.0_712</t>
  </si>
  <si>
    <t>SC190_126mz_1036.2_6</t>
  </si>
  <si>
    <t>SC223_152mz_1046.3_12</t>
  </si>
  <si>
    <t>SC941_73mz_1266.6_383</t>
  </si>
  <si>
    <t>SC1075_73mz_1307.7_528</t>
  </si>
  <si>
    <t>SC1254_215mz_1362.7_69</t>
  </si>
  <si>
    <t>SC1673_144mz_1501.5_394</t>
  </si>
  <si>
    <t>SC1765_73mz_1532.8_217</t>
  </si>
  <si>
    <t>SC1840_120mz_1558.2_555</t>
  </si>
  <si>
    <t>SC2067_174mz_1640.0_566</t>
  </si>
  <si>
    <t>SC2231_73mz_1702.2_576</t>
  </si>
  <si>
    <t>SC2271_218mz_1717.4_578</t>
  </si>
  <si>
    <t>SC2306_292mz_1730.6_579</t>
  </si>
  <si>
    <t>SC2375_221mz_1756.8_740</t>
  </si>
  <si>
    <t>SC2382_254mz_1759.5_240</t>
  </si>
  <si>
    <t>SC2474_174mz_1794.4_741</t>
  </si>
  <si>
    <t>SC2509_276mz_1808.6_742</t>
  </si>
  <si>
    <t>SC2539_265mz_1821.2_743</t>
  </si>
  <si>
    <t>SC2584_73mz_1840.2_422</t>
  </si>
  <si>
    <t>SC2614_73mz_1852.6_596</t>
  </si>
  <si>
    <t>SC2618_174mz_1854.3_597</t>
  </si>
  <si>
    <t>SC2680_174mz_1880.5_745</t>
  </si>
  <si>
    <t>SC2699_354mz_1888.1_599</t>
  </si>
  <si>
    <t>SC2699_73mz_1888.1_746</t>
  </si>
  <si>
    <t>SC2705_188mz_1890.7_747</t>
  </si>
  <si>
    <t>SC2834_154mz_1945.1_607</t>
  </si>
  <si>
    <t>SC2891_174mz_1968.9_751</t>
  </si>
  <si>
    <t>SC2984_174mz_2008.7_612</t>
  </si>
  <si>
    <t>SC3079_73mz_2052.3_617</t>
  </si>
  <si>
    <t>SC3214_156mz_2114.5_756</t>
  </si>
  <si>
    <t>SC3331_389mz_2168.5_699</t>
  </si>
  <si>
    <t>SC3355_232mz_2179.7_759</t>
  </si>
  <si>
    <t>SC3358_73mz_2181.0_626</t>
  </si>
  <si>
    <t>SC3390_73mz_2195.8_761</t>
  </si>
  <si>
    <t>SC3756_73mz_2379.4_766</t>
  </si>
  <si>
    <t>SC3974_174mz_2496.0_770</t>
  </si>
  <si>
    <t>SC4368_232mz_2719.0_773</t>
  </si>
  <si>
    <t>SC4634_73mz_2879.6_656</t>
  </si>
  <si>
    <t>SC4650_204mz_2890.2_774</t>
  </si>
  <si>
    <t>SC4784_73mz_2974.1_484</t>
  </si>
  <si>
    <t>SC4865_73mz_3024.9_660</t>
  </si>
  <si>
    <t>SC121_140mz_1014.7_8</t>
  </si>
  <si>
    <t>SC132_75mz_1018.3_714</t>
  </si>
  <si>
    <t>SC324_75mz_1077.2_716</t>
  </si>
  <si>
    <t>SC326_73mz_1077.9_775</t>
  </si>
  <si>
    <t>SC382_72mz_1094.9_153</t>
  </si>
  <si>
    <t>SC393_73mz_1098.5_776</t>
  </si>
  <si>
    <t>SC540_58mz_1143.5_512</t>
  </si>
  <si>
    <t>SC564_146mz_1150.9_718</t>
  </si>
  <si>
    <t>SC591_173mz_1159.1_719</t>
  </si>
  <si>
    <t>SC631_244mz_1171.5_720</t>
  </si>
  <si>
    <t>SC640_73mz_1174.4_518</t>
  </si>
  <si>
    <t>SC663_130mz_1181.2_378</t>
  </si>
  <si>
    <t>SC727_73mz_1200.9_777</t>
  </si>
  <si>
    <t>SC790_170mz_1220.4_721</t>
  </si>
  <si>
    <t>SC890_73mz_1251.0_722</t>
  </si>
  <si>
    <t>SC909_179mz_1256.9_48</t>
  </si>
  <si>
    <t>SC945_201mz_1267.9_724</t>
  </si>
  <si>
    <t>SC983_85mz_1279.5_725</t>
  </si>
  <si>
    <t>SC991_158mz_1282.2_181</t>
  </si>
  <si>
    <t>SC1212_241mz_1349.8_127</t>
  </si>
  <si>
    <t>SC1287_188mz_1372.8_535</t>
  </si>
  <si>
    <t>SC1342_228mz_1389.6_778</t>
  </si>
  <si>
    <t>SC1342_228mz_1389.6_779</t>
  </si>
  <si>
    <t>SC1346_73mz_1390.7_780</t>
  </si>
  <si>
    <t>SC1388_304mz_1404.4_204</t>
  </si>
  <si>
    <t>SC1398_72mz_1407.6_781</t>
  </si>
  <si>
    <t>SC1554_218mz_1460.8_541</t>
  </si>
  <si>
    <t>SC1612_73mz_1480.6_82</t>
  </si>
  <si>
    <t>SC1645_160mz_1492.0_393</t>
  </si>
  <si>
    <t>SC1683_84mz_1505.0_782</t>
  </si>
  <si>
    <t>SC1765_73mz_1532.8_729</t>
  </si>
  <si>
    <t>SC1793_174mz_1542.2_783</t>
  </si>
  <si>
    <t>SC1835_245mz_1556.7_784</t>
  </si>
  <si>
    <t>SC1903_179mz_1579.9_558</t>
  </si>
  <si>
    <t>SC1962_334mz_1600.1_559</t>
  </si>
  <si>
    <t>SC1983_116mz_1607.8_561</t>
  </si>
  <si>
    <t>SC1993_283mz_1612.0_735</t>
  </si>
  <si>
    <t>SC2000_73mz_1614.5_564</t>
  </si>
  <si>
    <t>SC2014_274mz_1619.8_785</t>
  </si>
  <si>
    <t>SC2034_102mz_1627.5_786</t>
  </si>
  <si>
    <t>SC2046_246mz_1631.8_230</t>
  </si>
  <si>
    <t>SC2143_217mz_1668.8_737</t>
  </si>
  <si>
    <t>SC2143_217mz_1668.8_787</t>
  </si>
  <si>
    <t>SC2183_290mz_1683.9_788</t>
  </si>
  <si>
    <t>SC2183_290mz_1683.9_789</t>
  </si>
  <si>
    <t>SC2427_73mz_1776.7_585</t>
  </si>
  <si>
    <t>SC2467_75mz_1791.7_790</t>
  </si>
  <si>
    <t>SC2494_73mz_1802.0_587</t>
  </si>
  <si>
    <t>SC2518_73mz_1812.1_591</t>
  </si>
  <si>
    <t>SC2573_204mz_1835.4_791</t>
  </si>
  <si>
    <t>SC2579_157mz_1838.0_594</t>
  </si>
  <si>
    <t>SC2640_318mz_1863.6_744</t>
  </si>
  <si>
    <t>SC2739_103mz_1905.2_748</t>
  </si>
  <si>
    <t>SC2749_204mz_1909.4_792</t>
  </si>
  <si>
    <t>SC2784_204mz_1923.9_749</t>
  </si>
  <si>
    <t>SC2834_154mz_1945.0_750</t>
  </si>
  <si>
    <t>SC2926_232mz_1983.5_752</t>
  </si>
  <si>
    <t>SC3007_158mz_2019.1_753</t>
  </si>
  <si>
    <t>SC3056_73mz_2041.7_615</t>
  </si>
  <si>
    <t>SC3078_73mz_2052.1_793</t>
  </si>
  <si>
    <t>SC3125_232mz_2073.6_794</t>
  </si>
  <si>
    <t>SC3129_183mz_2075.5_795</t>
  </si>
  <si>
    <t>SC3140_73mz_2080.5_796</t>
  </si>
  <si>
    <t>SC3144_174mz_2082.3_754</t>
  </si>
  <si>
    <t>SC3239_174mz_2126.1_757</t>
  </si>
  <si>
    <t>SC3251_174mz_2131.7_797</t>
  </si>
  <si>
    <t>SC3254_232mz_2133.3_695</t>
  </si>
  <si>
    <t>SC3286_352mz_2147.8_696</t>
  </si>
  <si>
    <t>SC3289_73mz_2149.2_697</t>
  </si>
  <si>
    <t>SC3314_73mz_2160.7_758</t>
  </si>
  <si>
    <t>SC3349_218mz_2176.9_798</t>
  </si>
  <si>
    <t>SC3365_319mz_2184.0_799</t>
  </si>
  <si>
    <t>SC3382_232mz_2192.2_760</t>
  </si>
  <si>
    <t>SC3390_73mz_2195.6_800</t>
  </si>
  <si>
    <t>SC3410_174mz_2205.3_762</t>
  </si>
  <si>
    <t>SC3545_73mz_2273.2_801</t>
  </si>
  <si>
    <t>SC3557_306mz_2279.4_765</t>
  </si>
  <si>
    <t>SC3565_73mz_2283.1_634</t>
  </si>
  <si>
    <t>SC3671_101mz_2336.5_802</t>
  </si>
  <si>
    <t>SC3712_73mz_2357.1_636</t>
  </si>
  <si>
    <t>SC3712_315mz_2357.1_803</t>
  </si>
  <si>
    <t>SC3748_73mz_2375.3_804</t>
  </si>
  <si>
    <t>SC3779_73mz_2390.9_435</t>
  </si>
  <si>
    <t>SC3802_73mz_2402.5_767</t>
  </si>
  <si>
    <t>SC3802_73mz_2402.5_768</t>
  </si>
  <si>
    <t>SC3841_73mz_2423.5_805</t>
  </si>
  <si>
    <t>SC3841_73mz_2423.5_806</t>
  </si>
  <si>
    <t>SC3875_73mz_2442.3_769</t>
  </si>
  <si>
    <t>SC3935_357mz_2474.9_648</t>
  </si>
  <si>
    <t>SC3998_144mz_2509.4_707</t>
  </si>
  <si>
    <t>SC4012_332mz_2516.7_807</t>
  </si>
  <si>
    <t>SC4112_158mz_2570.8_771</t>
  </si>
  <si>
    <t>SC4131_218mz_2580.9_650</t>
  </si>
  <si>
    <t>SC4159_371mz_2596.5_772</t>
  </si>
  <si>
    <t>SC4191_73mz_2614.4_651</t>
  </si>
  <si>
    <t>SC4286_73mz_2670.4_297</t>
  </si>
  <si>
    <t>SC4504_73mz_2798.4_304</t>
  </si>
  <si>
    <t>SC4666_73mz_2900.1_808</t>
  </si>
  <si>
    <t>SC4688_73mz_2914.0_809</t>
  </si>
  <si>
    <t>SC4995_73mz_3105.9_810</t>
  </si>
  <si>
    <t>SC5000_73mz_3109.5_662</t>
  </si>
  <si>
    <t>SC88_115mz_1004.8_713</t>
  </si>
  <si>
    <t>SC129_170mz_1017.4_711</t>
  </si>
  <si>
    <t>SC200_58mz_1039.1_499</t>
  </si>
  <si>
    <t>SC219_88mz_1045.0_329</t>
  </si>
  <si>
    <t>SC317_73mz_1075.1_670</t>
  </si>
  <si>
    <t>SC335_69mz_1080.7_715</t>
  </si>
  <si>
    <t>SC406_154mz_1102.5_717</t>
  </si>
  <si>
    <t>SC439_204mz_1112.7_507</t>
  </si>
  <si>
    <t>SC484_102mz_1126.4_374</t>
  </si>
  <si>
    <t>SC603_86mz_1162.8_377</t>
  </si>
  <si>
    <t>SC670_70mz_1183.4_379</t>
  </si>
  <si>
    <t>SC684_241mz_1187.7_37</t>
  </si>
  <si>
    <t>SC890_73mz_1251.1_723</t>
  </si>
  <si>
    <t>SC915_166mz_1258.6_677</t>
  </si>
  <si>
    <t>SC976_73mz_1277.6_726</t>
  </si>
  <si>
    <t>SC1007_211mz_1286.7_727</t>
  </si>
  <si>
    <t>SC1014_299mz_1289.2_184</t>
  </si>
  <si>
    <t>SC1016_73mz_1289.7_185</t>
  </si>
  <si>
    <t>SC1113_199mz_1319.6_529</t>
  </si>
  <si>
    <t>SC1121_147mz_1322.0_531</t>
  </si>
  <si>
    <t>SC1173_86mz_1337.9_192</t>
  </si>
  <si>
    <t>SC1207_58mz_1348.2_533</t>
  </si>
  <si>
    <t>SC1435_73mz_1420.5_205</t>
  </si>
  <si>
    <t>SC1465_73mz_1430.5_336</t>
  </si>
  <si>
    <t>SC1521_84mz_1449.6_540</t>
  </si>
  <si>
    <t>SC1589_73mz_1473.1_211</t>
  </si>
  <si>
    <t>SC1693_174mz_1508.3_338</t>
  </si>
  <si>
    <t>SC1693_174mz_1508.3_728</t>
  </si>
  <si>
    <t>SC1752_73mz_1528.5_216</t>
  </si>
  <si>
    <t>SC1763_176mz_1532.1_550</t>
  </si>
  <si>
    <t>SC1766_73mz_1533.1_552</t>
  </si>
  <si>
    <t>SC1788_139mz_1540.7_730</t>
  </si>
  <si>
    <t>SC1817_73mz_1550.4_731</t>
  </si>
  <si>
    <t>SC1817_73mz_1550.4_732</t>
  </si>
  <si>
    <t>SC1838_166mz_1557.7_399</t>
  </si>
  <si>
    <t>SC1977_73mz_1605.7_733</t>
  </si>
  <si>
    <t>SC1977_73mz_1605.7_734</t>
  </si>
  <si>
    <t>SC2025_386mz_1623.9_681</t>
  </si>
  <si>
    <t>SC2029_73mz_1625.5_228</t>
  </si>
  <si>
    <t>SC2088_180mz_1647.8_736</t>
  </si>
  <si>
    <t>SC2114_211mz_1657.4_94</t>
  </si>
  <si>
    <t>SC2187_116mz_1685.5_573</t>
  </si>
  <si>
    <t>SC2193_451mz_1687.6_95</t>
  </si>
  <si>
    <t>SC2254_73mz_1710.8_577</t>
  </si>
  <si>
    <t>SC2271_218mz_1717.4_738</t>
  </si>
  <si>
    <t>SC2276_84mz_1719.1_410</t>
  </si>
  <si>
    <t>SC2314_269mz_1733.7_580</t>
  </si>
  <si>
    <t>SC2371_174mz_1755.4_739</t>
  </si>
  <si>
    <t>SC2715_73mz_1895.1_602</t>
  </si>
  <si>
    <t>SC2729_179mz_1901.0_603</t>
  </si>
  <si>
    <t>SC2975_73mz_2004.5_611</t>
  </si>
  <si>
    <t>SC3210_73mz_2112.8_755</t>
  </si>
  <si>
    <t>SC3432_73mz_2216.4_763</t>
  </si>
  <si>
    <t>SC3497_202mz_2249.0_633</t>
  </si>
  <si>
    <t>SC3512_326mz_2256.6_764</t>
  </si>
  <si>
    <t>SC3668_73mz_2334.9_279</t>
  </si>
  <si>
    <t>SC3945_73mz_2480.1_645</t>
  </si>
  <si>
    <t>SC4072_174mz_2549.1_649</t>
  </si>
  <si>
    <t>SC4210_174mz_2626.3_652</t>
  </si>
  <si>
    <t>SC6170_361mz_3844.0_664</t>
  </si>
  <si>
    <t>NA</t>
  </si>
  <si>
    <t>1-Octadecanol</t>
  </si>
  <si>
    <t>Isoleucine</t>
  </si>
  <si>
    <t>Glutamine</t>
  </si>
  <si>
    <t>Adenine</t>
  </si>
  <si>
    <t>Palmitoleic acid</t>
  </si>
  <si>
    <t>UMP</t>
  </si>
  <si>
    <t>5-Methyluridine</t>
  </si>
  <si>
    <t>Galactitol_similar</t>
  </si>
  <si>
    <t>1-Monopalmitin</t>
  </si>
  <si>
    <t>Squalene</t>
  </si>
  <si>
    <t>Decanoic acid</t>
  </si>
  <si>
    <t>Carbamoyl-aspartate</t>
  </si>
  <si>
    <t>Mannose</t>
  </si>
  <si>
    <t>5+1</t>
  </si>
  <si>
    <t>Myo-inositol</t>
  </si>
  <si>
    <t>Oleic acid</t>
  </si>
  <si>
    <t>Stearic acid</t>
  </si>
  <si>
    <t xml:space="preserve">phenyl-beta-glucopyranoside </t>
  </si>
  <si>
    <t>Myo-inositol-P</t>
  </si>
  <si>
    <t>Eicosanoic acid</t>
  </si>
  <si>
    <t>Trehalose</t>
  </si>
  <si>
    <t>Hexacosanoic acid</t>
  </si>
  <si>
    <t>14-Demethyllanosterol</t>
  </si>
  <si>
    <t>Dehydroalanine</t>
  </si>
  <si>
    <t>Phosphocolamine</t>
  </si>
  <si>
    <t>Glucose</t>
  </si>
  <si>
    <t>Glucose-6P</t>
  </si>
  <si>
    <t>6+1</t>
  </si>
  <si>
    <t>4+1</t>
  </si>
  <si>
    <t>Maltose</t>
  </si>
  <si>
    <t>8+1</t>
  </si>
  <si>
    <t>1+1</t>
  </si>
  <si>
    <t>Lanosterol</t>
  </si>
  <si>
    <t>13C Pyruvate</t>
  </si>
  <si>
    <t>Alanine</t>
  </si>
  <si>
    <t>Betaine</t>
  </si>
  <si>
    <t>Ethanolamine</t>
  </si>
  <si>
    <t>Glutamate</t>
  </si>
  <si>
    <t>Phenylalanine</t>
  </si>
  <si>
    <t>Lauric acid</t>
  </si>
  <si>
    <t>Ribitol</t>
  </si>
  <si>
    <t>Cholesta-8,24-dien-3-ol, (3β,5α)-,</t>
  </si>
  <si>
    <t>Lactate</t>
  </si>
  <si>
    <t>Urea</t>
  </si>
  <si>
    <t>Glycine</t>
  </si>
  <si>
    <t>Threonine</t>
  </si>
  <si>
    <t>Nicotinamide</t>
  </si>
  <si>
    <t>Malate</t>
  </si>
  <si>
    <t>Cysteine</t>
  </si>
  <si>
    <t>Hypoxanthine</t>
  </si>
  <si>
    <t>Lysine</t>
  </si>
  <si>
    <t>Tyrosine</t>
  </si>
  <si>
    <t>Palmitic acid</t>
  </si>
  <si>
    <t>Adenosine</t>
  </si>
  <si>
    <t>Gentiobiose</t>
  </si>
  <si>
    <t>Ergosterol_similar</t>
  </si>
  <si>
    <t xml:space="preserve">Ergosta-7,22-dien-3-ol, (3β,22E)-, </t>
  </si>
  <si>
    <t>Ornithine</t>
  </si>
  <si>
    <t>Xanthine</t>
  </si>
  <si>
    <t>Pentacosanoic acid</t>
  </si>
  <si>
    <t>Galactinol</t>
  </si>
  <si>
    <t xml:space="preserve">3-[(Trimethylsilyl)oxy]ergost-7-ene </t>
  </si>
  <si>
    <t>Glycolic acid</t>
  </si>
  <si>
    <t>2-Hydroxybutyric acid</t>
  </si>
  <si>
    <t>Valine</t>
  </si>
  <si>
    <t>Glyceric acid</t>
  </si>
  <si>
    <t>Asparagine</t>
  </si>
  <si>
    <t>Glycerol-3P</t>
  </si>
  <si>
    <t>Citrulline</t>
  </si>
  <si>
    <t xml:space="preserve">3-hydroxyanthranilic acid </t>
  </si>
  <si>
    <t xml:space="preserve">Xanthurenic acid </t>
  </si>
  <si>
    <t>Melibiose</t>
  </si>
  <si>
    <t>3-Hydroxybutyric acid</t>
  </si>
  <si>
    <t>Methionine</t>
  </si>
  <si>
    <t xml:space="preserve">3-hydroxy-3-methylglutaric acid </t>
  </si>
  <si>
    <t>Gluconinc acid</t>
  </si>
  <si>
    <t xml:space="preserve">L-kynurenine </t>
  </si>
  <si>
    <t xml:space="preserve">Ergosterol </t>
  </si>
  <si>
    <t>Proline</t>
  </si>
  <si>
    <t>Fumarate</t>
  </si>
  <si>
    <t>Serine</t>
  </si>
  <si>
    <t>Aminomalonic acid</t>
  </si>
  <si>
    <t>Putrescine</t>
  </si>
  <si>
    <t>3-PG</t>
  </si>
  <si>
    <t>2-PG</t>
  </si>
  <si>
    <t>Cysthathionine</t>
  </si>
  <si>
    <t>Mannose-6P</t>
  </si>
  <si>
    <t>Nonanoic acid</t>
  </si>
  <si>
    <t>Aspartate</t>
  </si>
  <si>
    <t>Ribose</t>
  </si>
  <si>
    <t>Orotic acid</t>
  </si>
  <si>
    <t>Citrate</t>
  </si>
  <si>
    <t>Histidine</t>
  </si>
  <si>
    <t>3-AMP</t>
  </si>
  <si>
    <t>Benzoic acid</t>
  </si>
  <si>
    <t>Leucine</t>
  </si>
  <si>
    <t>Uracil</t>
  </si>
  <si>
    <t>Homoserine</t>
  </si>
  <si>
    <t xml:space="preserve">4-Aminobutanoic acid </t>
  </si>
  <si>
    <t>Tyrosol</t>
  </si>
  <si>
    <t>PEP</t>
  </si>
  <si>
    <t>Acetyl-glutamate</t>
  </si>
  <si>
    <t>Guanine</t>
  </si>
  <si>
    <t>Spermidine</t>
  </si>
  <si>
    <t>Fructose-6P</t>
  </si>
  <si>
    <t>Galactose-6P</t>
  </si>
  <si>
    <t>Sedoheptulose-7P</t>
  </si>
  <si>
    <t>5-AMP</t>
  </si>
  <si>
    <t>Succinate</t>
  </si>
  <si>
    <t xml:space="preserve">3-aminoisobutyric acid </t>
  </si>
  <si>
    <t>Arginine</t>
  </si>
  <si>
    <t>Pyrophosphate</t>
  </si>
  <si>
    <t>Tryptophan</t>
  </si>
  <si>
    <t>Galactinol_similar</t>
  </si>
  <si>
    <t>Uridine</t>
  </si>
  <si>
    <t>Galactitol</t>
  </si>
  <si>
    <t>Pyruvate</t>
  </si>
  <si>
    <t>MT23_blank_1.d</t>
  </si>
  <si>
    <t>MT23_blank_2.d</t>
  </si>
  <si>
    <t>MT23_blank_3.d</t>
  </si>
  <si>
    <t>MT23_blank_4.d</t>
  </si>
  <si>
    <t>MT23_1_1.d</t>
  </si>
  <si>
    <t>MT23_1_2.d</t>
  </si>
  <si>
    <t>MT23_1_3.d</t>
  </si>
  <si>
    <t>MT23_3_1.d</t>
  </si>
  <si>
    <t>MT23_3_2.d</t>
  </si>
  <si>
    <t>MT23_3_3.d</t>
  </si>
  <si>
    <t xml:space="preserve">Carbamoyl-Asp </t>
  </si>
  <si>
    <t xml:space="preserve">CMP </t>
  </si>
  <si>
    <t xml:space="preserve">Cytosine </t>
  </si>
  <si>
    <t xml:space="preserve">Orotic acd </t>
  </si>
  <si>
    <t xml:space="preserve">UMP </t>
  </si>
  <si>
    <t xml:space="preserve">Uracil </t>
  </si>
  <si>
    <t xml:space="preserve">Adenine </t>
  </si>
  <si>
    <t xml:space="preserve">Guanine </t>
  </si>
  <si>
    <t xml:space="preserve">Glutathione </t>
  </si>
  <si>
    <t xml:space="preserve">Cytidine </t>
  </si>
  <si>
    <t xml:space="preserve">AMP </t>
  </si>
  <si>
    <t xml:space="preserve">Hypoxanthine </t>
  </si>
  <si>
    <t xml:space="preserve">IMP </t>
  </si>
  <si>
    <t xml:space="preserve">GMP </t>
  </si>
  <si>
    <t xml:space="preserve">Xanthine </t>
  </si>
  <si>
    <t xml:space="preserve">dAMP </t>
  </si>
  <si>
    <t xml:space="preserve">NADP+ </t>
  </si>
  <si>
    <t xml:space="preserve">Uridine </t>
  </si>
  <si>
    <t xml:space="preserve">NAD+ </t>
  </si>
  <si>
    <t xml:space="preserve">GSSG </t>
  </si>
  <si>
    <t xml:space="preserve">Adenosine </t>
  </si>
  <si>
    <t xml:space="preserve">Guanosine </t>
  </si>
  <si>
    <t xml:space="preserve">Inosine </t>
  </si>
  <si>
    <t xml:space="preserve">Xanthosine </t>
  </si>
  <si>
    <t>SN23_1_5_1.d</t>
  </si>
  <si>
    <t>SN23_1_5_2.d</t>
  </si>
  <si>
    <t>SN23_1_5_3.d</t>
  </si>
  <si>
    <t>SN23_3_5_1.d</t>
  </si>
  <si>
    <t>SN23_3_5_2.d</t>
  </si>
  <si>
    <t>SN23_3_5_3.d</t>
  </si>
  <si>
    <t>Label</t>
  </si>
  <si>
    <t>SN23_1_1.d</t>
  </si>
  <si>
    <t>SN23_1_2.d</t>
  </si>
  <si>
    <t>SN23_1_3.d</t>
  </si>
  <si>
    <t>SN23_3_1.d</t>
  </si>
  <si>
    <t>SN23_3_2.d</t>
  </si>
  <si>
    <t>SN23_3_3.d</t>
  </si>
  <si>
    <t>Mito</t>
  </si>
  <si>
    <t>Mito_T</t>
  </si>
  <si>
    <t>Cyto</t>
  </si>
  <si>
    <t>Cyto_T</t>
  </si>
  <si>
    <t xml:space="preserve">Argininosuccinate </t>
  </si>
  <si>
    <t>Ergosta-7-en-3-ol</t>
  </si>
  <si>
    <t>Average MT1</t>
  </si>
  <si>
    <t>Average SN1</t>
  </si>
  <si>
    <t>Fold change calculation</t>
  </si>
  <si>
    <t>Average</t>
  </si>
  <si>
    <t>STDEV</t>
  </si>
  <si>
    <t>Fold change and standard derivation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</si>
</sst>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444444"/>
      <name val="Microsoft Sans Serif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E1E1E1"/>
      </left>
      <right/>
      <top style="thin">
        <color rgb="FFE1E1E1"/>
      </top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rgb="FFE1E1E1"/>
      </bottom>
      <diagonal/>
    </border>
    <border>
      <left/>
      <right/>
      <top style="thin">
        <color rgb="FFE1E1E1"/>
      </top>
      <bottom style="thin">
        <color rgb="FFE1E1E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Fill="1"/>
    <xf numFmtId="0" fontId="0" fillId="0" borderId="0" xfId="0" applyFill="1"/>
    <xf numFmtId="0" fontId="18" fillId="0" borderId="11" xfId="0" applyFont="1" applyBorder="1" applyAlignment="1">
      <alignment horizontal="left" vertical="top"/>
    </xf>
    <xf numFmtId="0" fontId="18" fillId="34" borderId="11" xfId="0" applyFont="1" applyFill="1" applyBorder="1" applyAlignment="1">
      <alignment horizontal="center" vertical="center"/>
    </xf>
    <xf numFmtId="0" fontId="18" fillId="34" borderId="12" xfId="0" applyFont="1" applyFill="1" applyBorder="1" applyAlignment="1">
      <alignment horizontal="center" vertical="center"/>
    </xf>
    <xf numFmtId="1" fontId="18" fillId="0" borderId="11" xfId="0" applyNumberFormat="1" applyFont="1" applyBorder="1" applyAlignment="1">
      <alignment horizontal="left" vertical="top"/>
    </xf>
    <xf numFmtId="1" fontId="18" fillId="0" borderId="11" xfId="0" applyNumberFormat="1" applyFont="1" applyBorder="1" applyAlignment="1">
      <alignment horizontal="right" vertical="top"/>
    </xf>
    <xf numFmtId="1" fontId="0" fillId="0" borderId="0" xfId="0" applyNumberFormat="1"/>
    <xf numFmtId="1" fontId="18" fillId="34" borderId="12" xfId="0" applyNumberFormat="1" applyFont="1" applyFill="1" applyBorder="1" applyAlignment="1">
      <alignment horizontal="center" vertical="center"/>
    </xf>
    <xf numFmtId="1" fontId="18" fillId="34" borderId="11" xfId="0" applyNumberFormat="1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qiang\Mitochondria\Lcqtop\QuantResults\MRM_SN23_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MRM_SN23_AA"/>
      <sheetName val="ValueList_Helper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811"/>
  <sheetViews>
    <sheetView workbookViewId="0">
      <selection activeCell="F114" sqref="A1:Z811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hidden="1" x14ac:dyDescent="0.25">
      <c r="A2" t="s">
        <v>26</v>
      </c>
      <c r="B2">
        <v>10.1533</v>
      </c>
      <c r="C2" t="s">
        <v>10</v>
      </c>
      <c r="H2">
        <v>980.21225983531497</v>
      </c>
      <c r="I2" t="e">
        <f t="shared" ref="I2:I65" si="0">ABS(G2-H2)/G2</f>
        <v>#DIV/0!</v>
      </c>
      <c r="J2">
        <v>25</v>
      </c>
      <c r="K2">
        <v>691854</v>
      </c>
      <c r="L2">
        <v>654289</v>
      </c>
      <c r="M2">
        <v>644336</v>
      </c>
      <c r="N2">
        <v>0</v>
      </c>
      <c r="O2">
        <v>0</v>
      </c>
      <c r="P2">
        <v>55590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f>COUNTIF(N2:Y2,"&lt;10000")</f>
        <v>11</v>
      </c>
    </row>
    <row r="3" spans="1:26" hidden="1" x14ac:dyDescent="0.25">
      <c r="A3" t="s">
        <v>27</v>
      </c>
      <c r="B3">
        <v>10.947699999999999</v>
      </c>
      <c r="C3" t="s">
        <v>10</v>
      </c>
      <c r="H3">
        <v>1009.28453796889</v>
      </c>
      <c r="I3" t="e">
        <f t="shared" si="0"/>
        <v>#DIV/0!</v>
      </c>
      <c r="J3">
        <v>9</v>
      </c>
      <c r="K3">
        <v>16056</v>
      </c>
      <c r="L3">
        <v>17127</v>
      </c>
      <c r="M3">
        <v>0</v>
      </c>
      <c r="N3">
        <v>0</v>
      </c>
      <c r="O3">
        <v>0</v>
      </c>
      <c r="P3">
        <v>0</v>
      </c>
      <c r="Q3">
        <v>7388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f t="shared" ref="Z3:Z66" si="1">COUNTIF(N3:Y3,"&lt;10000")</f>
        <v>12</v>
      </c>
    </row>
    <row r="4" spans="1:26" hidden="1" x14ac:dyDescent="0.25">
      <c r="A4" t="s">
        <v>28</v>
      </c>
      <c r="B4">
        <v>11.574299999999999</v>
      </c>
      <c r="C4" t="s">
        <v>10</v>
      </c>
      <c r="H4">
        <v>1032.2159194876399</v>
      </c>
      <c r="I4" t="e">
        <f t="shared" si="0"/>
        <v>#DIV/0!</v>
      </c>
      <c r="J4">
        <v>7</v>
      </c>
      <c r="K4">
        <v>20279</v>
      </c>
      <c r="L4">
        <v>11566</v>
      </c>
      <c r="M4">
        <v>8883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f t="shared" si="1"/>
        <v>12</v>
      </c>
    </row>
    <row r="5" spans="1:26" hidden="1" x14ac:dyDescent="0.25">
      <c r="A5" t="s">
        <v>29</v>
      </c>
      <c r="B5">
        <v>12.9719</v>
      </c>
      <c r="C5" t="s">
        <v>10</v>
      </c>
      <c r="H5">
        <v>1083.36322049405</v>
      </c>
      <c r="I5" t="e">
        <f t="shared" si="0"/>
        <v>#DIV/0!</v>
      </c>
      <c r="J5">
        <v>3</v>
      </c>
      <c r="K5">
        <v>16212</v>
      </c>
      <c r="L5">
        <v>13785</v>
      </c>
      <c r="M5">
        <v>13913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f t="shared" si="1"/>
        <v>12</v>
      </c>
    </row>
    <row r="6" spans="1:26" hidden="1" x14ac:dyDescent="0.25">
      <c r="A6" t="s">
        <v>30</v>
      </c>
      <c r="B6">
        <v>13.335100000000001</v>
      </c>
      <c r="C6" t="s">
        <v>10</v>
      </c>
      <c r="H6">
        <v>1096.65507776761</v>
      </c>
      <c r="I6" t="e">
        <f t="shared" si="0"/>
        <v>#DIV/0!</v>
      </c>
      <c r="J6">
        <v>18</v>
      </c>
      <c r="K6">
        <v>16682</v>
      </c>
      <c r="L6">
        <v>16353</v>
      </c>
      <c r="M6">
        <v>14918</v>
      </c>
      <c r="N6">
        <v>0</v>
      </c>
      <c r="O6">
        <v>73828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f t="shared" si="1"/>
        <v>11</v>
      </c>
    </row>
    <row r="7" spans="1:26" hidden="1" x14ac:dyDescent="0.25">
      <c r="A7" t="s">
        <v>31</v>
      </c>
      <c r="B7">
        <v>13.4735</v>
      </c>
      <c r="C7" t="s">
        <v>10</v>
      </c>
      <c r="H7">
        <v>1101.72003659652</v>
      </c>
      <c r="I7" t="e">
        <f t="shared" si="0"/>
        <v>#DIV/0!</v>
      </c>
      <c r="J7">
        <v>16</v>
      </c>
      <c r="K7">
        <v>39383</v>
      </c>
      <c r="L7">
        <v>0</v>
      </c>
      <c r="M7">
        <v>42262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f t="shared" si="1"/>
        <v>12</v>
      </c>
    </row>
    <row r="8" spans="1:26" hidden="1" x14ac:dyDescent="0.25">
      <c r="A8" t="s">
        <v>32</v>
      </c>
      <c r="B8">
        <v>14.1236</v>
      </c>
      <c r="C8" t="s">
        <v>10</v>
      </c>
      <c r="H8">
        <v>1125.51143641354</v>
      </c>
      <c r="I8" t="e">
        <f t="shared" si="0"/>
        <v>#DIV/0!</v>
      </c>
      <c r="J8">
        <v>35</v>
      </c>
      <c r="K8">
        <v>123758</v>
      </c>
      <c r="L8">
        <v>115965</v>
      </c>
      <c r="M8">
        <v>106097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f t="shared" si="1"/>
        <v>12</v>
      </c>
    </row>
    <row r="9" spans="1:26" hidden="1" x14ac:dyDescent="0.25">
      <c r="A9" t="s">
        <v>33</v>
      </c>
      <c r="B9">
        <v>14.8752</v>
      </c>
      <c r="C9" t="s">
        <v>10</v>
      </c>
      <c r="H9">
        <v>1153.0173833485801</v>
      </c>
      <c r="I9" t="e">
        <f t="shared" si="0"/>
        <v>#DIV/0!</v>
      </c>
      <c r="J9">
        <v>7</v>
      </c>
      <c r="K9">
        <v>15607</v>
      </c>
      <c r="L9">
        <v>9281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f t="shared" si="1"/>
        <v>12</v>
      </c>
    </row>
    <row r="10" spans="1:26" hidden="1" x14ac:dyDescent="0.25">
      <c r="A10" t="s">
        <v>34</v>
      </c>
      <c r="B10">
        <v>15.060600000000001</v>
      </c>
      <c r="C10" t="s">
        <v>10</v>
      </c>
      <c r="H10">
        <v>1159.8023787740101</v>
      </c>
      <c r="I10" t="e">
        <f t="shared" si="0"/>
        <v>#DIV/0!</v>
      </c>
      <c r="J10">
        <v>22</v>
      </c>
      <c r="K10">
        <v>428532</v>
      </c>
      <c r="L10">
        <v>0</v>
      </c>
      <c r="M10">
        <v>364597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f t="shared" si="1"/>
        <v>12</v>
      </c>
    </row>
    <row r="11" spans="1:26" hidden="1" x14ac:dyDescent="0.25">
      <c r="A11" t="s">
        <v>35</v>
      </c>
      <c r="B11">
        <v>15.7804</v>
      </c>
      <c r="C11" t="s">
        <v>10</v>
      </c>
      <c r="H11">
        <v>1186.1445562671499</v>
      </c>
      <c r="I11" t="e">
        <f t="shared" si="0"/>
        <v>#DIV/0!</v>
      </c>
      <c r="J11">
        <v>1</v>
      </c>
      <c r="K11">
        <v>942</v>
      </c>
      <c r="L11">
        <v>3319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1716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f t="shared" si="1"/>
        <v>12</v>
      </c>
    </row>
    <row r="12" spans="1:26" hidden="1" x14ac:dyDescent="0.25">
      <c r="A12" t="s">
        <v>36</v>
      </c>
      <c r="B12">
        <v>16.235900000000001</v>
      </c>
      <c r="C12" t="s">
        <v>10</v>
      </c>
      <c r="H12">
        <v>1202.8142726440899</v>
      </c>
      <c r="I12" t="e">
        <f t="shared" si="0"/>
        <v>#DIV/0!</v>
      </c>
      <c r="J12">
        <v>16</v>
      </c>
      <c r="K12">
        <v>42374</v>
      </c>
      <c r="L12">
        <v>38240</v>
      </c>
      <c r="M12">
        <v>35425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f t="shared" si="1"/>
        <v>12</v>
      </c>
    </row>
    <row r="13" spans="1:26" hidden="1" x14ac:dyDescent="0.25">
      <c r="A13" t="s">
        <v>37</v>
      </c>
      <c r="B13">
        <v>16.604099999999999</v>
      </c>
      <c r="C13" t="s">
        <v>10</v>
      </c>
      <c r="H13">
        <v>1216.2891125343001</v>
      </c>
      <c r="I13" t="e">
        <f t="shared" si="0"/>
        <v>#DIV/0!</v>
      </c>
      <c r="J13">
        <v>36</v>
      </c>
      <c r="K13">
        <v>76540</v>
      </c>
      <c r="L13">
        <v>57661</v>
      </c>
      <c r="M13">
        <v>70924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f t="shared" si="1"/>
        <v>12</v>
      </c>
    </row>
    <row r="14" spans="1:26" hidden="1" x14ac:dyDescent="0.25">
      <c r="A14" t="s">
        <v>38</v>
      </c>
      <c r="B14">
        <v>16.866700000000002</v>
      </c>
      <c r="C14" t="s">
        <v>10</v>
      </c>
      <c r="H14">
        <v>1225.8993595608399</v>
      </c>
      <c r="I14" t="e">
        <f t="shared" si="0"/>
        <v>#DIV/0!</v>
      </c>
      <c r="J14">
        <v>6</v>
      </c>
      <c r="K14">
        <v>8065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f t="shared" si="1"/>
        <v>12</v>
      </c>
    </row>
    <row r="15" spans="1:26" hidden="1" x14ac:dyDescent="0.25">
      <c r="A15" t="s">
        <v>39</v>
      </c>
      <c r="B15">
        <v>17.543700000000001</v>
      </c>
      <c r="C15" t="s">
        <v>10</v>
      </c>
      <c r="H15">
        <v>1250.67520585544</v>
      </c>
      <c r="I15" t="e">
        <f t="shared" si="0"/>
        <v>#DIV/0!</v>
      </c>
      <c r="J15">
        <v>18</v>
      </c>
      <c r="K15">
        <v>40949</v>
      </c>
      <c r="L15">
        <v>0</v>
      </c>
      <c r="M15">
        <v>28867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f t="shared" si="1"/>
        <v>12</v>
      </c>
    </row>
    <row r="16" spans="1:26" hidden="1" x14ac:dyDescent="0.25">
      <c r="A16" t="s">
        <v>40</v>
      </c>
      <c r="B16">
        <v>17.5671</v>
      </c>
      <c r="C16" t="s">
        <v>10</v>
      </c>
      <c r="H16">
        <v>1251.53156450137</v>
      </c>
      <c r="I16" t="e">
        <f t="shared" si="0"/>
        <v>#DIV/0!</v>
      </c>
      <c r="J16">
        <v>4</v>
      </c>
      <c r="K16">
        <v>4398</v>
      </c>
      <c r="L16">
        <v>2685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f t="shared" si="1"/>
        <v>12</v>
      </c>
    </row>
    <row r="17" spans="1:26" hidden="1" x14ac:dyDescent="0.25">
      <c r="A17" t="s">
        <v>41</v>
      </c>
      <c r="B17">
        <v>17.7483</v>
      </c>
      <c r="C17" t="s">
        <v>10</v>
      </c>
      <c r="H17">
        <v>1258.1628545288199</v>
      </c>
      <c r="I17" t="e">
        <f t="shared" si="0"/>
        <v>#DIV/0!</v>
      </c>
      <c r="J17">
        <v>3</v>
      </c>
      <c r="K17">
        <v>6091</v>
      </c>
      <c r="L17">
        <v>0</v>
      </c>
      <c r="M17">
        <v>4756</v>
      </c>
      <c r="N17">
        <v>0</v>
      </c>
      <c r="O17">
        <v>0</v>
      </c>
      <c r="P17">
        <v>0</v>
      </c>
      <c r="Q17">
        <v>0</v>
      </c>
      <c r="R17">
        <v>0</v>
      </c>
      <c r="S17">
        <v>6949</v>
      </c>
      <c r="T17">
        <v>0</v>
      </c>
      <c r="U17">
        <v>0</v>
      </c>
      <c r="V17">
        <v>6965</v>
      </c>
      <c r="W17">
        <v>0</v>
      </c>
      <c r="X17">
        <v>0</v>
      </c>
      <c r="Y17">
        <v>0</v>
      </c>
      <c r="Z17">
        <f t="shared" si="1"/>
        <v>12</v>
      </c>
    </row>
    <row r="18" spans="1:26" hidden="1" x14ac:dyDescent="0.25">
      <c r="A18" t="s">
        <v>42</v>
      </c>
      <c r="B18">
        <v>18.0151</v>
      </c>
      <c r="C18" t="s">
        <v>10</v>
      </c>
      <c r="H18">
        <v>1267.92680695333</v>
      </c>
      <c r="I18" t="e">
        <f t="shared" si="0"/>
        <v>#DIV/0!</v>
      </c>
      <c r="J18">
        <v>8</v>
      </c>
      <c r="K18">
        <v>30045</v>
      </c>
      <c r="L18">
        <v>0</v>
      </c>
      <c r="M18">
        <v>32413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f t="shared" si="1"/>
        <v>12</v>
      </c>
    </row>
    <row r="19" spans="1:26" hidden="1" x14ac:dyDescent="0.25">
      <c r="A19" t="s">
        <v>43</v>
      </c>
      <c r="B19">
        <v>18.4513</v>
      </c>
      <c r="C19" t="s">
        <v>10</v>
      </c>
      <c r="H19">
        <v>1283.89021043</v>
      </c>
      <c r="I19" t="e">
        <f t="shared" si="0"/>
        <v>#DIV/0!</v>
      </c>
      <c r="J19">
        <v>19</v>
      </c>
      <c r="K19">
        <v>77847</v>
      </c>
      <c r="L19">
        <v>0</v>
      </c>
      <c r="M19">
        <v>77264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f t="shared" si="1"/>
        <v>12</v>
      </c>
    </row>
    <row r="20" spans="1:26" hidden="1" x14ac:dyDescent="0.25">
      <c r="A20" t="s">
        <v>44</v>
      </c>
      <c r="B20">
        <v>18.4513</v>
      </c>
      <c r="C20" t="s">
        <v>10</v>
      </c>
      <c r="H20">
        <v>1283.89021043</v>
      </c>
      <c r="I20" t="e">
        <f t="shared" si="0"/>
        <v>#DIV/0!</v>
      </c>
      <c r="J20">
        <v>23</v>
      </c>
      <c r="K20">
        <v>129542</v>
      </c>
      <c r="L20">
        <v>134979</v>
      </c>
      <c r="M20">
        <v>141926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f t="shared" si="1"/>
        <v>12</v>
      </c>
    </row>
    <row r="21" spans="1:26" hidden="1" x14ac:dyDescent="0.25">
      <c r="A21" t="s">
        <v>45</v>
      </c>
      <c r="B21">
        <v>19.004999999999999</v>
      </c>
      <c r="C21" t="s">
        <v>10</v>
      </c>
      <c r="H21">
        <v>1304.15370539798</v>
      </c>
      <c r="I21" t="e">
        <f t="shared" si="0"/>
        <v>#DIV/0!</v>
      </c>
      <c r="J21">
        <v>6</v>
      </c>
      <c r="K21">
        <v>3154</v>
      </c>
      <c r="L21">
        <v>6558</v>
      </c>
      <c r="M21">
        <v>4583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f t="shared" si="1"/>
        <v>12</v>
      </c>
    </row>
    <row r="22" spans="1:26" hidden="1" x14ac:dyDescent="0.25">
      <c r="A22" t="s">
        <v>46</v>
      </c>
      <c r="B22">
        <v>19.336300000000001</v>
      </c>
      <c r="C22" t="s">
        <v>10</v>
      </c>
      <c r="H22">
        <v>1316.27813357731</v>
      </c>
      <c r="I22" t="e">
        <f t="shared" si="0"/>
        <v>#DIV/0!</v>
      </c>
      <c r="J22">
        <v>12</v>
      </c>
      <c r="K22">
        <v>43021</v>
      </c>
      <c r="L22">
        <v>0</v>
      </c>
      <c r="M22">
        <v>34759</v>
      </c>
      <c r="N22">
        <v>0</v>
      </c>
      <c r="O22">
        <v>0</v>
      </c>
      <c r="P22">
        <v>33010</v>
      </c>
      <c r="Q22">
        <v>0</v>
      </c>
      <c r="R22">
        <v>33397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f t="shared" si="1"/>
        <v>10</v>
      </c>
    </row>
    <row r="23" spans="1:26" hidden="1" x14ac:dyDescent="0.25">
      <c r="A23" t="s">
        <v>47</v>
      </c>
      <c r="B23">
        <v>19.336300000000001</v>
      </c>
      <c r="C23" t="s">
        <v>10</v>
      </c>
      <c r="H23">
        <v>1316.27813357731</v>
      </c>
      <c r="I23" t="e">
        <f t="shared" si="0"/>
        <v>#DIV/0!</v>
      </c>
      <c r="J23">
        <v>26</v>
      </c>
      <c r="K23">
        <v>104275</v>
      </c>
      <c r="L23">
        <v>0</v>
      </c>
      <c r="M23">
        <v>92637</v>
      </c>
      <c r="N23">
        <v>0</v>
      </c>
      <c r="O23">
        <v>0</v>
      </c>
      <c r="P23">
        <v>67300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f t="shared" si="1"/>
        <v>11</v>
      </c>
    </row>
    <row r="24" spans="1:26" hidden="1" x14ac:dyDescent="0.25">
      <c r="A24" t="s">
        <v>48</v>
      </c>
      <c r="B24">
        <v>19.387499999999999</v>
      </c>
      <c r="C24" t="s">
        <v>10</v>
      </c>
      <c r="H24">
        <v>1318.15187557182</v>
      </c>
      <c r="I24" t="e">
        <f t="shared" si="0"/>
        <v>#DIV/0!</v>
      </c>
      <c r="J24">
        <v>7</v>
      </c>
      <c r="K24">
        <v>7896</v>
      </c>
      <c r="L24">
        <v>5654</v>
      </c>
      <c r="M24">
        <v>0</v>
      </c>
      <c r="N24">
        <v>7223</v>
      </c>
      <c r="O24">
        <v>0</v>
      </c>
      <c r="P24">
        <v>8096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f t="shared" si="1"/>
        <v>12</v>
      </c>
    </row>
    <row r="25" spans="1:26" hidden="1" x14ac:dyDescent="0.25">
      <c r="A25" t="s">
        <v>49</v>
      </c>
      <c r="B25">
        <v>19.549399999999999</v>
      </c>
      <c r="C25" t="s">
        <v>10</v>
      </c>
      <c r="H25">
        <v>1324.07685269899</v>
      </c>
      <c r="I25" t="e">
        <f t="shared" si="0"/>
        <v>#DIV/0!</v>
      </c>
      <c r="J25">
        <v>7</v>
      </c>
      <c r="K25">
        <v>7746</v>
      </c>
      <c r="L25">
        <v>0</v>
      </c>
      <c r="M25">
        <v>9078</v>
      </c>
      <c r="N25">
        <v>12097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4841</v>
      </c>
      <c r="V25">
        <v>0</v>
      </c>
      <c r="W25">
        <v>0</v>
      </c>
      <c r="X25">
        <v>0</v>
      </c>
      <c r="Y25">
        <v>10167</v>
      </c>
      <c r="Z25">
        <f t="shared" si="1"/>
        <v>10</v>
      </c>
    </row>
    <row r="26" spans="1:26" hidden="1" x14ac:dyDescent="0.25">
      <c r="A26" t="s">
        <v>50</v>
      </c>
      <c r="B26">
        <v>19.711300000000001</v>
      </c>
      <c r="C26" t="s">
        <v>10</v>
      </c>
      <c r="H26">
        <v>1330.00182982616</v>
      </c>
      <c r="I26" t="e">
        <f t="shared" si="0"/>
        <v>#DIV/0!</v>
      </c>
      <c r="J26">
        <v>33</v>
      </c>
      <c r="K26">
        <v>72200</v>
      </c>
      <c r="L26">
        <v>77163</v>
      </c>
      <c r="M26">
        <v>70133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f t="shared" si="1"/>
        <v>12</v>
      </c>
    </row>
    <row r="27" spans="1:26" hidden="1" x14ac:dyDescent="0.25">
      <c r="A27" t="s">
        <v>51</v>
      </c>
      <c r="B27">
        <v>20.247299999999999</v>
      </c>
      <c r="C27" t="s">
        <v>10</v>
      </c>
      <c r="H27">
        <v>1349.6175663311899</v>
      </c>
      <c r="I27" t="e">
        <f t="shared" si="0"/>
        <v>#DIV/0!</v>
      </c>
      <c r="J27">
        <v>3</v>
      </c>
      <c r="K27">
        <v>3734</v>
      </c>
      <c r="L27">
        <v>3528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f t="shared" si="1"/>
        <v>12</v>
      </c>
    </row>
    <row r="28" spans="1:26" hidden="1" x14ac:dyDescent="0.25">
      <c r="A28" t="s">
        <v>52</v>
      </c>
      <c r="B28">
        <v>20.405899999999999</v>
      </c>
      <c r="C28" t="s">
        <v>10</v>
      </c>
      <c r="H28">
        <v>1355.42177493138</v>
      </c>
      <c r="I28" t="e">
        <f t="shared" si="0"/>
        <v>#DIV/0!</v>
      </c>
      <c r="J28">
        <v>14</v>
      </c>
      <c r="K28">
        <v>22718</v>
      </c>
      <c r="L28">
        <v>19262</v>
      </c>
      <c r="M28">
        <v>27412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f t="shared" si="1"/>
        <v>12</v>
      </c>
    </row>
    <row r="29" spans="1:26" hidden="1" x14ac:dyDescent="0.25">
      <c r="A29" t="s">
        <v>53</v>
      </c>
      <c r="B29">
        <v>21.5945</v>
      </c>
      <c r="C29" t="s">
        <v>10</v>
      </c>
      <c r="H29">
        <v>1398.9204025617501</v>
      </c>
      <c r="I29" t="e">
        <f t="shared" si="0"/>
        <v>#DIV/0!</v>
      </c>
      <c r="J29">
        <v>13</v>
      </c>
      <c r="K29">
        <v>35513</v>
      </c>
      <c r="L29">
        <v>39149</v>
      </c>
      <c r="M29">
        <v>31687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f t="shared" si="1"/>
        <v>12</v>
      </c>
    </row>
    <row r="30" spans="1:26" hidden="1" x14ac:dyDescent="0.25">
      <c r="A30" t="s">
        <v>54</v>
      </c>
      <c r="B30">
        <v>21.689299999999999</v>
      </c>
      <c r="C30" t="s">
        <v>10</v>
      </c>
      <c r="H30">
        <v>1402.65393212761</v>
      </c>
      <c r="I30" t="e">
        <f t="shared" si="0"/>
        <v>#DIV/0!</v>
      </c>
      <c r="J30">
        <v>13</v>
      </c>
      <c r="K30">
        <v>12284</v>
      </c>
      <c r="L30">
        <v>10640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f t="shared" si="1"/>
        <v>12</v>
      </c>
    </row>
    <row r="31" spans="1:26" hidden="1" x14ac:dyDescent="0.25">
      <c r="A31" t="s">
        <v>55</v>
      </c>
      <c r="B31">
        <v>22.409099999999999</v>
      </c>
      <c r="C31" t="s">
        <v>10</v>
      </c>
      <c r="H31">
        <v>1431.9081487502499</v>
      </c>
      <c r="I31" t="e">
        <f t="shared" si="0"/>
        <v>#DIV/0!</v>
      </c>
      <c r="J31">
        <v>9</v>
      </c>
      <c r="K31">
        <v>19585</v>
      </c>
      <c r="L31">
        <v>21176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f t="shared" si="1"/>
        <v>12</v>
      </c>
    </row>
    <row r="32" spans="1:26" x14ac:dyDescent="0.25">
      <c r="A32" t="s">
        <v>56</v>
      </c>
      <c r="B32">
        <v>23.181699999999999</v>
      </c>
      <c r="C32" t="s">
        <v>10</v>
      </c>
      <c r="H32">
        <v>1463.30827067669</v>
      </c>
      <c r="I32" t="e">
        <f t="shared" si="0"/>
        <v>#DIV/0!</v>
      </c>
      <c r="J32">
        <v>62</v>
      </c>
      <c r="K32">
        <v>204749</v>
      </c>
      <c r="L32">
        <v>204909</v>
      </c>
      <c r="M32">
        <v>206153</v>
      </c>
      <c r="N32">
        <v>256608</v>
      </c>
      <c r="O32">
        <v>0</v>
      </c>
      <c r="P32">
        <v>160205</v>
      </c>
      <c r="Q32">
        <v>211847</v>
      </c>
      <c r="R32">
        <v>202204</v>
      </c>
      <c r="S32">
        <v>303774</v>
      </c>
      <c r="T32">
        <v>0</v>
      </c>
      <c r="U32">
        <v>232608</v>
      </c>
      <c r="V32">
        <v>0</v>
      </c>
      <c r="W32">
        <v>211590</v>
      </c>
      <c r="X32">
        <v>184813</v>
      </c>
      <c r="Y32">
        <v>0</v>
      </c>
      <c r="Z32">
        <f t="shared" si="1"/>
        <v>4</v>
      </c>
    </row>
    <row r="33" spans="1:26" hidden="1" x14ac:dyDescent="0.25">
      <c r="A33" t="s">
        <v>57</v>
      </c>
      <c r="B33">
        <v>23.323399999999999</v>
      </c>
      <c r="C33" t="s">
        <v>10</v>
      </c>
      <c r="H33">
        <v>1469.06726275147</v>
      </c>
      <c r="I33" t="e">
        <f t="shared" si="0"/>
        <v>#DIV/0!</v>
      </c>
      <c r="J33">
        <v>9</v>
      </c>
      <c r="K33">
        <v>10675</v>
      </c>
      <c r="L33">
        <v>12156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11815</v>
      </c>
      <c r="U33">
        <v>0</v>
      </c>
      <c r="V33">
        <v>0</v>
      </c>
      <c r="W33">
        <v>0</v>
      </c>
      <c r="X33">
        <v>16175</v>
      </c>
      <c r="Y33">
        <v>0</v>
      </c>
      <c r="Z33">
        <f t="shared" si="1"/>
        <v>10</v>
      </c>
    </row>
    <row r="34" spans="1:26" hidden="1" x14ac:dyDescent="0.25">
      <c r="A34" t="s">
        <v>58</v>
      </c>
      <c r="B34">
        <v>24.0566</v>
      </c>
      <c r="C34" t="s">
        <v>10</v>
      </c>
      <c r="H34">
        <v>1498.8660841292401</v>
      </c>
      <c r="I34" t="e">
        <f t="shared" si="0"/>
        <v>#DIV/0!</v>
      </c>
      <c r="J34">
        <v>29</v>
      </c>
      <c r="K34">
        <v>62598</v>
      </c>
      <c r="L34">
        <v>51058</v>
      </c>
      <c r="M34">
        <v>60181</v>
      </c>
      <c r="N34">
        <v>0</v>
      </c>
      <c r="O34">
        <v>71356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f t="shared" si="1"/>
        <v>11</v>
      </c>
    </row>
    <row r="35" spans="1:26" hidden="1" x14ac:dyDescent="0.25">
      <c r="A35" t="s">
        <v>59</v>
      </c>
      <c r="B35">
        <v>24.662299999999998</v>
      </c>
      <c r="C35" t="s">
        <v>10</v>
      </c>
      <c r="H35">
        <v>1523.48303190408</v>
      </c>
      <c r="I35" t="e">
        <f t="shared" si="0"/>
        <v>#DIV/0!</v>
      </c>
      <c r="J35">
        <v>3</v>
      </c>
      <c r="K35">
        <v>6223</v>
      </c>
      <c r="L35">
        <v>7783</v>
      </c>
      <c r="M35">
        <v>6185</v>
      </c>
      <c r="N35">
        <v>0</v>
      </c>
      <c r="O35">
        <v>7907</v>
      </c>
      <c r="P35">
        <v>0</v>
      </c>
      <c r="Q35">
        <v>6142</v>
      </c>
      <c r="R35">
        <v>7289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f t="shared" si="1"/>
        <v>12</v>
      </c>
    </row>
    <row r="36" spans="1:26" hidden="1" x14ac:dyDescent="0.25">
      <c r="A36" t="s">
        <v>60</v>
      </c>
      <c r="B36">
        <v>26.235099999999999</v>
      </c>
      <c r="C36" t="s">
        <v>10</v>
      </c>
      <c r="H36">
        <v>1587.40499898394</v>
      </c>
      <c r="I36" t="e">
        <f t="shared" si="0"/>
        <v>#DIV/0!</v>
      </c>
      <c r="J36">
        <v>6</v>
      </c>
      <c r="K36">
        <v>3807</v>
      </c>
      <c r="L36">
        <v>3526</v>
      </c>
      <c r="M36">
        <v>0</v>
      </c>
      <c r="N36">
        <v>0</v>
      </c>
      <c r="O36">
        <v>0</v>
      </c>
      <c r="P36">
        <v>5004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5603</v>
      </c>
      <c r="Z36">
        <f t="shared" si="1"/>
        <v>12</v>
      </c>
    </row>
    <row r="37" spans="1:26" hidden="1" x14ac:dyDescent="0.25">
      <c r="A37" t="s">
        <v>61</v>
      </c>
      <c r="B37">
        <v>26.430599999999998</v>
      </c>
      <c r="C37" t="s">
        <v>10</v>
      </c>
      <c r="H37">
        <v>1595.35053850843</v>
      </c>
      <c r="I37" t="e">
        <f t="shared" si="0"/>
        <v>#DIV/0!</v>
      </c>
      <c r="J37">
        <v>26</v>
      </c>
      <c r="K37">
        <v>28042</v>
      </c>
      <c r="L37">
        <v>24565</v>
      </c>
      <c r="M37">
        <v>0</v>
      </c>
      <c r="N37">
        <v>0</v>
      </c>
      <c r="O37">
        <v>27349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f t="shared" si="1"/>
        <v>11</v>
      </c>
    </row>
    <row r="38" spans="1:26" hidden="1" x14ac:dyDescent="0.25">
      <c r="A38" t="s">
        <v>62</v>
      </c>
      <c r="B38">
        <v>27.282900000000001</v>
      </c>
      <c r="C38" t="s">
        <v>10</v>
      </c>
      <c r="H38">
        <v>1633.40425531914</v>
      </c>
      <c r="I38" t="e">
        <f t="shared" si="0"/>
        <v>#DIV/0!</v>
      </c>
      <c r="J38">
        <v>4</v>
      </c>
      <c r="K38">
        <v>5292</v>
      </c>
      <c r="L38">
        <v>1311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f t="shared" si="1"/>
        <v>12</v>
      </c>
    </row>
    <row r="39" spans="1:26" hidden="1" x14ac:dyDescent="0.25">
      <c r="A39" t="s">
        <v>63</v>
      </c>
      <c r="B39">
        <v>28.842300000000002</v>
      </c>
      <c r="C39" t="s">
        <v>10</v>
      </c>
      <c r="H39">
        <v>1703.9972838388401</v>
      </c>
      <c r="I39" t="e">
        <f t="shared" si="0"/>
        <v>#DIV/0!</v>
      </c>
      <c r="J39">
        <v>9</v>
      </c>
      <c r="K39">
        <v>12109</v>
      </c>
      <c r="L39">
        <v>23271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9318</v>
      </c>
      <c r="W39">
        <v>10846</v>
      </c>
      <c r="X39">
        <v>0</v>
      </c>
      <c r="Y39">
        <v>0</v>
      </c>
      <c r="Z39">
        <f t="shared" si="1"/>
        <v>11</v>
      </c>
    </row>
    <row r="40" spans="1:26" x14ac:dyDescent="0.25">
      <c r="A40" t="s">
        <v>64</v>
      </c>
      <c r="B40">
        <v>30.1006</v>
      </c>
      <c r="C40" t="s">
        <v>10</v>
      </c>
      <c r="H40">
        <v>1760.95971027614</v>
      </c>
      <c r="I40" t="e">
        <f t="shared" si="0"/>
        <v>#DIV/0!</v>
      </c>
      <c r="J40">
        <v>73</v>
      </c>
      <c r="K40">
        <v>187396</v>
      </c>
      <c r="L40">
        <v>168888</v>
      </c>
      <c r="M40">
        <v>168533</v>
      </c>
      <c r="N40">
        <v>193507</v>
      </c>
      <c r="O40">
        <v>0</v>
      </c>
      <c r="P40">
        <v>0</v>
      </c>
      <c r="Q40">
        <v>187953</v>
      </c>
      <c r="R40">
        <v>173859</v>
      </c>
      <c r="S40">
        <v>228437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f t="shared" si="1"/>
        <v>8</v>
      </c>
    </row>
    <row r="41" spans="1:26" hidden="1" x14ac:dyDescent="0.25">
      <c r="A41" t="s">
        <v>65</v>
      </c>
      <c r="B41">
        <v>32.539200000000001</v>
      </c>
      <c r="C41" t="s">
        <v>10</v>
      </c>
      <c r="H41">
        <v>1878.86915186389</v>
      </c>
      <c r="I41" t="e">
        <f t="shared" si="0"/>
        <v>#DIV/0!</v>
      </c>
      <c r="J41">
        <v>5</v>
      </c>
      <c r="K41">
        <v>7465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8328</v>
      </c>
      <c r="Z41">
        <f t="shared" si="1"/>
        <v>12</v>
      </c>
    </row>
    <row r="42" spans="1:26" hidden="1" x14ac:dyDescent="0.25">
      <c r="A42" t="s">
        <v>66</v>
      </c>
      <c r="B42">
        <v>32.561799999999998</v>
      </c>
      <c r="C42" t="s">
        <v>10</v>
      </c>
      <c r="H42">
        <v>1879.99999999999</v>
      </c>
      <c r="I42" t="e">
        <f t="shared" si="0"/>
        <v>#DIV/0!</v>
      </c>
      <c r="J42">
        <v>2</v>
      </c>
      <c r="K42">
        <v>3223</v>
      </c>
      <c r="L42">
        <v>3216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3472</v>
      </c>
      <c r="V42">
        <v>0</v>
      </c>
      <c r="W42">
        <v>0</v>
      </c>
      <c r="X42">
        <v>0</v>
      </c>
      <c r="Y42">
        <v>0</v>
      </c>
      <c r="Z42">
        <f t="shared" si="1"/>
        <v>12</v>
      </c>
    </row>
    <row r="43" spans="1:26" hidden="1" x14ac:dyDescent="0.25">
      <c r="A43" t="s">
        <v>67</v>
      </c>
      <c r="B43">
        <v>35.043999999999997</v>
      </c>
      <c r="C43" t="s">
        <v>10</v>
      </c>
      <c r="H43">
        <v>2004.61285008237</v>
      </c>
      <c r="I43" t="e">
        <f t="shared" si="0"/>
        <v>#DIV/0!</v>
      </c>
      <c r="J43">
        <v>2</v>
      </c>
      <c r="K43">
        <v>3775</v>
      </c>
      <c r="L43">
        <v>3155</v>
      </c>
      <c r="M43">
        <v>4713</v>
      </c>
      <c r="N43">
        <v>2888</v>
      </c>
      <c r="O43">
        <v>5731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f t="shared" si="1"/>
        <v>12</v>
      </c>
    </row>
    <row r="44" spans="1:26" x14ac:dyDescent="0.25">
      <c r="A44" t="s">
        <v>68</v>
      </c>
      <c r="B44">
        <v>37.804699999999997</v>
      </c>
      <c r="C44" t="s">
        <v>10</v>
      </c>
      <c r="H44">
        <v>2156.2163646348099</v>
      </c>
      <c r="I44" t="e">
        <f t="shared" si="0"/>
        <v>#DIV/0!</v>
      </c>
      <c r="J44">
        <v>4</v>
      </c>
      <c r="K44">
        <v>4907</v>
      </c>
      <c r="L44">
        <v>2565</v>
      </c>
      <c r="M44">
        <v>0</v>
      </c>
      <c r="N44">
        <v>65905</v>
      </c>
      <c r="O44">
        <v>57425</v>
      </c>
      <c r="P44">
        <v>63458</v>
      </c>
      <c r="Q44">
        <v>81298</v>
      </c>
      <c r="R44">
        <v>43947</v>
      </c>
      <c r="S44">
        <v>83643</v>
      </c>
      <c r="T44">
        <v>28190</v>
      </c>
      <c r="U44">
        <v>27092</v>
      </c>
      <c r="V44">
        <v>0</v>
      </c>
      <c r="W44">
        <v>10367</v>
      </c>
      <c r="X44">
        <v>0</v>
      </c>
      <c r="Y44">
        <v>16052</v>
      </c>
      <c r="Z44">
        <f t="shared" si="1"/>
        <v>2</v>
      </c>
    </row>
    <row r="45" spans="1:26" hidden="1" x14ac:dyDescent="0.25">
      <c r="A45" t="s">
        <v>69</v>
      </c>
      <c r="B45">
        <v>41.720599999999997</v>
      </c>
      <c r="C45" t="s">
        <v>10</v>
      </c>
      <c r="H45">
        <v>2386.7425149700598</v>
      </c>
      <c r="I45" t="e">
        <f t="shared" si="0"/>
        <v>#DIV/0!</v>
      </c>
      <c r="J45">
        <v>45</v>
      </c>
      <c r="K45">
        <v>77996</v>
      </c>
      <c r="L45">
        <v>0</v>
      </c>
      <c r="M45">
        <v>192934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185649</v>
      </c>
      <c r="W45">
        <v>0</v>
      </c>
      <c r="X45">
        <v>0</v>
      </c>
      <c r="Y45">
        <v>0</v>
      </c>
      <c r="Z45">
        <f t="shared" si="1"/>
        <v>11</v>
      </c>
    </row>
    <row r="46" spans="1:26" x14ac:dyDescent="0.25">
      <c r="A46" t="s">
        <v>70</v>
      </c>
      <c r="B46">
        <v>44.433399999999999</v>
      </c>
      <c r="C46" t="s">
        <v>10</v>
      </c>
      <c r="H46">
        <v>2561.3601036269401</v>
      </c>
      <c r="I46" t="e">
        <f t="shared" si="0"/>
        <v>#DIV/0!</v>
      </c>
      <c r="J46">
        <v>38</v>
      </c>
      <c r="K46">
        <v>109734</v>
      </c>
      <c r="L46">
        <v>0</v>
      </c>
      <c r="M46">
        <v>88907</v>
      </c>
      <c r="N46">
        <v>101001</v>
      </c>
      <c r="O46">
        <v>174278</v>
      </c>
      <c r="P46">
        <v>0</v>
      </c>
      <c r="Q46">
        <v>0</v>
      </c>
      <c r="R46">
        <v>92213</v>
      </c>
      <c r="S46">
        <v>149593</v>
      </c>
      <c r="T46">
        <v>45855</v>
      </c>
      <c r="U46">
        <v>110642</v>
      </c>
      <c r="V46">
        <v>0</v>
      </c>
      <c r="W46">
        <v>0</v>
      </c>
      <c r="X46">
        <v>0</v>
      </c>
      <c r="Y46">
        <v>0</v>
      </c>
      <c r="Z46">
        <f t="shared" si="1"/>
        <v>6</v>
      </c>
    </row>
    <row r="47" spans="1:26" hidden="1" x14ac:dyDescent="0.25">
      <c r="A47" t="s">
        <v>71</v>
      </c>
      <c r="B47">
        <v>48.416400000000003</v>
      </c>
      <c r="C47" t="s">
        <v>10</v>
      </c>
      <c r="H47">
        <v>2839.3717277486899</v>
      </c>
      <c r="I47" t="e">
        <f t="shared" si="0"/>
        <v>#DIV/0!</v>
      </c>
      <c r="J47">
        <v>47</v>
      </c>
      <c r="K47">
        <v>157634</v>
      </c>
      <c r="L47">
        <v>0</v>
      </c>
      <c r="M47">
        <v>80198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f t="shared" si="1"/>
        <v>12</v>
      </c>
    </row>
    <row r="48" spans="1:26" x14ac:dyDescent="0.25">
      <c r="A48" t="s">
        <v>72</v>
      </c>
      <c r="B48">
        <v>50.719000000000001</v>
      </c>
      <c r="C48" t="s">
        <v>10</v>
      </c>
      <c r="H48">
        <v>3011.59311892296</v>
      </c>
      <c r="I48" t="e">
        <f t="shared" si="0"/>
        <v>#DIV/0!</v>
      </c>
      <c r="J48">
        <v>20</v>
      </c>
      <c r="K48">
        <v>114787</v>
      </c>
      <c r="L48">
        <v>0</v>
      </c>
      <c r="M48">
        <v>26420</v>
      </c>
      <c r="N48">
        <v>0</v>
      </c>
      <c r="O48">
        <v>124817</v>
      </c>
      <c r="P48">
        <v>0</v>
      </c>
      <c r="Q48">
        <v>0</v>
      </c>
      <c r="R48">
        <v>0</v>
      </c>
      <c r="S48">
        <v>96430</v>
      </c>
      <c r="T48">
        <v>0</v>
      </c>
      <c r="U48">
        <v>0</v>
      </c>
      <c r="V48">
        <v>0</v>
      </c>
      <c r="W48">
        <v>0</v>
      </c>
      <c r="X48">
        <v>0</v>
      </c>
      <c r="Y48">
        <v>60234</v>
      </c>
      <c r="Z48">
        <f t="shared" si="1"/>
        <v>9</v>
      </c>
    </row>
    <row r="49" spans="1:26" hidden="1" x14ac:dyDescent="0.25">
      <c r="A49" t="s">
        <v>73</v>
      </c>
      <c r="B49">
        <v>56.901499999999999</v>
      </c>
      <c r="C49" t="s">
        <v>10</v>
      </c>
      <c r="H49">
        <v>3474.00897531787</v>
      </c>
      <c r="I49" t="e">
        <f t="shared" si="0"/>
        <v>#DIV/0!</v>
      </c>
      <c r="J49">
        <v>4</v>
      </c>
      <c r="K49">
        <v>13432</v>
      </c>
      <c r="L49">
        <v>0</v>
      </c>
      <c r="M49">
        <v>8853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f t="shared" si="1"/>
        <v>12</v>
      </c>
    </row>
    <row r="50" spans="1:26" hidden="1" x14ac:dyDescent="0.25">
      <c r="A50" t="s">
        <v>74</v>
      </c>
      <c r="B50">
        <v>57.556600000000003</v>
      </c>
      <c r="C50" t="s">
        <v>10</v>
      </c>
      <c r="H50">
        <v>3523.0067314884</v>
      </c>
      <c r="I50" t="e">
        <f t="shared" si="0"/>
        <v>#DIV/0!</v>
      </c>
      <c r="J50">
        <v>13</v>
      </c>
      <c r="K50">
        <v>38781</v>
      </c>
      <c r="L50">
        <v>0</v>
      </c>
      <c r="M50">
        <v>28813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f t="shared" si="1"/>
        <v>12</v>
      </c>
    </row>
    <row r="51" spans="1:26" hidden="1" x14ac:dyDescent="0.25">
      <c r="A51" t="s">
        <v>75</v>
      </c>
      <c r="B51">
        <v>10.360300000000001</v>
      </c>
      <c r="C51" t="s">
        <v>11</v>
      </c>
      <c r="H51">
        <v>987.78774016468401</v>
      </c>
      <c r="I51" t="e">
        <f t="shared" si="0"/>
        <v>#DIV/0!</v>
      </c>
      <c r="J51">
        <v>1</v>
      </c>
      <c r="K51">
        <v>0</v>
      </c>
      <c r="L51">
        <v>2021</v>
      </c>
      <c r="M51">
        <v>2441</v>
      </c>
      <c r="N51">
        <v>1420</v>
      </c>
      <c r="O51">
        <v>2745</v>
      </c>
      <c r="P51">
        <v>1754</v>
      </c>
      <c r="Q51">
        <v>0</v>
      </c>
      <c r="R51">
        <v>0</v>
      </c>
      <c r="S51">
        <v>1801</v>
      </c>
      <c r="T51">
        <v>965</v>
      </c>
      <c r="U51">
        <v>1724</v>
      </c>
      <c r="V51">
        <v>0</v>
      </c>
      <c r="W51">
        <v>3858</v>
      </c>
      <c r="X51">
        <v>2386</v>
      </c>
      <c r="Y51">
        <v>0</v>
      </c>
      <c r="Z51">
        <f t="shared" si="1"/>
        <v>12</v>
      </c>
    </row>
    <row r="52" spans="1:26" x14ac:dyDescent="0.25">
      <c r="A52" t="s">
        <v>76</v>
      </c>
      <c r="B52">
        <v>10.4156</v>
      </c>
      <c r="C52" t="s">
        <v>11</v>
      </c>
      <c r="H52">
        <v>989.81152790484896</v>
      </c>
      <c r="I52" t="e">
        <f t="shared" si="0"/>
        <v>#DIV/0!</v>
      </c>
      <c r="J52">
        <v>20</v>
      </c>
      <c r="K52">
        <v>68529</v>
      </c>
      <c r="L52">
        <v>62491</v>
      </c>
      <c r="M52">
        <v>58426</v>
      </c>
      <c r="N52">
        <v>62150</v>
      </c>
      <c r="O52">
        <v>83803</v>
      </c>
      <c r="P52">
        <v>56791</v>
      </c>
      <c r="Q52">
        <v>61790</v>
      </c>
      <c r="R52">
        <v>61754</v>
      </c>
      <c r="S52">
        <v>79899</v>
      </c>
      <c r="T52">
        <v>55491</v>
      </c>
      <c r="U52">
        <v>50982</v>
      </c>
      <c r="V52">
        <v>60505</v>
      </c>
      <c r="W52">
        <v>59542</v>
      </c>
      <c r="X52">
        <v>61284</v>
      </c>
      <c r="Y52">
        <v>58904</v>
      </c>
      <c r="Z52">
        <f t="shared" si="1"/>
        <v>0</v>
      </c>
    </row>
    <row r="53" spans="1:26" hidden="1" x14ac:dyDescent="0.25">
      <c r="A53" t="s">
        <v>77</v>
      </c>
      <c r="B53">
        <v>12.870200000000001</v>
      </c>
      <c r="C53" t="s">
        <v>11</v>
      </c>
      <c r="H53">
        <v>1079.64135407136</v>
      </c>
      <c r="I53" t="e">
        <f t="shared" si="0"/>
        <v>#DIV/0!</v>
      </c>
      <c r="J53">
        <v>3</v>
      </c>
      <c r="K53">
        <v>7720</v>
      </c>
      <c r="L53">
        <v>5137</v>
      </c>
      <c r="M53">
        <v>4276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6082</v>
      </c>
      <c r="V53">
        <v>0</v>
      </c>
      <c r="W53">
        <v>0</v>
      </c>
      <c r="X53">
        <v>9766</v>
      </c>
      <c r="Y53">
        <v>0</v>
      </c>
      <c r="Z53">
        <f t="shared" si="1"/>
        <v>12</v>
      </c>
    </row>
    <row r="54" spans="1:26" hidden="1" x14ac:dyDescent="0.25">
      <c r="A54" t="s">
        <v>78</v>
      </c>
      <c r="B54">
        <v>13.2737</v>
      </c>
      <c r="C54" t="s">
        <v>11</v>
      </c>
      <c r="H54">
        <v>1094.40805123513</v>
      </c>
      <c r="I54" t="e">
        <f t="shared" si="0"/>
        <v>#DIV/0!</v>
      </c>
      <c r="J54">
        <v>60</v>
      </c>
      <c r="K54">
        <v>243922</v>
      </c>
      <c r="L54">
        <v>209487</v>
      </c>
      <c r="M54">
        <v>212318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f t="shared" si="1"/>
        <v>12</v>
      </c>
    </row>
    <row r="55" spans="1:26" hidden="1" x14ac:dyDescent="0.25">
      <c r="A55" t="s">
        <v>79</v>
      </c>
      <c r="B55">
        <v>13.647</v>
      </c>
      <c r="C55" t="s">
        <v>11</v>
      </c>
      <c r="H55">
        <v>1108.0695333943199</v>
      </c>
      <c r="I55" t="e">
        <f t="shared" si="0"/>
        <v>#DIV/0!</v>
      </c>
      <c r="J55">
        <v>20</v>
      </c>
      <c r="K55">
        <v>18945</v>
      </c>
      <c r="L55">
        <v>25734</v>
      </c>
      <c r="M55">
        <v>20466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f t="shared" si="1"/>
        <v>12</v>
      </c>
    </row>
    <row r="56" spans="1:26" hidden="1" x14ac:dyDescent="0.25">
      <c r="A56" t="s">
        <v>80</v>
      </c>
      <c r="B56">
        <v>18.113900000000001</v>
      </c>
      <c r="C56" t="s">
        <v>11</v>
      </c>
      <c r="H56">
        <v>1271.5425434583699</v>
      </c>
      <c r="I56" t="e">
        <f t="shared" si="0"/>
        <v>#DIV/0!</v>
      </c>
      <c r="J56">
        <v>5</v>
      </c>
      <c r="K56">
        <v>10176</v>
      </c>
      <c r="L56">
        <v>10442</v>
      </c>
      <c r="M56">
        <v>8731</v>
      </c>
      <c r="N56">
        <v>0</v>
      </c>
      <c r="O56">
        <v>0</v>
      </c>
      <c r="P56">
        <v>0</v>
      </c>
      <c r="Q56">
        <v>0</v>
      </c>
      <c r="R56">
        <v>7763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f t="shared" si="1"/>
        <v>12</v>
      </c>
    </row>
    <row r="57" spans="1:26" x14ac:dyDescent="0.25">
      <c r="A57" t="s">
        <v>81</v>
      </c>
      <c r="B57">
        <v>19.2942</v>
      </c>
      <c r="C57" t="s">
        <v>11</v>
      </c>
      <c r="H57">
        <v>1314.7374199451001</v>
      </c>
      <c r="I57" t="e">
        <f t="shared" si="0"/>
        <v>#DIV/0!</v>
      </c>
      <c r="J57">
        <v>150</v>
      </c>
      <c r="K57">
        <v>20573273</v>
      </c>
      <c r="L57">
        <v>18782373</v>
      </c>
      <c r="M57">
        <v>19469195</v>
      </c>
      <c r="N57">
        <v>19670690</v>
      </c>
      <c r="O57">
        <v>20684822</v>
      </c>
      <c r="P57">
        <v>18022987</v>
      </c>
      <c r="Q57">
        <v>19329203</v>
      </c>
      <c r="R57">
        <v>17702233</v>
      </c>
      <c r="S57">
        <v>21630010</v>
      </c>
      <c r="T57">
        <v>16789967</v>
      </c>
      <c r="U57">
        <v>17409453</v>
      </c>
      <c r="V57">
        <v>18426663</v>
      </c>
      <c r="W57">
        <v>18044408</v>
      </c>
      <c r="X57">
        <v>20067428</v>
      </c>
      <c r="Y57">
        <v>18157295</v>
      </c>
      <c r="Z57">
        <f t="shared" si="1"/>
        <v>0</v>
      </c>
    </row>
    <row r="58" spans="1:26" x14ac:dyDescent="0.25">
      <c r="A58" t="s">
        <v>82</v>
      </c>
      <c r="B58">
        <v>24.584</v>
      </c>
      <c r="C58" t="s">
        <v>11</v>
      </c>
      <c r="H58">
        <v>1520.3007518796901</v>
      </c>
      <c r="I58" t="e">
        <f t="shared" si="0"/>
        <v>#DIV/0!</v>
      </c>
      <c r="J58">
        <v>164</v>
      </c>
      <c r="K58">
        <v>13447471</v>
      </c>
      <c r="L58">
        <v>14498785</v>
      </c>
      <c r="M58">
        <v>13701699</v>
      </c>
      <c r="N58">
        <v>14703049</v>
      </c>
      <c r="O58">
        <v>14263988</v>
      </c>
      <c r="P58">
        <v>14580045</v>
      </c>
      <c r="Q58">
        <v>14248616</v>
      </c>
      <c r="R58">
        <v>14536304</v>
      </c>
      <c r="S58">
        <v>14307009</v>
      </c>
      <c r="T58">
        <v>13425269</v>
      </c>
      <c r="U58">
        <v>13130567</v>
      </c>
      <c r="V58">
        <v>11921749</v>
      </c>
      <c r="W58">
        <v>14686457</v>
      </c>
      <c r="X58">
        <v>13185307</v>
      </c>
      <c r="Y58">
        <v>13288647</v>
      </c>
      <c r="Z58">
        <f t="shared" si="1"/>
        <v>0</v>
      </c>
    </row>
    <row r="59" spans="1:26" hidden="1" x14ac:dyDescent="0.25">
      <c r="A59" t="s">
        <v>83</v>
      </c>
      <c r="B59">
        <v>26.152699999999999</v>
      </c>
      <c r="C59" t="s">
        <v>11</v>
      </c>
      <c r="H59">
        <v>1584.0560861613401</v>
      </c>
      <c r="I59" t="e">
        <f t="shared" si="0"/>
        <v>#DIV/0!</v>
      </c>
      <c r="J59">
        <v>23</v>
      </c>
      <c r="K59">
        <v>32790</v>
      </c>
      <c r="L59">
        <v>35484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f t="shared" si="1"/>
        <v>12</v>
      </c>
    </row>
    <row r="60" spans="1:26" hidden="1" x14ac:dyDescent="0.25">
      <c r="A60" t="s">
        <v>84</v>
      </c>
      <c r="B60">
        <v>32.625399999999999</v>
      </c>
      <c r="C60" t="s">
        <v>11</v>
      </c>
      <c r="H60">
        <v>1883.18238679009</v>
      </c>
      <c r="I60" t="e">
        <f t="shared" si="0"/>
        <v>#DIV/0!</v>
      </c>
      <c r="J60">
        <v>1</v>
      </c>
      <c r="K60">
        <v>0</v>
      </c>
      <c r="L60">
        <v>2672</v>
      </c>
      <c r="M60">
        <v>2163</v>
      </c>
      <c r="N60">
        <v>0</v>
      </c>
      <c r="O60">
        <v>6592</v>
      </c>
      <c r="P60">
        <v>7642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f t="shared" si="1"/>
        <v>12</v>
      </c>
    </row>
    <row r="61" spans="1:26" hidden="1" x14ac:dyDescent="0.25">
      <c r="A61" t="s">
        <v>85</v>
      </c>
      <c r="B61">
        <v>33.512900000000002</v>
      </c>
      <c r="C61" t="s">
        <v>11</v>
      </c>
      <c r="H61">
        <v>1927.59069301976</v>
      </c>
      <c r="I61" t="e">
        <f t="shared" si="0"/>
        <v>#DIV/0!</v>
      </c>
      <c r="J61">
        <v>3</v>
      </c>
      <c r="K61">
        <v>0</v>
      </c>
      <c r="L61">
        <v>2187</v>
      </c>
      <c r="M61">
        <v>2416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3779</v>
      </c>
      <c r="X61">
        <v>0</v>
      </c>
      <c r="Y61">
        <v>0</v>
      </c>
      <c r="Z61">
        <f t="shared" si="1"/>
        <v>12</v>
      </c>
    </row>
    <row r="62" spans="1:26" hidden="1" x14ac:dyDescent="0.25">
      <c r="A62" t="s">
        <v>86</v>
      </c>
      <c r="B62">
        <v>43.006300000000003</v>
      </c>
      <c r="C62" t="s">
        <v>11</v>
      </c>
      <c r="H62">
        <v>2468.9313471502501</v>
      </c>
      <c r="I62" t="e">
        <f t="shared" si="0"/>
        <v>#DIV/0!</v>
      </c>
      <c r="J62">
        <v>13</v>
      </c>
      <c r="K62">
        <v>17784</v>
      </c>
      <c r="L62">
        <v>31358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f t="shared" si="1"/>
        <v>12</v>
      </c>
    </row>
    <row r="63" spans="1:26" hidden="1" x14ac:dyDescent="0.25">
      <c r="A63" t="s">
        <v>87</v>
      </c>
      <c r="B63">
        <v>55.511299999999999</v>
      </c>
      <c r="C63" t="s">
        <v>11</v>
      </c>
      <c r="H63">
        <v>3370.02991772625</v>
      </c>
      <c r="I63" t="e">
        <f t="shared" si="0"/>
        <v>#DIV/0!</v>
      </c>
      <c r="J63">
        <v>57</v>
      </c>
      <c r="K63">
        <v>236024</v>
      </c>
      <c r="L63">
        <v>317839</v>
      </c>
      <c r="M63">
        <v>377160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498009</v>
      </c>
      <c r="X63">
        <v>0</v>
      </c>
      <c r="Y63">
        <v>405376</v>
      </c>
      <c r="Z63">
        <f t="shared" si="1"/>
        <v>10</v>
      </c>
    </row>
    <row r="64" spans="1:26" hidden="1" x14ac:dyDescent="0.25">
      <c r="A64" t="s">
        <v>88</v>
      </c>
      <c r="B64">
        <v>57.5137</v>
      </c>
      <c r="C64" t="s">
        <v>11</v>
      </c>
      <c r="H64">
        <v>3519.7980553477901</v>
      </c>
      <c r="I64" t="e">
        <f t="shared" si="0"/>
        <v>#DIV/0!</v>
      </c>
      <c r="J64">
        <v>3</v>
      </c>
      <c r="K64">
        <v>4321</v>
      </c>
      <c r="L64">
        <v>2490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f t="shared" si="1"/>
        <v>12</v>
      </c>
    </row>
    <row r="65" spans="1:26" hidden="1" x14ac:dyDescent="0.25">
      <c r="A65" t="s">
        <v>89</v>
      </c>
      <c r="B65">
        <v>10.4762</v>
      </c>
      <c r="C65" t="s">
        <v>12</v>
      </c>
      <c r="H65">
        <v>992.02927721866399</v>
      </c>
      <c r="I65" t="e">
        <f t="shared" si="0"/>
        <v>#DIV/0!</v>
      </c>
      <c r="J65">
        <v>4</v>
      </c>
      <c r="K65">
        <v>0</v>
      </c>
      <c r="L65">
        <v>3138</v>
      </c>
      <c r="M65">
        <v>3098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f t="shared" si="1"/>
        <v>12</v>
      </c>
    </row>
    <row r="66" spans="1:26" x14ac:dyDescent="0.25">
      <c r="A66" t="s">
        <v>90</v>
      </c>
      <c r="B66">
        <v>10.6616</v>
      </c>
      <c r="C66" t="s">
        <v>12</v>
      </c>
      <c r="H66">
        <v>998.81427264409797</v>
      </c>
      <c r="I66" t="e">
        <f t="shared" ref="I66:I129" si="2">ABS(G66-H66)/G66</f>
        <v>#DIV/0!</v>
      </c>
      <c r="J66">
        <v>95</v>
      </c>
      <c r="K66">
        <v>2932643</v>
      </c>
      <c r="L66">
        <v>3211881</v>
      </c>
      <c r="M66">
        <v>3046405</v>
      </c>
      <c r="N66">
        <v>2887533</v>
      </c>
      <c r="O66">
        <v>3338263</v>
      </c>
      <c r="P66">
        <v>2531607</v>
      </c>
      <c r="Q66">
        <v>2935296</v>
      </c>
      <c r="R66">
        <v>2467083</v>
      </c>
      <c r="S66">
        <v>3113719</v>
      </c>
      <c r="T66">
        <v>2468059</v>
      </c>
      <c r="U66">
        <v>2358169</v>
      </c>
      <c r="V66">
        <v>2380069</v>
      </c>
      <c r="W66">
        <v>2486446</v>
      </c>
      <c r="X66">
        <v>2676274</v>
      </c>
      <c r="Y66">
        <v>2452414</v>
      </c>
      <c r="Z66">
        <f t="shared" si="1"/>
        <v>0</v>
      </c>
    </row>
    <row r="67" spans="1:26" hidden="1" x14ac:dyDescent="0.25">
      <c r="A67" t="s">
        <v>91</v>
      </c>
      <c r="B67">
        <v>11.196</v>
      </c>
      <c r="C67" t="s">
        <v>12</v>
      </c>
      <c r="H67">
        <v>1018.3714547118</v>
      </c>
      <c r="I67" t="e">
        <f t="shared" si="2"/>
        <v>#DIV/0!</v>
      </c>
      <c r="J67">
        <v>11</v>
      </c>
      <c r="K67">
        <v>43529</v>
      </c>
      <c r="L67">
        <v>43012</v>
      </c>
      <c r="M67">
        <v>36460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85505</v>
      </c>
      <c r="Z67">
        <f t="shared" ref="Z67:Z130" si="3">COUNTIF(N67:Y67,"&lt;10000")</f>
        <v>11</v>
      </c>
    </row>
    <row r="68" spans="1:26" x14ac:dyDescent="0.25">
      <c r="A68" t="s">
        <v>92</v>
      </c>
      <c r="B68">
        <v>11.909000000000001</v>
      </c>
      <c r="C68" t="s">
        <v>12</v>
      </c>
      <c r="H68">
        <v>1044.46477584629</v>
      </c>
      <c r="I68" t="e">
        <f t="shared" si="2"/>
        <v>#DIV/0!</v>
      </c>
      <c r="J68">
        <v>23</v>
      </c>
      <c r="K68">
        <v>49054</v>
      </c>
      <c r="L68">
        <v>0</v>
      </c>
      <c r="M68">
        <v>38046</v>
      </c>
      <c r="N68">
        <v>0</v>
      </c>
      <c r="O68">
        <v>63420</v>
      </c>
      <c r="P68">
        <v>0</v>
      </c>
      <c r="Q68">
        <v>32817</v>
      </c>
      <c r="R68">
        <v>0</v>
      </c>
      <c r="S68">
        <v>52096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f t="shared" si="3"/>
        <v>9</v>
      </c>
    </row>
    <row r="69" spans="1:26" hidden="1" x14ac:dyDescent="0.25">
      <c r="A69" t="s">
        <v>93</v>
      </c>
      <c r="B69">
        <v>12.8032</v>
      </c>
      <c r="C69" t="s">
        <v>12</v>
      </c>
      <c r="H69">
        <v>1077.1893870082299</v>
      </c>
      <c r="I69" t="e">
        <f t="shared" si="2"/>
        <v>#DIV/0!</v>
      </c>
      <c r="J69">
        <v>9</v>
      </c>
      <c r="K69">
        <v>0</v>
      </c>
      <c r="L69">
        <v>11581</v>
      </c>
      <c r="M69">
        <v>13704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16087</v>
      </c>
      <c r="U69">
        <v>0</v>
      </c>
      <c r="V69">
        <v>0</v>
      </c>
      <c r="W69">
        <v>0</v>
      </c>
      <c r="X69">
        <v>19699</v>
      </c>
      <c r="Y69">
        <v>0</v>
      </c>
      <c r="Z69">
        <f t="shared" si="3"/>
        <v>10</v>
      </c>
    </row>
    <row r="70" spans="1:26" hidden="1" x14ac:dyDescent="0.25">
      <c r="A70" t="s">
        <v>94</v>
      </c>
      <c r="B70">
        <v>12.9475</v>
      </c>
      <c r="C70" t="s">
        <v>12</v>
      </c>
      <c r="H70">
        <v>1082.47026532479</v>
      </c>
      <c r="I70" t="e">
        <f t="shared" si="2"/>
        <v>#DIV/0!</v>
      </c>
      <c r="J70">
        <v>5</v>
      </c>
      <c r="K70">
        <v>10913</v>
      </c>
      <c r="L70">
        <v>0</v>
      </c>
      <c r="M70">
        <v>11805</v>
      </c>
      <c r="N70">
        <v>0</v>
      </c>
      <c r="O70">
        <v>0</v>
      </c>
      <c r="P70">
        <v>0</v>
      </c>
      <c r="Q70">
        <v>0</v>
      </c>
      <c r="R70">
        <v>0</v>
      </c>
      <c r="S70">
        <v>21502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f t="shared" si="3"/>
        <v>11</v>
      </c>
    </row>
    <row r="71" spans="1:26" hidden="1" x14ac:dyDescent="0.25">
      <c r="A71" t="s">
        <v>95</v>
      </c>
      <c r="B71">
        <v>15.5564</v>
      </c>
      <c r="C71" t="s">
        <v>12</v>
      </c>
      <c r="H71">
        <v>1177.94693504117</v>
      </c>
      <c r="I71" t="e">
        <f t="shared" si="2"/>
        <v>#DIV/0!</v>
      </c>
      <c r="J71">
        <v>6</v>
      </c>
      <c r="K71">
        <v>0</v>
      </c>
      <c r="L71">
        <v>8199</v>
      </c>
      <c r="M71">
        <v>5384</v>
      </c>
      <c r="N71">
        <v>0</v>
      </c>
      <c r="O71">
        <v>10638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f t="shared" si="3"/>
        <v>11</v>
      </c>
    </row>
    <row r="72" spans="1:26" hidden="1" x14ac:dyDescent="0.25">
      <c r="A72" t="s">
        <v>96</v>
      </c>
      <c r="B72">
        <v>16.006900000000002</v>
      </c>
      <c r="C72" t="s">
        <v>12</v>
      </c>
      <c r="H72">
        <v>1194.43366880146</v>
      </c>
      <c r="I72" t="e">
        <f t="shared" si="2"/>
        <v>#DIV/0!</v>
      </c>
      <c r="J72">
        <v>31</v>
      </c>
      <c r="K72">
        <v>46602</v>
      </c>
      <c r="L72">
        <v>54947</v>
      </c>
      <c r="M72">
        <v>63546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f t="shared" si="3"/>
        <v>12</v>
      </c>
    </row>
    <row r="73" spans="1:26" hidden="1" x14ac:dyDescent="0.25">
      <c r="A73" t="s">
        <v>97</v>
      </c>
      <c r="B73">
        <v>16.868400000000001</v>
      </c>
      <c r="C73" t="s">
        <v>12</v>
      </c>
      <c r="H73">
        <v>1225.9615736505</v>
      </c>
      <c r="I73" t="e">
        <f t="shared" si="2"/>
        <v>#DIV/0!</v>
      </c>
      <c r="J73">
        <v>4</v>
      </c>
      <c r="K73">
        <v>0</v>
      </c>
      <c r="L73">
        <v>3208</v>
      </c>
      <c r="M73">
        <v>3778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f t="shared" si="3"/>
        <v>12</v>
      </c>
    </row>
    <row r="74" spans="1:26" hidden="1" x14ac:dyDescent="0.25">
      <c r="A74" t="s">
        <v>98</v>
      </c>
      <c r="B74">
        <v>18.037700000000001</v>
      </c>
      <c r="C74" t="s">
        <v>12</v>
      </c>
      <c r="H74">
        <v>1268.7538883806001</v>
      </c>
      <c r="I74" t="e">
        <f t="shared" si="2"/>
        <v>#DIV/0!</v>
      </c>
      <c r="J74">
        <v>105</v>
      </c>
      <c r="K74">
        <v>1173069</v>
      </c>
      <c r="L74">
        <v>1085200</v>
      </c>
      <c r="M74">
        <v>1115617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f t="shared" si="3"/>
        <v>12</v>
      </c>
    </row>
    <row r="75" spans="1:26" hidden="1" x14ac:dyDescent="0.25">
      <c r="A75" t="s">
        <v>99</v>
      </c>
      <c r="B75">
        <v>19.380800000000001</v>
      </c>
      <c r="C75" t="s">
        <v>12</v>
      </c>
      <c r="H75">
        <v>1317.9066788655</v>
      </c>
      <c r="I75" t="e">
        <f t="shared" si="2"/>
        <v>#DIV/0!</v>
      </c>
      <c r="J75">
        <v>7</v>
      </c>
      <c r="K75">
        <v>0</v>
      </c>
      <c r="L75">
        <v>0</v>
      </c>
      <c r="M75">
        <v>8481</v>
      </c>
      <c r="N75">
        <v>0</v>
      </c>
      <c r="O75">
        <v>14415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f t="shared" si="3"/>
        <v>11</v>
      </c>
    </row>
    <row r="76" spans="1:26" x14ac:dyDescent="0.25">
      <c r="A76" t="s">
        <v>100</v>
      </c>
      <c r="B76">
        <v>19.7608</v>
      </c>
      <c r="C76" t="s">
        <v>12</v>
      </c>
      <c r="H76">
        <v>1331.81335773101</v>
      </c>
      <c r="I76" t="e">
        <f t="shared" si="2"/>
        <v>#DIV/0!</v>
      </c>
      <c r="J76">
        <v>22</v>
      </c>
      <c r="K76">
        <v>32752</v>
      </c>
      <c r="L76">
        <v>44192</v>
      </c>
      <c r="M76">
        <v>37965</v>
      </c>
      <c r="N76">
        <v>14342</v>
      </c>
      <c r="O76">
        <v>22877</v>
      </c>
      <c r="P76">
        <v>0</v>
      </c>
      <c r="Q76">
        <v>13767</v>
      </c>
      <c r="R76">
        <v>22718</v>
      </c>
      <c r="S76">
        <v>21483</v>
      </c>
      <c r="T76">
        <v>0</v>
      </c>
      <c r="U76">
        <v>0</v>
      </c>
      <c r="V76">
        <v>0</v>
      </c>
      <c r="W76">
        <v>16319</v>
      </c>
      <c r="X76">
        <v>0</v>
      </c>
      <c r="Y76">
        <v>0</v>
      </c>
      <c r="Z76">
        <f t="shared" si="3"/>
        <v>6</v>
      </c>
    </row>
    <row r="77" spans="1:26" hidden="1" x14ac:dyDescent="0.25">
      <c r="A77" t="s">
        <v>101</v>
      </c>
      <c r="B77">
        <v>21.5534</v>
      </c>
      <c r="C77" t="s">
        <v>12</v>
      </c>
      <c r="H77">
        <v>1397.4162854528799</v>
      </c>
      <c r="I77" t="e">
        <f t="shared" si="2"/>
        <v>#DIV/0!</v>
      </c>
      <c r="J77">
        <v>2</v>
      </c>
      <c r="K77">
        <v>0</v>
      </c>
      <c r="L77">
        <v>2371</v>
      </c>
      <c r="M77">
        <v>2521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f t="shared" si="3"/>
        <v>12</v>
      </c>
    </row>
    <row r="78" spans="1:26" hidden="1" x14ac:dyDescent="0.25">
      <c r="A78" t="s">
        <v>102</v>
      </c>
      <c r="B78">
        <v>22.8386</v>
      </c>
      <c r="C78" t="s">
        <v>12</v>
      </c>
      <c r="H78">
        <v>1449.3639504165801</v>
      </c>
      <c r="I78" t="e">
        <f t="shared" si="2"/>
        <v>#DIV/0!</v>
      </c>
      <c r="J78">
        <v>11</v>
      </c>
      <c r="K78">
        <v>11270</v>
      </c>
      <c r="L78">
        <v>10789</v>
      </c>
      <c r="M78">
        <v>18831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f t="shared" si="3"/>
        <v>12</v>
      </c>
    </row>
    <row r="79" spans="1:26" hidden="1" x14ac:dyDescent="0.25">
      <c r="A79" t="s">
        <v>103</v>
      </c>
      <c r="B79">
        <v>23.206800000000001</v>
      </c>
      <c r="C79" t="s">
        <v>12</v>
      </c>
      <c r="H79">
        <v>1464.3283885389101</v>
      </c>
      <c r="I79" t="e">
        <f t="shared" si="2"/>
        <v>#DIV/0!</v>
      </c>
      <c r="J79">
        <v>10</v>
      </c>
      <c r="K79">
        <v>0</v>
      </c>
      <c r="L79">
        <v>14872</v>
      </c>
      <c r="M79">
        <v>19041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f t="shared" si="3"/>
        <v>12</v>
      </c>
    </row>
    <row r="80" spans="1:26" hidden="1" x14ac:dyDescent="0.25">
      <c r="A80" t="s">
        <v>104</v>
      </c>
      <c r="B80">
        <v>23.531500000000001</v>
      </c>
      <c r="C80" t="s">
        <v>12</v>
      </c>
      <c r="H80">
        <v>1477.52489331436</v>
      </c>
      <c r="I80" t="e">
        <f t="shared" si="2"/>
        <v>#DIV/0!</v>
      </c>
      <c r="J80">
        <v>8</v>
      </c>
      <c r="K80">
        <v>10896</v>
      </c>
      <c r="L80">
        <v>13379</v>
      </c>
      <c r="M80">
        <v>10920</v>
      </c>
      <c r="N80">
        <v>0</v>
      </c>
      <c r="O80">
        <v>0</v>
      </c>
      <c r="P80">
        <v>0</v>
      </c>
      <c r="Q80">
        <v>0</v>
      </c>
      <c r="R80">
        <v>10470</v>
      </c>
      <c r="S80">
        <v>0</v>
      </c>
      <c r="T80">
        <v>0</v>
      </c>
      <c r="U80">
        <v>0</v>
      </c>
      <c r="V80">
        <v>0</v>
      </c>
      <c r="W80">
        <v>0</v>
      </c>
      <c r="X80">
        <v>13935</v>
      </c>
      <c r="Y80">
        <v>0</v>
      </c>
      <c r="Z80">
        <f t="shared" si="3"/>
        <v>10</v>
      </c>
    </row>
    <row r="81" spans="1:26" hidden="1" x14ac:dyDescent="0.25">
      <c r="A81" t="s">
        <v>105</v>
      </c>
      <c r="B81">
        <v>24.691600000000001</v>
      </c>
      <c r="C81" t="s">
        <v>12</v>
      </c>
      <c r="H81">
        <v>1524.6738467791099</v>
      </c>
      <c r="I81" t="e">
        <f t="shared" si="2"/>
        <v>#DIV/0!</v>
      </c>
      <c r="J81">
        <v>21</v>
      </c>
      <c r="K81">
        <v>0</v>
      </c>
      <c r="L81">
        <v>0</v>
      </c>
      <c r="M81">
        <v>26237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f t="shared" si="3"/>
        <v>12</v>
      </c>
    </row>
    <row r="82" spans="1:26" x14ac:dyDescent="0.25">
      <c r="A82" t="s">
        <v>106</v>
      </c>
      <c r="B82">
        <v>25.441600000000001</v>
      </c>
      <c r="C82" t="s">
        <v>12</v>
      </c>
      <c r="H82">
        <v>1555.1554562080801</v>
      </c>
      <c r="I82" t="e">
        <f t="shared" si="2"/>
        <v>#DIV/0!</v>
      </c>
      <c r="J82">
        <v>18</v>
      </c>
      <c r="K82">
        <v>41177</v>
      </c>
      <c r="L82">
        <v>41055</v>
      </c>
      <c r="M82">
        <v>44953</v>
      </c>
      <c r="N82">
        <v>136366</v>
      </c>
      <c r="O82">
        <v>199422</v>
      </c>
      <c r="P82">
        <v>177825</v>
      </c>
      <c r="Q82">
        <v>166549</v>
      </c>
      <c r="R82">
        <v>137976</v>
      </c>
      <c r="S82">
        <v>183510</v>
      </c>
      <c r="T82">
        <v>33558</v>
      </c>
      <c r="U82">
        <v>32285</v>
      </c>
      <c r="V82">
        <v>32762</v>
      </c>
      <c r="W82">
        <v>27239</v>
      </c>
      <c r="X82">
        <v>33776</v>
      </c>
      <c r="Y82">
        <v>25743</v>
      </c>
      <c r="Z82">
        <f t="shared" si="3"/>
        <v>0</v>
      </c>
    </row>
    <row r="83" spans="1:26" hidden="1" x14ac:dyDescent="0.25">
      <c r="A83" t="s">
        <v>107</v>
      </c>
      <c r="B83">
        <v>26.228400000000001</v>
      </c>
      <c r="C83" t="s">
        <v>12</v>
      </c>
      <c r="H83">
        <v>1587.13269660638</v>
      </c>
      <c r="I83" t="e">
        <f t="shared" si="2"/>
        <v>#DIV/0!</v>
      </c>
      <c r="J83">
        <v>3</v>
      </c>
      <c r="K83">
        <v>0</v>
      </c>
      <c r="L83">
        <v>1161</v>
      </c>
      <c r="M83">
        <v>3282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f t="shared" si="3"/>
        <v>12</v>
      </c>
    </row>
    <row r="84" spans="1:26" hidden="1" x14ac:dyDescent="0.25">
      <c r="A84" t="s">
        <v>108</v>
      </c>
      <c r="B84">
        <v>26.488499999999998</v>
      </c>
      <c r="C84" t="s">
        <v>12</v>
      </c>
      <c r="H84">
        <v>1597.7037187563501</v>
      </c>
      <c r="I84" t="e">
        <f t="shared" si="2"/>
        <v>#DIV/0!</v>
      </c>
      <c r="J84">
        <v>14</v>
      </c>
      <c r="K84">
        <v>25537</v>
      </c>
      <c r="L84">
        <v>21062</v>
      </c>
      <c r="M84">
        <v>25788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f t="shared" si="3"/>
        <v>12</v>
      </c>
    </row>
    <row r="85" spans="1:26" x14ac:dyDescent="0.25">
      <c r="A85" t="s">
        <v>109</v>
      </c>
      <c r="B85">
        <v>26.766999999999999</v>
      </c>
      <c r="C85" t="s">
        <v>12</v>
      </c>
      <c r="H85">
        <v>1610.0497962879101</v>
      </c>
      <c r="I85" t="e">
        <f t="shared" si="2"/>
        <v>#DIV/0!</v>
      </c>
      <c r="J85">
        <v>72</v>
      </c>
      <c r="K85">
        <v>683976</v>
      </c>
      <c r="L85">
        <v>450918</v>
      </c>
      <c r="M85">
        <v>533304</v>
      </c>
      <c r="N85">
        <v>122332</v>
      </c>
      <c r="O85">
        <v>768273</v>
      </c>
      <c r="P85">
        <v>191097</v>
      </c>
      <c r="Q85">
        <v>0</v>
      </c>
      <c r="R85">
        <v>622275</v>
      </c>
      <c r="S85">
        <v>591683</v>
      </c>
      <c r="T85">
        <v>0</v>
      </c>
      <c r="U85">
        <v>0</v>
      </c>
      <c r="V85">
        <v>0</v>
      </c>
      <c r="W85">
        <v>375002</v>
      </c>
      <c r="X85">
        <v>0</v>
      </c>
      <c r="Y85">
        <v>360491</v>
      </c>
      <c r="Z85">
        <f t="shared" si="3"/>
        <v>5</v>
      </c>
    </row>
    <row r="86" spans="1:26" hidden="1" x14ac:dyDescent="0.25">
      <c r="A86" t="s">
        <v>110</v>
      </c>
      <c r="B86">
        <v>27.728300000000001</v>
      </c>
      <c r="C86" t="s">
        <v>12</v>
      </c>
      <c r="H86">
        <v>1653.56722498868</v>
      </c>
      <c r="I86" t="e">
        <f t="shared" si="2"/>
        <v>#DIV/0!</v>
      </c>
      <c r="J86">
        <v>41</v>
      </c>
      <c r="K86">
        <v>0</v>
      </c>
      <c r="L86">
        <v>95069</v>
      </c>
      <c r="M86">
        <v>81451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f t="shared" si="3"/>
        <v>12</v>
      </c>
    </row>
    <row r="87" spans="1:26" hidden="1" x14ac:dyDescent="0.25">
      <c r="A87" t="s">
        <v>111</v>
      </c>
      <c r="B87">
        <v>28.837299999999999</v>
      </c>
      <c r="C87" t="s">
        <v>12</v>
      </c>
      <c r="H87">
        <v>1703.7709370755899</v>
      </c>
      <c r="I87" t="e">
        <f t="shared" si="2"/>
        <v>#DIV/0!</v>
      </c>
      <c r="J87">
        <v>12</v>
      </c>
      <c r="K87">
        <v>0</v>
      </c>
      <c r="L87">
        <v>27193</v>
      </c>
      <c r="M87">
        <v>31494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30663</v>
      </c>
      <c r="X87">
        <v>0</v>
      </c>
      <c r="Y87">
        <v>0</v>
      </c>
      <c r="Z87">
        <f t="shared" si="3"/>
        <v>11</v>
      </c>
    </row>
    <row r="88" spans="1:26" hidden="1" x14ac:dyDescent="0.25">
      <c r="A88" t="s">
        <v>112</v>
      </c>
      <c r="B88">
        <v>29.098199999999999</v>
      </c>
      <c r="C88" t="s">
        <v>12</v>
      </c>
      <c r="H88">
        <v>1715.58171118153</v>
      </c>
      <c r="I88" t="e">
        <f t="shared" si="2"/>
        <v>#DIV/0!</v>
      </c>
      <c r="J88">
        <v>4</v>
      </c>
      <c r="K88">
        <v>0</v>
      </c>
      <c r="L88">
        <v>6573</v>
      </c>
      <c r="M88">
        <v>3771</v>
      </c>
      <c r="N88">
        <v>0</v>
      </c>
      <c r="O88">
        <v>0</v>
      </c>
      <c r="P88">
        <v>0</v>
      </c>
      <c r="Q88">
        <v>4515</v>
      </c>
      <c r="R88">
        <v>0</v>
      </c>
      <c r="S88">
        <v>4335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f t="shared" si="3"/>
        <v>12</v>
      </c>
    </row>
    <row r="89" spans="1:26" hidden="1" x14ac:dyDescent="0.25">
      <c r="A89" t="s">
        <v>113</v>
      </c>
      <c r="B89">
        <v>30.834599999999998</v>
      </c>
      <c r="C89" t="s">
        <v>12</v>
      </c>
      <c r="H89">
        <v>1794.18741511996</v>
      </c>
      <c r="I89" t="e">
        <f t="shared" si="2"/>
        <v>#DIV/0!</v>
      </c>
      <c r="J89">
        <v>19</v>
      </c>
      <c r="K89">
        <v>40010</v>
      </c>
      <c r="L89">
        <v>33862</v>
      </c>
      <c r="M89">
        <v>37427</v>
      </c>
      <c r="N89">
        <v>0</v>
      </c>
      <c r="O89">
        <v>59650</v>
      </c>
      <c r="P89">
        <v>0</v>
      </c>
      <c r="Q89">
        <v>73519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f t="shared" si="3"/>
        <v>10</v>
      </c>
    </row>
    <row r="90" spans="1:26" hidden="1" x14ac:dyDescent="0.25">
      <c r="A90" t="s">
        <v>114</v>
      </c>
      <c r="B90">
        <v>32.536700000000003</v>
      </c>
      <c r="C90" t="s">
        <v>12</v>
      </c>
      <c r="H90">
        <v>1878.74405804353</v>
      </c>
      <c r="I90" t="e">
        <f t="shared" si="2"/>
        <v>#DIV/0!</v>
      </c>
      <c r="J90">
        <v>7</v>
      </c>
      <c r="K90">
        <v>0</v>
      </c>
      <c r="L90">
        <v>8057</v>
      </c>
      <c r="M90">
        <v>10518</v>
      </c>
      <c r="N90">
        <v>10907</v>
      </c>
      <c r="O90">
        <v>0</v>
      </c>
      <c r="P90">
        <v>9812</v>
      </c>
      <c r="Q90">
        <v>10128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f t="shared" si="3"/>
        <v>10</v>
      </c>
    </row>
    <row r="91" spans="1:26" hidden="1" x14ac:dyDescent="0.25">
      <c r="A91" t="s">
        <v>115</v>
      </c>
      <c r="B91">
        <v>44.969499999999996</v>
      </c>
      <c r="C91" t="s">
        <v>12</v>
      </c>
      <c r="H91">
        <v>2596.08160621761</v>
      </c>
      <c r="I91" t="e">
        <f t="shared" si="2"/>
        <v>#DIV/0!</v>
      </c>
      <c r="J91">
        <v>6</v>
      </c>
      <c r="K91">
        <v>3068</v>
      </c>
      <c r="L91">
        <v>4379</v>
      </c>
      <c r="M91">
        <v>4495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f t="shared" si="3"/>
        <v>12</v>
      </c>
    </row>
    <row r="92" spans="1:26" x14ac:dyDescent="0.25">
      <c r="A92" t="s">
        <v>116</v>
      </c>
      <c r="B92">
        <v>60.588299999999997</v>
      </c>
      <c r="C92" t="s">
        <v>12</v>
      </c>
      <c r="H92">
        <v>3749.7606581899699</v>
      </c>
      <c r="I92" t="e">
        <f t="shared" si="2"/>
        <v>#DIV/0!</v>
      </c>
      <c r="J92">
        <v>34</v>
      </c>
      <c r="K92">
        <v>173649</v>
      </c>
      <c r="L92">
        <v>116660</v>
      </c>
      <c r="M92">
        <v>171173</v>
      </c>
      <c r="N92">
        <v>100288</v>
      </c>
      <c r="O92">
        <v>89531</v>
      </c>
      <c r="P92">
        <v>0</v>
      </c>
      <c r="Q92">
        <v>0</v>
      </c>
      <c r="R92">
        <v>117338</v>
      </c>
      <c r="S92">
        <v>106764</v>
      </c>
      <c r="T92">
        <v>218317</v>
      </c>
      <c r="U92">
        <v>239473</v>
      </c>
      <c r="V92">
        <v>266265</v>
      </c>
      <c r="W92">
        <v>304890</v>
      </c>
      <c r="X92">
        <v>326578</v>
      </c>
      <c r="Y92">
        <v>264866</v>
      </c>
      <c r="Z92">
        <f t="shared" si="3"/>
        <v>2</v>
      </c>
    </row>
    <row r="93" spans="1:26" hidden="1" x14ac:dyDescent="0.25">
      <c r="A93" t="s">
        <v>117</v>
      </c>
      <c r="B93">
        <v>10.3544</v>
      </c>
      <c r="C93" t="s">
        <v>13</v>
      </c>
      <c r="H93">
        <v>987.57182067703502</v>
      </c>
      <c r="I93" t="e">
        <f t="shared" si="2"/>
        <v>#DIV/0!</v>
      </c>
      <c r="J93">
        <v>7</v>
      </c>
      <c r="K93">
        <v>0</v>
      </c>
      <c r="L93">
        <v>0</v>
      </c>
      <c r="M93">
        <v>0</v>
      </c>
      <c r="N93">
        <v>76185</v>
      </c>
      <c r="O93">
        <v>36128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f t="shared" si="3"/>
        <v>10</v>
      </c>
    </row>
    <row r="94" spans="1:26" hidden="1" x14ac:dyDescent="0.25">
      <c r="A94" t="s">
        <v>118</v>
      </c>
      <c r="B94">
        <v>10.5054</v>
      </c>
      <c r="C94" t="s">
        <v>13</v>
      </c>
      <c r="H94">
        <v>993.09789569990801</v>
      </c>
      <c r="I94" t="e">
        <f t="shared" si="2"/>
        <v>#DIV/0!</v>
      </c>
      <c r="J94">
        <v>2</v>
      </c>
      <c r="K94">
        <v>0</v>
      </c>
      <c r="L94">
        <v>0</v>
      </c>
      <c r="M94">
        <v>0</v>
      </c>
      <c r="N94">
        <v>2119</v>
      </c>
      <c r="O94">
        <v>2332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f t="shared" si="3"/>
        <v>12</v>
      </c>
    </row>
    <row r="95" spans="1:26" x14ac:dyDescent="0.25">
      <c r="A95" t="s">
        <v>119</v>
      </c>
      <c r="B95">
        <v>11.360200000000001</v>
      </c>
      <c r="C95" t="s">
        <v>13</v>
      </c>
      <c r="H95">
        <v>1024.3806038426301</v>
      </c>
      <c r="I95" t="e">
        <f t="shared" si="2"/>
        <v>#DIV/0!</v>
      </c>
      <c r="J95">
        <v>59</v>
      </c>
      <c r="K95">
        <v>268091</v>
      </c>
      <c r="L95">
        <v>238534</v>
      </c>
      <c r="M95">
        <v>254330</v>
      </c>
      <c r="N95">
        <v>228335</v>
      </c>
      <c r="O95">
        <v>253377</v>
      </c>
      <c r="P95">
        <v>220589</v>
      </c>
      <c r="Q95">
        <v>240870</v>
      </c>
      <c r="R95">
        <v>213384</v>
      </c>
      <c r="S95">
        <v>259317</v>
      </c>
      <c r="T95">
        <v>214403</v>
      </c>
      <c r="U95">
        <v>219260</v>
      </c>
      <c r="V95">
        <v>208723</v>
      </c>
      <c r="W95">
        <v>216778</v>
      </c>
      <c r="X95">
        <v>251254</v>
      </c>
      <c r="Y95">
        <v>205549</v>
      </c>
      <c r="Z95">
        <f t="shared" si="3"/>
        <v>0</v>
      </c>
    </row>
    <row r="96" spans="1:26" hidden="1" x14ac:dyDescent="0.25">
      <c r="A96" t="s">
        <v>120</v>
      </c>
      <c r="B96">
        <v>11.507</v>
      </c>
      <c r="C96" t="s">
        <v>13</v>
      </c>
      <c r="H96">
        <v>1029.75297346752</v>
      </c>
      <c r="I96" t="e">
        <f t="shared" si="2"/>
        <v>#DIV/0!</v>
      </c>
      <c r="J96">
        <v>5</v>
      </c>
      <c r="K96">
        <v>0</v>
      </c>
      <c r="L96">
        <v>0</v>
      </c>
      <c r="M96">
        <v>0</v>
      </c>
      <c r="N96">
        <v>6408</v>
      </c>
      <c r="O96">
        <v>0</v>
      </c>
      <c r="P96">
        <v>0</v>
      </c>
      <c r="Q96">
        <v>0</v>
      </c>
      <c r="R96">
        <v>0</v>
      </c>
      <c r="S96">
        <v>6858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f t="shared" si="3"/>
        <v>12</v>
      </c>
    </row>
    <row r="97" spans="1:26" x14ac:dyDescent="0.25">
      <c r="A97" t="s">
        <v>121</v>
      </c>
      <c r="B97">
        <v>12.101699999999999</v>
      </c>
      <c r="C97" t="s">
        <v>13</v>
      </c>
      <c r="H97">
        <v>1051.51692589204</v>
      </c>
      <c r="I97" t="e">
        <f t="shared" si="2"/>
        <v>#DIV/0!</v>
      </c>
      <c r="J97">
        <v>41</v>
      </c>
      <c r="K97">
        <v>230854</v>
      </c>
      <c r="L97">
        <v>228853</v>
      </c>
      <c r="M97">
        <v>224099</v>
      </c>
      <c r="N97">
        <v>187492</v>
      </c>
      <c r="O97">
        <v>251111</v>
      </c>
      <c r="P97">
        <v>184030</v>
      </c>
      <c r="Q97">
        <v>198868</v>
      </c>
      <c r="R97">
        <v>194657</v>
      </c>
      <c r="S97">
        <v>193978</v>
      </c>
      <c r="T97">
        <v>225441</v>
      </c>
      <c r="U97">
        <v>201567</v>
      </c>
      <c r="V97">
        <v>169864</v>
      </c>
      <c r="W97">
        <v>194432</v>
      </c>
      <c r="X97">
        <v>190917</v>
      </c>
      <c r="Y97">
        <v>166127</v>
      </c>
      <c r="Z97">
        <f t="shared" si="3"/>
        <v>0</v>
      </c>
    </row>
    <row r="98" spans="1:26" x14ac:dyDescent="0.25">
      <c r="A98" t="s">
        <v>122</v>
      </c>
      <c r="B98">
        <v>12.5153</v>
      </c>
      <c r="C98" t="s">
        <v>13</v>
      </c>
      <c r="H98">
        <v>1066.65324794144</v>
      </c>
      <c r="I98" t="e">
        <f t="shared" si="2"/>
        <v>#DIV/0!</v>
      </c>
      <c r="J98">
        <v>44</v>
      </c>
      <c r="K98">
        <v>75405</v>
      </c>
      <c r="L98">
        <v>83277</v>
      </c>
      <c r="M98">
        <v>70493</v>
      </c>
      <c r="N98">
        <v>198783</v>
      </c>
      <c r="O98">
        <v>229417</v>
      </c>
      <c r="P98">
        <v>255505</v>
      </c>
      <c r="Q98">
        <v>236187</v>
      </c>
      <c r="R98">
        <v>203665</v>
      </c>
      <c r="S98">
        <v>263130</v>
      </c>
      <c r="T98">
        <v>0</v>
      </c>
      <c r="U98">
        <v>53124</v>
      </c>
      <c r="V98">
        <v>64966</v>
      </c>
      <c r="W98">
        <v>0</v>
      </c>
      <c r="X98">
        <v>66725</v>
      </c>
      <c r="Y98">
        <v>0</v>
      </c>
      <c r="Z98">
        <f t="shared" si="3"/>
        <v>3</v>
      </c>
    </row>
    <row r="99" spans="1:26" hidden="1" x14ac:dyDescent="0.25">
      <c r="A99" t="s">
        <v>123</v>
      </c>
      <c r="B99">
        <v>12.8005</v>
      </c>
      <c r="C99" t="s">
        <v>13</v>
      </c>
      <c r="H99">
        <v>1077.0905763952401</v>
      </c>
      <c r="I99" t="e">
        <f t="shared" si="2"/>
        <v>#DIV/0!</v>
      </c>
      <c r="J99">
        <v>1</v>
      </c>
      <c r="K99">
        <v>0</v>
      </c>
      <c r="L99">
        <v>0</v>
      </c>
      <c r="M99">
        <v>0</v>
      </c>
      <c r="N99">
        <v>3631</v>
      </c>
      <c r="O99">
        <v>4755</v>
      </c>
      <c r="P99">
        <v>6038</v>
      </c>
      <c r="Q99">
        <v>3724</v>
      </c>
      <c r="R99">
        <v>3566</v>
      </c>
      <c r="S99">
        <v>4395</v>
      </c>
      <c r="T99">
        <v>6259</v>
      </c>
      <c r="U99">
        <v>0</v>
      </c>
      <c r="V99">
        <v>0</v>
      </c>
      <c r="W99">
        <v>0</v>
      </c>
      <c r="X99">
        <v>0</v>
      </c>
      <c r="Y99">
        <v>0</v>
      </c>
      <c r="Z99">
        <f t="shared" si="3"/>
        <v>12</v>
      </c>
    </row>
    <row r="100" spans="1:26" hidden="1" x14ac:dyDescent="0.25">
      <c r="A100" t="s">
        <v>124</v>
      </c>
      <c r="B100">
        <v>13.4758</v>
      </c>
      <c r="C100" t="s">
        <v>13</v>
      </c>
      <c r="H100">
        <v>1101.8042086001799</v>
      </c>
      <c r="I100" t="e">
        <f t="shared" si="2"/>
        <v>#DIV/0!</v>
      </c>
      <c r="J100">
        <v>11</v>
      </c>
      <c r="K100">
        <v>0</v>
      </c>
      <c r="L100">
        <v>0</v>
      </c>
      <c r="M100">
        <v>0</v>
      </c>
      <c r="N100">
        <v>25081</v>
      </c>
      <c r="O100">
        <v>0</v>
      </c>
      <c r="P100">
        <v>0</v>
      </c>
      <c r="Q100">
        <v>0</v>
      </c>
      <c r="R100">
        <v>0</v>
      </c>
      <c r="S100">
        <v>30881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f t="shared" si="3"/>
        <v>10</v>
      </c>
    </row>
    <row r="101" spans="1:26" x14ac:dyDescent="0.25">
      <c r="A101" t="s">
        <v>125</v>
      </c>
      <c r="B101">
        <v>13.917899999999999</v>
      </c>
      <c r="C101" t="s">
        <v>13</v>
      </c>
      <c r="H101">
        <v>1117.9835315645</v>
      </c>
      <c r="I101" t="e">
        <f t="shared" si="2"/>
        <v>#DIV/0!</v>
      </c>
      <c r="J101">
        <v>60</v>
      </c>
      <c r="K101">
        <v>0</v>
      </c>
      <c r="L101">
        <v>0</v>
      </c>
      <c r="M101">
        <v>0</v>
      </c>
      <c r="N101">
        <v>363793</v>
      </c>
      <c r="O101">
        <v>369564</v>
      </c>
      <c r="P101">
        <v>134085</v>
      </c>
      <c r="Q101">
        <v>235146</v>
      </c>
      <c r="R101">
        <v>108663</v>
      </c>
      <c r="S101">
        <v>295425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f t="shared" si="3"/>
        <v>6</v>
      </c>
    </row>
    <row r="102" spans="1:26" hidden="1" x14ac:dyDescent="0.25">
      <c r="A102" t="s">
        <v>126</v>
      </c>
      <c r="B102">
        <v>13.962300000000001</v>
      </c>
      <c r="C102" t="s">
        <v>13</v>
      </c>
      <c r="H102">
        <v>1119.60841720036</v>
      </c>
      <c r="I102" t="e">
        <f t="shared" si="2"/>
        <v>#DIV/0!</v>
      </c>
      <c r="J102">
        <v>6</v>
      </c>
      <c r="K102">
        <v>0</v>
      </c>
      <c r="L102">
        <v>0</v>
      </c>
      <c r="M102">
        <v>0</v>
      </c>
      <c r="N102">
        <v>7189</v>
      </c>
      <c r="O102">
        <v>5852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f t="shared" si="3"/>
        <v>12</v>
      </c>
    </row>
    <row r="103" spans="1:26" x14ac:dyDescent="0.25">
      <c r="A103" t="s">
        <v>127</v>
      </c>
      <c r="B103">
        <v>14.0571</v>
      </c>
      <c r="C103" t="s">
        <v>13</v>
      </c>
      <c r="H103">
        <v>1123.0777676120699</v>
      </c>
      <c r="I103" t="e">
        <f t="shared" si="2"/>
        <v>#DIV/0!</v>
      </c>
      <c r="J103">
        <v>13</v>
      </c>
      <c r="K103">
        <v>0</v>
      </c>
      <c r="L103">
        <v>0</v>
      </c>
      <c r="M103">
        <v>0</v>
      </c>
      <c r="N103">
        <v>51418</v>
      </c>
      <c r="O103">
        <v>57783</v>
      </c>
      <c r="P103">
        <v>95241</v>
      </c>
      <c r="Q103">
        <v>63299</v>
      </c>
      <c r="R103">
        <v>46734</v>
      </c>
      <c r="S103">
        <v>52271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f t="shared" si="3"/>
        <v>6</v>
      </c>
    </row>
    <row r="104" spans="1:26" x14ac:dyDescent="0.25">
      <c r="A104" t="s">
        <v>128</v>
      </c>
      <c r="B104">
        <v>14.254300000000001</v>
      </c>
      <c r="C104" t="s">
        <v>13</v>
      </c>
      <c r="H104">
        <v>1130.2946020127999</v>
      </c>
      <c r="I104" t="e">
        <f t="shared" si="2"/>
        <v>#DIV/0!</v>
      </c>
      <c r="J104">
        <v>17</v>
      </c>
      <c r="K104">
        <v>58587</v>
      </c>
      <c r="L104">
        <v>60297</v>
      </c>
      <c r="M104">
        <v>66471</v>
      </c>
      <c r="N104">
        <v>57592</v>
      </c>
      <c r="O104">
        <v>63609</v>
      </c>
      <c r="P104">
        <v>58462</v>
      </c>
      <c r="Q104">
        <v>70296</v>
      </c>
      <c r="R104">
        <v>53178</v>
      </c>
      <c r="S104">
        <v>55796</v>
      </c>
      <c r="T104">
        <v>50339</v>
      </c>
      <c r="U104">
        <v>37372</v>
      </c>
      <c r="V104">
        <v>59724</v>
      </c>
      <c r="W104">
        <v>57526</v>
      </c>
      <c r="X104">
        <v>81454</v>
      </c>
      <c r="Y104">
        <v>52121</v>
      </c>
      <c r="Z104">
        <f t="shared" si="3"/>
        <v>0</v>
      </c>
    </row>
    <row r="105" spans="1:26" x14ac:dyDescent="0.25">
      <c r="A105" t="s">
        <v>129</v>
      </c>
      <c r="B105">
        <v>14.5344</v>
      </c>
      <c r="C105" t="s">
        <v>13</v>
      </c>
      <c r="H105">
        <v>1140.54528819762</v>
      </c>
      <c r="I105" t="e">
        <f t="shared" si="2"/>
        <v>#DIV/0!</v>
      </c>
      <c r="J105">
        <v>10</v>
      </c>
      <c r="K105">
        <v>0</v>
      </c>
      <c r="L105">
        <v>0</v>
      </c>
      <c r="M105">
        <v>0</v>
      </c>
      <c r="N105">
        <v>20246</v>
      </c>
      <c r="O105">
        <v>16668</v>
      </c>
      <c r="P105">
        <v>13042</v>
      </c>
      <c r="Q105">
        <v>14361</v>
      </c>
      <c r="R105">
        <v>10993</v>
      </c>
      <c r="S105">
        <v>17196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f t="shared" si="3"/>
        <v>6</v>
      </c>
    </row>
    <row r="106" spans="1:26" hidden="1" x14ac:dyDescent="0.25">
      <c r="A106" t="s">
        <v>130</v>
      </c>
      <c r="B106">
        <v>14.6594</v>
      </c>
      <c r="C106" t="s">
        <v>13</v>
      </c>
      <c r="H106">
        <v>1145.1198536139</v>
      </c>
      <c r="I106" t="e">
        <f t="shared" si="2"/>
        <v>#DIV/0!</v>
      </c>
      <c r="J106">
        <v>6</v>
      </c>
      <c r="K106">
        <v>0</v>
      </c>
      <c r="L106">
        <v>0</v>
      </c>
      <c r="M106">
        <v>0</v>
      </c>
      <c r="N106">
        <v>6303</v>
      </c>
      <c r="O106">
        <v>17441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f t="shared" si="3"/>
        <v>11</v>
      </c>
    </row>
    <row r="107" spans="1:26" hidden="1" x14ac:dyDescent="0.25">
      <c r="A107" t="s">
        <v>131</v>
      </c>
      <c r="B107">
        <v>15.0847</v>
      </c>
      <c r="C107" t="s">
        <v>13</v>
      </c>
      <c r="H107">
        <v>1160.6843549862699</v>
      </c>
      <c r="I107" t="e">
        <f t="shared" si="2"/>
        <v>#DIV/0!</v>
      </c>
      <c r="J107">
        <v>5</v>
      </c>
      <c r="K107">
        <v>0</v>
      </c>
      <c r="L107">
        <v>0</v>
      </c>
      <c r="M107">
        <v>0</v>
      </c>
      <c r="N107">
        <v>5817</v>
      </c>
      <c r="O107">
        <v>3663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f t="shared" si="3"/>
        <v>12</v>
      </c>
    </row>
    <row r="108" spans="1:26" x14ac:dyDescent="0.25">
      <c r="A108" t="s">
        <v>132</v>
      </c>
      <c r="B108">
        <v>15.2752</v>
      </c>
      <c r="C108" t="s">
        <v>13</v>
      </c>
      <c r="H108">
        <v>1167.6559926806899</v>
      </c>
      <c r="I108" t="e">
        <f t="shared" si="2"/>
        <v>#DIV/0!</v>
      </c>
      <c r="J108">
        <v>23</v>
      </c>
      <c r="K108">
        <v>85577</v>
      </c>
      <c r="L108">
        <v>85102</v>
      </c>
      <c r="M108">
        <v>79653</v>
      </c>
      <c r="N108">
        <v>90410</v>
      </c>
      <c r="O108">
        <v>84062</v>
      </c>
      <c r="P108">
        <v>79288</v>
      </c>
      <c r="Q108">
        <v>83674</v>
      </c>
      <c r="R108">
        <v>96948</v>
      </c>
      <c r="S108">
        <v>109978</v>
      </c>
      <c r="T108">
        <v>60986</v>
      </c>
      <c r="U108">
        <v>62221</v>
      </c>
      <c r="V108">
        <v>77584</v>
      </c>
      <c r="W108">
        <v>92782</v>
      </c>
      <c r="X108">
        <v>95297</v>
      </c>
      <c r="Y108">
        <v>87085</v>
      </c>
      <c r="Z108">
        <f t="shared" si="3"/>
        <v>0</v>
      </c>
    </row>
    <row r="109" spans="1:26" hidden="1" x14ac:dyDescent="0.25">
      <c r="A109" t="s">
        <v>133</v>
      </c>
      <c r="B109">
        <v>15.412699999999999</v>
      </c>
      <c r="C109" t="s">
        <v>13</v>
      </c>
      <c r="H109">
        <v>1172.6880146386</v>
      </c>
      <c r="I109" t="e">
        <f t="shared" si="2"/>
        <v>#DIV/0!</v>
      </c>
      <c r="J109">
        <v>1</v>
      </c>
      <c r="K109">
        <v>0</v>
      </c>
      <c r="L109">
        <v>0</v>
      </c>
      <c r="M109">
        <v>0</v>
      </c>
      <c r="N109">
        <v>1218</v>
      </c>
      <c r="O109">
        <v>2947</v>
      </c>
      <c r="P109">
        <v>1443</v>
      </c>
      <c r="Q109">
        <v>2899</v>
      </c>
      <c r="R109">
        <v>2472</v>
      </c>
      <c r="S109">
        <v>0</v>
      </c>
      <c r="T109">
        <v>4990</v>
      </c>
      <c r="U109">
        <v>0</v>
      </c>
      <c r="V109">
        <v>0</v>
      </c>
      <c r="W109">
        <v>4206</v>
      </c>
      <c r="X109">
        <v>0</v>
      </c>
      <c r="Y109">
        <v>0</v>
      </c>
      <c r="Z109">
        <f t="shared" si="3"/>
        <v>12</v>
      </c>
    </row>
    <row r="110" spans="1:26" x14ac:dyDescent="0.25">
      <c r="A110" t="s">
        <v>134</v>
      </c>
      <c r="B110">
        <v>15.7323</v>
      </c>
      <c r="C110" t="s">
        <v>13</v>
      </c>
      <c r="H110">
        <v>1184.3842634949599</v>
      </c>
      <c r="I110" t="e">
        <f t="shared" si="2"/>
        <v>#DIV/0!</v>
      </c>
      <c r="J110">
        <v>12</v>
      </c>
      <c r="K110">
        <v>0</v>
      </c>
      <c r="L110">
        <v>0</v>
      </c>
      <c r="M110">
        <v>0</v>
      </c>
      <c r="N110">
        <v>42767</v>
      </c>
      <c r="O110">
        <v>75103</v>
      </c>
      <c r="P110">
        <v>57093</v>
      </c>
      <c r="Q110">
        <v>106788</v>
      </c>
      <c r="R110">
        <v>65132</v>
      </c>
      <c r="S110">
        <v>189326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f t="shared" si="3"/>
        <v>6</v>
      </c>
    </row>
    <row r="111" spans="1:26" x14ac:dyDescent="0.25">
      <c r="A111" t="s">
        <v>135</v>
      </c>
      <c r="B111">
        <v>16.704599999999999</v>
      </c>
      <c r="C111" t="s">
        <v>13</v>
      </c>
      <c r="H111">
        <v>1219.9670631290001</v>
      </c>
      <c r="I111" t="e">
        <f t="shared" si="2"/>
        <v>#DIV/0!</v>
      </c>
      <c r="J111">
        <v>85</v>
      </c>
      <c r="K111">
        <v>6037920</v>
      </c>
      <c r="L111">
        <v>6690399</v>
      </c>
      <c r="M111">
        <v>6132558</v>
      </c>
      <c r="N111">
        <v>1233430</v>
      </c>
      <c r="O111">
        <v>1638567</v>
      </c>
      <c r="P111">
        <v>891013</v>
      </c>
      <c r="Q111">
        <v>1343986</v>
      </c>
      <c r="R111">
        <v>1944654</v>
      </c>
      <c r="S111">
        <v>1520596</v>
      </c>
      <c r="T111">
        <v>126047</v>
      </c>
      <c r="U111">
        <v>0</v>
      </c>
      <c r="V111">
        <v>129737</v>
      </c>
      <c r="W111">
        <v>358579</v>
      </c>
      <c r="X111">
        <v>50274</v>
      </c>
      <c r="Y111">
        <v>63139</v>
      </c>
      <c r="Z111">
        <f t="shared" si="3"/>
        <v>1</v>
      </c>
    </row>
    <row r="112" spans="1:26" x14ac:dyDescent="0.25">
      <c r="A112" t="s">
        <v>136</v>
      </c>
      <c r="B112">
        <v>17.290099999999999</v>
      </c>
      <c r="C112" t="s">
        <v>13</v>
      </c>
      <c r="H112">
        <v>1241.3943275388799</v>
      </c>
      <c r="I112" t="e">
        <f t="shared" si="2"/>
        <v>#DIV/0!</v>
      </c>
      <c r="J112">
        <v>70</v>
      </c>
      <c r="K112">
        <v>1480260</v>
      </c>
      <c r="L112">
        <v>1091148</v>
      </c>
      <c r="M112">
        <v>1135882</v>
      </c>
      <c r="N112">
        <v>994351</v>
      </c>
      <c r="O112">
        <v>1415881</v>
      </c>
      <c r="P112">
        <v>581248</v>
      </c>
      <c r="Q112">
        <v>1052119</v>
      </c>
      <c r="R112">
        <v>612784</v>
      </c>
      <c r="S112">
        <v>1360269</v>
      </c>
      <c r="T112">
        <v>415319</v>
      </c>
      <c r="U112">
        <v>639648</v>
      </c>
      <c r="V112">
        <v>842263</v>
      </c>
      <c r="W112">
        <v>653241</v>
      </c>
      <c r="X112">
        <v>1154049</v>
      </c>
      <c r="Y112">
        <v>771826</v>
      </c>
      <c r="Z112">
        <f t="shared" si="3"/>
        <v>0</v>
      </c>
    </row>
    <row r="113" spans="1:26" x14ac:dyDescent="0.25">
      <c r="A113" t="s">
        <v>137</v>
      </c>
      <c r="B113">
        <v>17.5518</v>
      </c>
      <c r="C113" t="s">
        <v>13</v>
      </c>
      <c r="H113">
        <v>1250.97163769441</v>
      </c>
      <c r="I113" t="e">
        <f t="shared" si="2"/>
        <v>#DIV/0!</v>
      </c>
      <c r="J113">
        <v>20</v>
      </c>
      <c r="K113">
        <v>0</v>
      </c>
      <c r="L113">
        <v>0</v>
      </c>
      <c r="M113">
        <v>0</v>
      </c>
      <c r="N113">
        <v>88193</v>
      </c>
      <c r="O113">
        <v>203821</v>
      </c>
      <c r="P113">
        <v>0</v>
      </c>
      <c r="Q113">
        <v>113946</v>
      </c>
      <c r="R113">
        <v>93289</v>
      </c>
      <c r="S113">
        <v>174418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f t="shared" si="3"/>
        <v>7</v>
      </c>
    </row>
    <row r="114" spans="1:26" x14ac:dyDescent="0.25">
      <c r="A114" t="s">
        <v>138</v>
      </c>
      <c r="B114">
        <v>17.636600000000001</v>
      </c>
      <c r="C114" t="s">
        <v>13</v>
      </c>
      <c r="H114">
        <v>1254.07502287282</v>
      </c>
      <c r="I114" t="e">
        <f t="shared" si="2"/>
        <v>#DIV/0!</v>
      </c>
      <c r="J114">
        <v>7</v>
      </c>
      <c r="K114">
        <v>0</v>
      </c>
      <c r="L114">
        <v>0</v>
      </c>
      <c r="M114">
        <v>0</v>
      </c>
      <c r="N114">
        <v>13031</v>
      </c>
      <c r="O114">
        <v>18444</v>
      </c>
      <c r="P114">
        <v>0</v>
      </c>
      <c r="Q114">
        <v>0</v>
      </c>
      <c r="R114">
        <v>16111</v>
      </c>
      <c r="S114">
        <v>0</v>
      </c>
      <c r="T114">
        <v>15680</v>
      </c>
      <c r="U114">
        <v>0</v>
      </c>
      <c r="V114">
        <v>20752</v>
      </c>
      <c r="W114">
        <v>15441</v>
      </c>
      <c r="X114">
        <v>0</v>
      </c>
      <c r="Y114">
        <v>0</v>
      </c>
      <c r="Z114">
        <f t="shared" si="3"/>
        <v>6</v>
      </c>
    </row>
    <row r="115" spans="1:26" x14ac:dyDescent="0.25">
      <c r="A115" t="s">
        <v>139</v>
      </c>
      <c r="B115">
        <v>17.682700000000001</v>
      </c>
      <c r="C115" t="s">
        <v>13</v>
      </c>
      <c r="H115">
        <v>1255.7621225983501</v>
      </c>
      <c r="I115" t="e">
        <f t="shared" si="2"/>
        <v>#DIV/0!</v>
      </c>
      <c r="J115">
        <v>39</v>
      </c>
      <c r="K115">
        <v>0</v>
      </c>
      <c r="L115">
        <v>0</v>
      </c>
      <c r="M115">
        <v>0</v>
      </c>
      <c r="N115">
        <v>128092</v>
      </c>
      <c r="O115">
        <v>169408</v>
      </c>
      <c r="P115">
        <v>115574</v>
      </c>
      <c r="Q115">
        <v>155174</v>
      </c>
      <c r="R115">
        <v>98547</v>
      </c>
      <c r="S115">
        <v>124498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f t="shared" si="3"/>
        <v>6</v>
      </c>
    </row>
    <row r="116" spans="1:26" hidden="1" x14ac:dyDescent="0.25">
      <c r="A116" t="s">
        <v>140</v>
      </c>
      <c r="B116">
        <v>17.785900000000002</v>
      </c>
      <c r="C116" t="s">
        <v>13</v>
      </c>
      <c r="H116">
        <v>1259.5388838060301</v>
      </c>
      <c r="I116" t="e">
        <f t="shared" si="2"/>
        <v>#DIV/0!</v>
      </c>
      <c r="J116">
        <v>4</v>
      </c>
      <c r="K116">
        <v>0</v>
      </c>
      <c r="L116">
        <v>0</v>
      </c>
      <c r="M116">
        <v>0</v>
      </c>
      <c r="N116">
        <v>3979</v>
      </c>
      <c r="O116">
        <v>6665</v>
      </c>
      <c r="P116">
        <v>0</v>
      </c>
      <c r="Q116">
        <v>1875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f t="shared" si="3"/>
        <v>12</v>
      </c>
    </row>
    <row r="117" spans="1:26" hidden="1" x14ac:dyDescent="0.25">
      <c r="A117" t="s">
        <v>141</v>
      </c>
      <c r="B117">
        <v>17.973800000000001</v>
      </c>
      <c r="C117" t="s">
        <v>13</v>
      </c>
      <c r="H117">
        <v>1266.41537053979</v>
      </c>
      <c r="I117" t="e">
        <f t="shared" si="2"/>
        <v>#DIV/0!</v>
      </c>
      <c r="J117">
        <v>48</v>
      </c>
      <c r="K117">
        <v>0</v>
      </c>
      <c r="L117">
        <v>0</v>
      </c>
      <c r="M117">
        <v>0</v>
      </c>
      <c r="N117">
        <v>396658</v>
      </c>
      <c r="O117">
        <v>413669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f t="shared" si="3"/>
        <v>10</v>
      </c>
    </row>
    <row r="118" spans="1:26" x14ac:dyDescent="0.25">
      <c r="A118" t="s">
        <v>142</v>
      </c>
      <c r="B118">
        <v>18.581099999999999</v>
      </c>
      <c r="C118" t="s">
        <v>13</v>
      </c>
      <c r="H118">
        <v>1288.6404391582801</v>
      </c>
      <c r="I118" t="e">
        <f t="shared" si="2"/>
        <v>#DIV/0!</v>
      </c>
      <c r="J118">
        <v>31</v>
      </c>
      <c r="K118">
        <v>0</v>
      </c>
      <c r="L118">
        <v>0</v>
      </c>
      <c r="M118">
        <v>0</v>
      </c>
      <c r="N118">
        <v>21234586</v>
      </c>
      <c r="O118">
        <v>37089049</v>
      </c>
      <c r="P118">
        <v>15155956</v>
      </c>
      <c r="Q118">
        <v>0</v>
      </c>
      <c r="R118">
        <v>23322553</v>
      </c>
      <c r="S118">
        <v>26226459</v>
      </c>
      <c r="T118">
        <v>57846700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f t="shared" si="3"/>
        <v>6</v>
      </c>
    </row>
    <row r="119" spans="1:26" x14ac:dyDescent="0.25">
      <c r="A119" t="s">
        <v>143</v>
      </c>
      <c r="B119">
        <v>19.350300000000001</v>
      </c>
      <c r="C119" t="s">
        <v>13</v>
      </c>
      <c r="H119">
        <v>1316.7904849039301</v>
      </c>
      <c r="I119" t="e">
        <f t="shared" si="2"/>
        <v>#DIV/0!</v>
      </c>
      <c r="J119">
        <v>5</v>
      </c>
      <c r="K119">
        <v>0</v>
      </c>
      <c r="L119">
        <v>31063</v>
      </c>
      <c r="M119">
        <v>0</v>
      </c>
      <c r="N119">
        <v>22982</v>
      </c>
      <c r="O119">
        <v>35716</v>
      </c>
      <c r="P119">
        <v>0</v>
      </c>
      <c r="Q119">
        <v>0</v>
      </c>
      <c r="R119">
        <v>0</v>
      </c>
      <c r="S119">
        <v>28620</v>
      </c>
      <c r="T119">
        <v>0</v>
      </c>
      <c r="U119">
        <v>0</v>
      </c>
      <c r="V119">
        <v>0</v>
      </c>
      <c r="W119">
        <v>0</v>
      </c>
      <c r="X119">
        <v>24820</v>
      </c>
      <c r="Y119">
        <v>0</v>
      </c>
      <c r="Z119">
        <f t="shared" si="3"/>
        <v>8</v>
      </c>
    </row>
    <row r="120" spans="1:26" hidden="1" x14ac:dyDescent="0.25">
      <c r="A120" t="s">
        <v>144</v>
      </c>
      <c r="B120">
        <v>19.852</v>
      </c>
      <c r="C120" t="s">
        <v>13</v>
      </c>
      <c r="H120">
        <v>1335.1509606587299</v>
      </c>
      <c r="I120" t="e">
        <f t="shared" si="2"/>
        <v>#DIV/0!</v>
      </c>
      <c r="J120">
        <v>5</v>
      </c>
      <c r="K120">
        <v>0</v>
      </c>
      <c r="L120">
        <v>0</v>
      </c>
      <c r="M120">
        <v>0</v>
      </c>
      <c r="N120">
        <v>6496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f t="shared" si="3"/>
        <v>12</v>
      </c>
    </row>
    <row r="121" spans="1:26" hidden="1" x14ac:dyDescent="0.25">
      <c r="A121" t="s">
        <v>145</v>
      </c>
      <c r="B121">
        <v>20.073499999999999</v>
      </c>
      <c r="C121" t="s">
        <v>13</v>
      </c>
      <c r="H121">
        <v>1343.2570905763901</v>
      </c>
      <c r="I121" t="e">
        <f t="shared" si="2"/>
        <v>#DIV/0!</v>
      </c>
      <c r="J121">
        <v>5</v>
      </c>
      <c r="K121">
        <v>0</v>
      </c>
      <c r="L121">
        <v>0</v>
      </c>
      <c r="M121">
        <v>0</v>
      </c>
      <c r="N121">
        <v>9749</v>
      </c>
      <c r="O121">
        <v>4841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f t="shared" si="3"/>
        <v>12</v>
      </c>
    </row>
    <row r="122" spans="1:26" x14ac:dyDescent="0.25">
      <c r="A122" t="s">
        <v>146</v>
      </c>
      <c r="B122">
        <v>20.1691</v>
      </c>
      <c r="C122" t="s">
        <v>13</v>
      </c>
      <c r="H122">
        <v>1346.7557182067701</v>
      </c>
      <c r="I122" t="e">
        <f t="shared" si="2"/>
        <v>#DIV/0!</v>
      </c>
      <c r="J122">
        <v>17</v>
      </c>
      <c r="K122">
        <v>0</v>
      </c>
      <c r="L122">
        <v>0</v>
      </c>
      <c r="M122">
        <v>0</v>
      </c>
      <c r="N122">
        <v>337759</v>
      </c>
      <c r="O122">
        <v>445911</v>
      </c>
      <c r="P122">
        <v>317310</v>
      </c>
      <c r="Q122">
        <v>344339</v>
      </c>
      <c r="R122">
        <v>319681</v>
      </c>
      <c r="S122">
        <v>409968</v>
      </c>
      <c r="T122">
        <v>0</v>
      </c>
      <c r="U122">
        <v>0</v>
      </c>
      <c r="V122">
        <v>0</v>
      </c>
      <c r="W122">
        <v>0</v>
      </c>
      <c r="X122">
        <v>593651</v>
      </c>
      <c r="Y122">
        <v>0</v>
      </c>
      <c r="Z122">
        <f t="shared" si="3"/>
        <v>5</v>
      </c>
    </row>
    <row r="123" spans="1:26" x14ac:dyDescent="0.25">
      <c r="A123" t="s">
        <v>147</v>
      </c>
      <c r="B123">
        <v>20.195900000000002</v>
      </c>
      <c r="C123" t="s">
        <v>13</v>
      </c>
      <c r="H123">
        <v>1347.73650503202</v>
      </c>
      <c r="I123" t="e">
        <f t="shared" si="2"/>
        <v>#DIV/0!</v>
      </c>
      <c r="J123">
        <v>134</v>
      </c>
      <c r="K123">
        <v>7138611</v>
      </c>
      <c r="L123">
        <v>6528236</v>
      </c>
      <c r="M123">
        <v>6883654</v>
      </c>
      <c r="N123">
        <v>8642033</v>
      </c>
      <c r="O123">
        <v>11486343</v>
      </c>
      <c r="P123">
        <v>6548056</v>
      </c>
      <c r="Q123">
        <v>7758732</v>
      </c>
      <c r="R123">
        <v>6879147</v>
      </c>
      <c r="S123">
        <v>8890750</v>
      </c>
      <c r="T123">
        <v>5931034</v>
      </c>
      <c r="U123">
        <v>6395951</v>
      </c>
      <c r="V123">
        <v>6980196</v>
      </c>
      <c r="W123">
        <v>6371936</v>
      </c>
      <c r="X123">
        <v>7008411</v>
      </c>
      <c r="Y123">
        <v>6646589</v>
      </c>
      <c r="Z123">
        <f t="shared" si="3"/>
        <v>0</v>
      </c>
    </row>
    <row r="124" spans="1:26" hidden="1" x14ac:dyDescent="0.25">
      <c r="A124" t="s">
        <v>148</v>
      </c>
      <c r="B124">
        <v>21.596</v>
      </c>
      <c r="C124" t="s">
        <v>13</v>
      </c>
      <c r="H124">
        <v>1398.97529734675</v>
      </c>
      <c r="I124" t="e">
        <f t="shared" si="2"/>
        <v>#DIV/0!</v>
      </c>
      <c r="J124">
        <v>7</v>
      </c>
      <c r="K124">
        <v>0</v>
      </c>
      <c r="L124">
        <v>0</v>
      </c>
      <c r="M124">
        <v>0</v>
      </c>
      <c r="N124">
        <v>19058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f t="shared" si="3"/>
        <v>11</v>
      </c>
    </row>
    <row r="125" spans="1:26" x14ac:dyDescent="0.25">
      <c r="A125" t="s">
        <v>149</v>
      </c>
      <c r="B125">
        <v>21.6648</v>
      </c>
      <c r="C125" t="s">
        <v>13</v>
      </c>
      <c r="H125">
        <v>1401.65819955293</v>
      </c>
      <c r="I125" t="e">
        <f t="shared" si="2"/>
        <v>#DIV/0!</v>
      </c>
      <c r="J125">
        <v>13</v>
      </c>
      <c r="K125">
        <v>0</v>
      </c>
      <c r="L125">
        <v>0</v>
      </c>
      <c r="M125">
        <v>0</v>
      </c>
      <c r="N125">
        <v>29634</v>
      </c>
      <c r="O125">
        <v>35817</v>
      </c>
      <c r="P125">
        <v>0</v>
      </c>
      <c r="Q125">
        <v>35446</v>
      </c>
      <c r="R125">
        <v>0</v>
      </c>
      <c r="S125">
        <v>56593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f t="shared" si="3"/>
        <v>8</v>
      </c>
    </row>
    <row r="126" spans="1:26" hidden="1" x14ac:dyDescent="0.25">
      <c r="A126" t="s">
        <v>150</v>
      </c>
      <c r="B126">
        <v>23.3047</v>
      </c>
      <c r="C126" t="s">
        <v>13</v>
      </c>
      <c r="H126">
        <v>1468.3072546230401</v>
      </c>
      <c r="I126" t="e">
        <f t="shared" si="2"/>
        <v>#DIV/0!</v>
      </c>
      <c r="J126">
        <v>61</v>
      </c>
      <c r="K126">
        <v>0</v>
      </c>
      <c r="L126">
        <v>0</v>
      </c>
      <c r="M126">
        <v>0</v>
      </c>
      <c r="N126">
        <v>197944</v>
      </c>
      <c r="O126">
        <v>304611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f t="shared" si="3"/>
        <v>10</v>
      </c>
    </row>
    <row r="127" spans="1:26" x14ac:dyDescent="0.25">
      <c r="A127" t="s">
        <v>151</v>
      </c>
      <c r="B127">
        <v>25.068000000000001</v>
      </c>
      <c r="C127" t="s">
        <v>13</v>
      </c>
      <c r="H127">
        <v>1539.9715504978601</v>
      </c>
      <c r="I127" t="e">
        <f t="shared" si="2"/>
        <v>#DIV/0!</v>
      </c>
      <c r="J127">
        <v>38</v>
      </c>
      <c r="K127">
        <v>114590</v>
      </c>
      <c r="L127">
        <v>113298</v>
      </c>
      <c r="M127">
        <v>99283</v>
      </c>
      <c r="N127">
        <v>1960280</v>
      </c>
      <c r="O127">
        <v>2527958</v>
      </c>
      <c r="P127">
        <v>1237145</v>
      </c>
      <c r="Q127">
        <v>2103419</v>
      </c>
      <c r="R127">
        <v>1366106</v>
      </c>
      <c r="S127">
        <v>2713480</v>
      </c>
      <c r="T127">
        <v>357938</v>
      </c>
      <c r="U127">
        <v>0</v>
      </c>
      <c r="V127">
        <v>618742</v>
      </c>
      <c r="W127">
        <v>397307</v>
      </c>
      <c r="X127">
        <v>461477</v>
      </c>
      <c r="Y127">
        <v>0</v>
      </c>
      <c r="Z127">
        <f t="shared" si="3"/>
        <v>2</v>
      </c>
    </row>
    <row r="128" spans="1:26" hidden="1" x14ac:dyDescent="0.25">
      <c r="A128" t="s">
        <v>152</v>
      </c>
      <c r="B128">
        <v>25.169499999999999</v>
      </c>
      <c r="C128" t="s">
        <v>13</v>
      </c>
      <c r="H128">
        <v>1544.09672830725</v>
      </c>
      <c r="I128" t="e">
        <f t="shared" si="2"/>
        <v>#DIV/0!</v>
      </c>
      <c r="J128">
        <v>29</v>
      </c>
      <c r="K128">
        <v>0</v>
      </c>
      <c r="L128">
        <v>0</v>
      </c>
      <c r="M128">
        <v>0</v>
      </c>
      <c r="N128">
        <v>35305</v>
      </c>
      <c r="O128">
        <v>79396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f t="shared" si="3"/>
        <v>10</v>
      </c>
    </row>
    <row r="129" spans="1:26" hidden="1" x14ac:dyDescent="0.25">
      <c r="A129" t="s">
        <v>153</v>
      </c>
      <c r="B129">
        <v>27.579599999999999</v>
      </c>
      <c r="C129" t="s">
        <v>13</v>
      </c>
      <c r="H129">
        <v>1646.83567224988</v>
      </c>
      <c r="I129" t="e">
        <f t="shared" si="2"/>
        <v>#DIV/0!</v>
      </c>
      <c r="J129">
        <v>12</v>
      </c>
      <c r="K129">
        <v>0</v>
      </c>
      <c r="L129">
        <v>0</v>
      </c>
      <c r="M129">
        <v>0</v>
      </c>
      <c r="N129">
        <v>28925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f t="shared" si="3"/>
        <v>11</v>
      </c>
    </row>
    <row r="130" spans="1:26" x14ac:dyDescent="0.25">
      <c r="A130" t="s">
        <v>154</v>
      </c>
      <c r="B130">
        <v>28.129899999999999</v>
      </c>
      <c r="C130" t="s">
        <v>13</v>
      </c>
      <c r="H130">
        <v>1671.7473970122201</v>
      </c>
      <c r="I130" t="e">
        <f t="shared" ref="I130:I193" si="4">ABS(G130-H130)/G130</f>
        <v>#DIV/0!</v>
      </c>
      <c r="J130">
        <v>21</v>
      </c>
      <c r="K130">
        <v>0</v>
      </c>
      <c r="L130">
        <v>0</v>
      </c>
      <c r="M130">
        <v>0</v>
      </c>
      <c r="N130">
        <v>49898</v>
      </c>
      <c r="O130">
        <v>88295</v>
      </c>
      <c r="P130">
        <v>62142</v>
      </c>
      <c r="Q130">
        <v>0</v>
      </c>
      <c r="R130">
        <v>73384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f t="shared" si="3"/>
        <v>8</v>
      </c>
    </row>
    <row r="131" spans="1:26" hidden="1" x14ac:dyDescent="0.25">
      <c r="A131" t="s">
        <v>155</v>
      </c>
      <c r="B131">
        <v>28.264900000000001</v>
      </c>
      <c r="C131" t="s">
        <v>13</v>
      </c>
      <c r="H131">
        <v>1677.8587596197301</v>
      </c>
      <c r="I131" t="e">
        <f t="shared" si="4"/>
        <v>#DIV/0!</v>
      </c>
      <c r="J131">
        <v>8</v>
      </c>
      <c r="K131">
        <v>0</v>
      </c>
      <c r="L131">
        <v>0</v>
      </c>
      <c r="M131">
        <v>0</v>
      </c>
      <c r="N131">
        <v>14693</v>
      </c>
      <c r="O131">
        <v>19679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f t="shared" ref="Z131:Z194" si="5">COUNTIF(N131:Y131,"&lt;10000")</f>
        <v>10</v>
      </c>
    </row>
    <row r="132" spans="1:26" x14ac:dyDescent="0.25">
      <c r="A132" t="s">
        <v>156</v>
      </c>
      <c r="B132">
        <v>30.102900000000002</v>
      </c>
      <c r="C132" t="s">
        <v>13</v>
      </c>
      <c r="H132">
        <v>1761.0638297872299</v>
      </c>
      <c r="I132" t="e">
        <f t="shared" si="4"/>
        <v>#DIV/0!</v>
      </c>
      <c r="J132">
        <v>21</v>
      </c>
      <c r="K132">
        <v>0</v>
      </c>
      <c r="L132">
        <v>0</v>
      </c>
      <c r="M132">
        <v>0</v>
      </c>
      <c r="N132">
        <v>119721</v>
      </c>
      <c r="O132">
        <v>124828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130956</v>
      </c>
      <c r="Y132">
        <v>0</v>
      </c>
      <c r="Z132">
        <f t="shared" si="5"/>
        <v>9</v>
      </c>
    </row>
    <row r="133" spans="1:26" x14ac:dyDescent="0.25">
      <c r="A133" t="s">
        <v>157</v>
      </c>
      <c r="B133">
        <v>30.580200000000001</v>
      </c>
      <c r="C133" t="s">
        <v>13</v>
      </c>
      <c r="H133">
        <v>1782.67089180624</v>
      </c>
      <c r="I133" t="e">
        <f t="shared" si="4"/>
        <v>#DIV/0!</v>
      </c>
      <c r="J133">
        <v>7</v>
      </c>
      <c r="K133">
        <v>0</v>
      </c>
      <c r="L133">
        <v>0</v>
      </c>
      <c r="M133">
        <v>0</v>
      </c>
      <c r="N133">
        <v>22726</v>
      </c>
      <c r="O133">
        <v>28451</v>
      </c>
      <c r="P133">
        <v>12114</v>
      </c>
      <c r="Q133">
        <v>22792</v>
      </c>
      <c r="R133">
        <v>17840</v>
      </c>
      <c r="S133">
        <v>29140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f t="shared" si="5"/>
        <v>6</v>
      </c>
    </row>
    <row r="134" spans="1:26" x14ac:dyDescent="0.25">
      <c r="A134" t="s">
        <v>158</v>
      </c>
      <c r="B134">
        <v>30.580200000000001</v>
      </c>
      <c r="C134" t="s">
        <v>13</v>
      </c>
      <c r="H134">
        <v>1782.67089180624</v>
      </c>
      <c r="I134" t="e">
        <f t="shared" si="4"/>
        <v>#DIV/0!</v>
      </c>
      <c r="J134">
        <v>10</v>
      </c>
      <c r="K134">
        <v>0</v>
      </c>
      <c r="L134">
        <v>0</v>
      </c>
      <c r="M134">
        <v>0</v>
      </c>
      <c r="N134">
        <v>22726</v>
      </c>
      <c r="O134">
        <v>28451</v>
      </c>
      <c r="P134">
        <v>12114</v>
      </c>
      <c r="Q134">
        <v>22792</v>
      </c>
      <c r="R134">
        <v>17840</v>
      </c>
      <c r="S134">
        <v>29140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f t="shared" si="5"/>
        <v>6</v>
      </c>
    </row>
    <row r="135" spans="1:26" x14ac:dyDescent="0.25">
      <c r="A135" t="s">
        <v>159</v>
      </c>
      <c r="B135">
        <v>30.640599999999999</v>
      </c>
      <c r="C135" t="s">
        <v>13</v>
      </c>
      <c r="H135">
        <v>1785.4051607061999</v>
      </c>
      <c r="I135" t="e">
        <f t="shared" si="4"/>
        <v>#DIV/0!</v>
      </c>
      <c r="J135">
        <v>33</v>
      </c>
      <c r="K135">
        <v>0</v>
      </c>
      <c r="L135">
        <v>0</v>
      </c>
      <c r="M135">
        <v>0</v>
      </c>
      <c r="N135">
        <v>139064</v>
      </c>
      <c r="O135">
        <v>195140</v>
      </c>
      <c r="P135">
        <v>167889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f t="shared" si="5"/>
        <v>9</v>
      </c>
    </row>
    <row r="136" spans="1:26" hidden="1" x14ac:dyDescent="0.25">
      <c r="A136" t="s">
        <v>160</v>
      </c>
      <c r="B136">
        <v>31.1783</v>
      </c>
      <c r="C136" t="s">
        <v>13</v>
      </c>
      <c r="H136">
        <v>1810.7730798098501</v>
      </c>
      <c r="I136" t="e">
        <f t="shared" si="4"/>
        <v>#DIV/0!</v>
      </c>
      <c r="J136">
        <v>3</v>
      </c>
      <c r="K136">
        <v>0</v>
      </c>
      <c r="L136">
        <v>0</v>
      </c>
      <c r="M136">
        <v>0</v>
      </c>
      <c r="N136">
        <v>4769</v>
      </c>
      <c r="O136">
        <v>6205</v>
      </c>
      <c r="P136">
        <v>9121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f t="shared" si="5"/>
        <v>12</v>
      </c>
    </row>
    <row r="137" spans="1:26" x14ac:dyDescent="0.25">
      <c r="A137" t="s">
        <v>161</v>
      </c>
      <c r="B137">
        <v>31.653099999999998</v>
      </c>
      <c r="C137" t="s">
        <v>13</v>
      </c>
      <c r="H137">
        <v>1834.53089817363</v>
      </c>
      <c r="I137" t="e">
        <f t="shared" si="4"/>
        <v>#DIV/0!</v>
      </c>
      <c r="J137">
        <v>28</v>
      </c>
      <c r="K137">
        <v>0</v>
      </c>
      <c r="L137">
        <v>0</v>
      </c>
      <c r="M137">
        <v>0</v>
      </c>
      <c r="N137">
        <v>166378</v>
      </c>
      <c r="O137">
        <v>160415</v>
      </c>
      <c r="P137">
        <v>0</v>
      </c>
      <c r="Q137">
        <v>0</v>
      </c>
      <c r="R137">
        <v>0</v>
      </c>
      <c r="S137">
        <v>272218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f t="shared" si="5"/>
        <v>9</v>
      </c>
    </row>
    <row r="138" spans="1:26" hidden="1" x14ac:dyDescent="0.25">
      <c r="A138" t="s">
        <v>162</v>
      </c>
      <c r="B138">
        <v>31.7135</v>
      </c>
      <c r="C138" t="s">
        <v>13</v>
      </c>
      <c r="H138">
        <v>1837.5531648736501</v>
      </c>
      <c r="I138" t="e">
        <f t="shared" si="4"/>
        <v>#DIV/0!</v>
      </c>
      <c r="J138">
        <v>27</v>
      </c>
      <c r="K138">
        <v>0</v>
      </c>
      <c r="L138">
        <v>0</v>
      </c>
      <c r="M138">
        <v>0</v>
      </c>
      <c r="N138">
        <v>113026</v>
      </c>
      <c r="O138">
        <v>155369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f t="shared" si="5"/>
        <v>10</v>
      </c>
    </row>
    <row r="139" spans="1:26" x14ac:dyDescent="0.25">
      <c r="A139" t="s">
        <v>163</v>
      </c>
      <c r="B139">
        <v>32.6858</v>
      </c>
      <c r="C139" t="s">
        <v>13</v>
      </c>
      <c r="H139">
        <v>1886.2046534901101</v>
      </c>
      <c r="I139" t="e">
        <f t="shared" si="4"/>
        <v>#DIV/0!</v>
      </c>
      <c r="J139">
        <v>7</v>
      </c>
      <c r="K139">
        <v>0</v>
      </c>
      <c r="L139">
        <v>0</v>
      </c>
      <c r="M139">
        <v>0</v>
      </c>
      <c r="N139">
        <v>24540</v>
      </c>
      <c r="O139">
        <v>19374</v>
      </c>
      <c r="P139">
        <v>24410</v>
      </c>
      <c r="Q139">
        <v>0</v>
      </c>
      <c r="R139">
        <v>0</v>
      </c>
      <c r="S139">
        <v>0</v>
      </c>
      <c r="T139">
        <v>0</v>
      </c>
      <c r="U139">
        <v>38041</v>
      </c>
      <c r="V139">
        <v>43291</v>
      </c>
      <c r="W139">
        <v>0</v>
      </c>
      <c r="X139">
        <v>21710</v>
      </c>
      <c r="Y139">
        <v>0</v>
      </c>
      <c r="Z139">
        <f t="shared" si="5"/>
        <v>6</v>
      </c>
    </row>
    <row r="140" spans="1:26" x14ac:dyDescent="0.25">
      <c r="A140" t="s">
        <v>164</v>
      </c>
      <c r="B140">
        <v>33.751100000000001</v>
      </c>
      <c r="C140" t="s">
        <v>13</v>
      </c>
      <c r="H140">
        <v>1939.50963222416</v>
      </c>
      <c r="I140" t="e">
        <f t="shared" si="4"/>
        <v>#DIV/0!</v>
      </c>
      <c r="J140">
        <v>200</v>
      </c>
      <c r="K140">
        <v>0</v>
      </c>
      <c r="L140">
        <v>0</v>
      </c>
      <c r="M140">
        <v>0</v>
      </c>
      <c r="N140">
        <v>13679400</v>
      </c>
      <c r="O140">
        <v>14859940</v>
      </c>
      <c r="P140">
        <v>12774065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f t="shared" si="5"/>
        <v>9</v>
      </c>
    </row>
    <row r="141" spans="1:26" hidden="1" x14ac:dyDescent="0.25">
      <c r="A141" t="s">
        <v>165</v>
      </c>
      <c r="B141">
        <v>34.262799999999999</v>
      </c>
      <c r="C141" t="s">
        <v>13</v>
      </c>
      <c r="H141">
        <v>1965.11383537653</v>
      </c>
      <c r="I141" t="e">
        <f t="shared" si="4"/>
        <v>#DIV/0!</v>
      </c>
      <c r="J141">
        <v>13</v>
      </c>
      <c r="K141">
        <v>0</v>
      </c>
      <c r="L141">
        <v>0</v>
      </c>
      <c r="M141">
        <v>0</v>
      </c>
      <c r="N141">
        <v>35174</v>
      </c>
      <c r="O141">
        <v>44317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f t="shared" si="5"/>
        <v>10</v>
      </c>
    </row>
    <row r="142" spans="1:26" x14ac:dyDescent="0.25">
      <c r="A142" t="s">
        <v>166</v>
      </c>
      <c r="B142">
        <v>35.470799999999997</v>
      </c>
      <c r="C142" t="s">
        <v>13</v>
      </c>
      <c r="H142">
        <v>2028.05052169137</v>
      </c>
      <c r="I142" t="e">
        <f t="shared" si="4"/>
        <v>#DIV/0!</v>
      </c>
      <c r="J142">
        <v>169</v>
      </c>
      <c r="K142">
        <v>452780</v>
      </c>
      <c r="L142">
        <v>342554</v>
      </c>
      <c r="M142">
        <v>334018</v>
      </c>
      <c r="N142">
        <v>2616793</v>
      </c>
      <c r="O142">
        <v>3851038</v>
      </c>
      <c r="P142">
        <v>2951452</v>
      </c>
      <c r="Q142">
        <v>3394487</v>
      </c>
      <c r="R142">
        <v>3956836</v>
      </c>
      <c r="S142">
        <v>4025089</v>
      </c>
      <c r="T142">
        <v>1157585</v>
      </c>
      <c r="U142">
        <v>1427266</v>
      </c>
      <c r="V142">
        <v>1210780</v>
      </c>
      <c r="W142">
        <v>1254660</v>
      </c>
      <c r="X142">
        <v>872647</v>
      </c>
      <c r="Y142">
        <v>1099248</v>
      </c>
      <c r="Z142">
        <f t="shared" si="5"/>
        <v>0</v>
      </c>
    </row>
    <row r="143" spans="1:26" x14ac:dyDescent="0.25">
      <c r="A143" t="s">
        <v>167</v>
      </c>
      <c r="B143">
        <v>37.987400000000001</v>
      </c>
      <c r="C143" t="s">
        <v>13</v>
      </c>
      <c r="H143">
        <v>2166.2493135639702</v>
      </c>
      <c r="I143" t="e">
        <f t="shared" si="4"/>
        <v>#DIV/0!</v>
      </c>
      <c r="J143">
        <v>60</v>
      </c>
      <c r="K143">
        <v>0</v>
      </c>
      <c r="L143">
        <v>0</v>
      </c>
      <c r="M143">
        <v>0</v>
      </c>
      <c r="N143">
        <v>181810</v>
      </c>
      <c r="O143">
        <v>373500</v>
      </c>
      <c r="P143">
        <v>83531</v>
      </c>
      <c r="Q143">
        <v>136875</v>
      </c>
      <c r="R143">
        <v>0</v>
      </c>
      <c r="S143">
        <v>195863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f t="shared" si="5"/>
        <v>7</v>
      </c>
    </row>
    <row r="144" spans="1:26" hidden="1" x14ac:dyDescent="0.25">
      <c r="A144" t="s">
        <v>168</v>
      </c>
      <c r="B144">
        <v>38.3825</v>
      </c>
      <c r="C144" t="s">
        <v>13</v>
      </c>
      <c r="H144">
        <v>2187.9461834157</v>
      </c>
      <c r="I144" t="e">
        <f t="shared" si="4"/>
        <v>#DIV/0!</v>
      </c>
      <c r="J144">
        <v>39</v>
      </c>
      <c r="K144">
        <v>0</v>
      </c>
      <c r="L144">
        <v>0</v>
      </c>
      <c r="M144">
        <v>0</v>
      </c>
      <c r="N144">
        <v>164987</v>
      </c>
      <c r="O144">
        <v>233533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f t="shared" si="5"/>
        <v>10</v>
      </c>
    </row>
    <row r="145" spans="1:26" x14ac:dyDescent="0.25">
      <c r="A145" t="s">
        <v>169</v>
      </c>
      <c r="B145">
        <v>38.525100000000002</v>
      </c>
      <c r="C145" t="s">
        <v>13</v>
      </c>
      <c r="H145">
        <v>2195.7770455793502</v>
      </c>
      <c r="I145" t="e">
        <f t="shared" si="4"/>
        <v>#DIV/0!</v>
      </c>
      <c r="J145">
        <v>51</v>
      </c>
      <c r="K145">
        <v>0</v>
      </c>
      <c r="L145">
        <v>0</v>
      </c>
      <c r="M145">
        <v>0</v>
      </c>
      <c r="N145">
        <v>127773</v>
      </c>
      <c r="O145">
        <v>234639</v>
      </c>
      <c r="P145">
        <v>170148</v>
      </c>
      <c r="Q145">
        <v>72912</v>
      </c>
      <c r="R145">
        <v>197794</v>
      </c>
      <c r="S145">
        <v>221498</v>
      </c>
      <c r="T145">
        <v>128121</v>
      </c>
      <c r="U145">
        <v>0</v>
      </c>
      <c r="V145">
        <v>0</v>
      </c>
      <c r="W145">
        <v>76102</v>
      </c>
      <c r="X145">
        <v>0</v>
      </c>
      <c r="Y145">
        <v>33927</v>
      </c>
      <c r="Z145">
        <f t="shared" si="5"/>
        <v>3</v>
      </c>
    </row>
    <row r="146" spans="1:26" x14ac:dyDescent="0.25">
      <c r="A146" t="s">
        <v>170</v>
      </c>
      <c r="B146">
        <v>39.470500000000001</v>
      </c>
      <c r="C146" t="s">
        <v>13</v>
      </c>
      <c r="H146">
        <v>2252.0059880239501</v>
      </c>
      <c r="I146" t="e">
        <f t="shared" si="4"/>
        <v>#DIV/0!</v>
      </c>
      <c r="J146">
        <v>365</v>
      </c>
      <c r="K146">
        <v>0</v>
      </c>
      <c r="L146">
        <v>0</v>
      </c>
      <c r="M146">
        <v>0</v>
      </c>
      <c r="N146">
        <v>137160080</v>
      </c>
      <c r="O146">
        <v>138106116</v>
      </c>
      <c r="P146">
        <v>119408004</v>
      </c>
      <c r="Q146">
        <v>140709051</v>
      </c>
      <c r="R146">
        <v>127270376</v>
      </c>
      <c r="S146">
        <v>138842934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f t="shared" si="5"/>
        <v>6</v>
      </c>
    </row>
    <row r="147" spans="1:26" hidden="1" x14ac:dyDescent="0.25">
      <c r="A147" t="s">
        <v>171</v>
      </c>
      <c r="B147">
        <v>40.882300000000001</v>
      </c>
      <c r="C147" t="s">
        <v>13</v>
      </c>
      <c r="H147">
        <v>2336.5449101796398</v>
      </c>
      <c r="I147" t="e">
        <f t="shared" si="4"/>
        <v>#DIV/0!</v>
      </c>
      <c r="J147">
        <v>31</v>
      </c>
      <c r="K147">
        <v>0</v>
      </c>
      <c r="L147">
        <v>0</v>
      </c>
      <c r="M147">
        <v>0</v>
      </c>
      <c r="N147">
        <v>65767</v>
      </c>
      <c r="O147">
        <v>32078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f t="shared" si="5"/>
        <v>10</v>
      </c>
    </row>
    <row r="148" spans="1:26" x14ac:dyDescent="0.25">
      <c r="A148" t="s">
        <v>172</v>
      </c>
      <c r="B148">
        <v>41.369700000000002</v>
      </c>
      <c r="C148" t="s">
        <v>13</v>
      </c>
      <c r="H148">
        <v>2365.7305389221501</v>
      </c>
      <c r="I148" t="e">
        <f t="shared" si="4"/>
        <v>#DIV/0!</v>
      </c>
      <c r="J148">
        <v>6</v>
      </c>
      <c r="K148">
        <v>0</v>
      </c>
      <c r="L148">
        <v>0</v>
      </c>
      <c r="M148">
        <v>0</v>
      </c>
      <c r="N148">
        <v>11881</v>
      </c>
      <c r="O148">
        <v>19896</v>
      </c>
      <c r="P148">
        <v>4471</v>
      </c>
      <c r="Q148">
        <v>8767</v>
      </c>
      <c r="R148">
        <v>0</v>
      </c>
      <c r="S148">
        <v>15076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f t="shared" si="5"/>
        <v>9</v>
      </c>
    </row>
    <row r="149" spans="1:26" hidden="1" x14ac:dyDescent="0.25">
      <c r="A149" t="s">
        <v>173</v>
      </c>
      <c r="B149">
        <v>42.247999999999998</v>
      </c>
      <c r="C149" t="s">
        <v>13</v>
      </c>
      <c r="H149">
        <v>2419.8186528497399</v>
      </c>
      <c r="I149" t="e">
        <f t="shared" si="4"/>
        <v>#DIV/0!</v>
      </c>
      <c r="J149">
        <v>43</v>
      </c>
      <c r="K149">
        <v>0</v>
      </c>
      <c r="L149">
        <v>0</v>
      </c>
      <c r="M149">
        <v>0</v>
      </c>
      <c r="N149">
        <v>95184</v>
      </c>
      <c r="O149">
        <v>124921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f t="shared" si="5"/>
        <v>10</v>
      </c>
    </row>
    <row r="150" spans="1:26" x14ac:dyDescent="0.25">
      <c r="A150" t="s">
        <v>174</v>
      </c>
      <c r="B150">
        <v>42.4711</v>
      </c>
      <c r="C150" t="s">
        <v>13</v>
      </c>
      <c r="H150">
        <v>2434.2681347150201</v>
      </c>
      <c r="I150" t="e">
        <f t="shared" si="4"/>
        <v>#DIV/0!</v>
      </c>
      <c r="J150">
        <v>94</v>
      </c>
      <c r="K150">
        <v>0</v>
      </c>
      <c r="L150">
        <v>0</v>
      </c>
      <c r="M150">
        <v>0</v>
      </c>
      <c r="N150">
        <v>320960</v>
      </c>
      <c r="O150">
        <v>432977</v>
      </c>
      <c r="P150">
        <v>428940</v>
      </c>
      <c r="Q150">
        <v>150172</v>
      </c>
      <c r="R150">
        <v>169265</v>
      </c>
      <c r="S150">
        <v>226281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f t="shared" si="5"/>
        <v>6</v>
      </c>
    </row>
    <row r="151" spans="1:26" x14ac:dyDescent="0.25">
      <c r="A151" t="s">
        <v>175</v>
      </c>
      <c r="B151">
        <v>42.854500000000002</v>
      </c>
      <c r="C151" t="s">
        <v>13</v>
      </c>
      <c r="H151">
        <v>2459.0997409326401</v>
      </c>
      <c r="I151" t="e">
        <f t="shared" si="4"/>
        <v>#DIV/0!</v>
      </c>
      <c r="J151">
        <v>8</v>
      </c>
      <c r="K151">
        <v>0</v>
      </c>
      <c r="L151">
        <v>0</v>
      </c>
      <c r="M151">
        <v>0</v>
      </c>
      <c r="N151">
        <v>38650</v>
      </c>
      <c r="O151">
        <v>49043</v>
      </c>
      <c r="P151">
        <v>19824</v>
      </c>
      <c r="Q151">
        <v>0</v>
      </c>
      <c r="R151">
        <v>21883</v>
      </c>
      <c r="S151">
        <v>0</v>
      </c>
      <c r="T151">
        <v>0</v>
      </c>
      <c r="U151">
        <v>21119</v>
      </c>
      <c r="V151">
        <v>0</v>
      </c>
      <c r="W151">
        <v>0</v>
      </c>
      <c r="X151">
        <v>29840</v>
      </c>
      <c r="Y151">
        <v>0</v>
      </c>
      <c r="Z151">
        <f t="shared" si="5"/>
        <v>6</v>
      </c>
    </row>
    <row r="152" spans="1:26" x14ac:dyDescent="0.25">
      <c r="A152" t="s">
        <v>176</v>
      </c>
      <c r="B152">
        <v>42.899799999999999</v>
      </c>
      <c r="C152" t="s">
        <v>13</v>
      </c>
      <c r="H152">
        <v>2462.0336787564702</v>
      </c>
      <c r="I152" t="e">
        <f t="shared" si="4"/>
        <v>#DIV/0!</v>
      </c>
      <c r="J152">
        <v>180</v>
      </c>
      <c r="K152">
        <v>0</v>
      </c>
      <c r="L152">
        <v>0</v>
      </c>
      <c r="M152">
        <v>0</v>
      </c>
      <c r="N152">
        <v>2097709</v>
      </c>
      <c r="O152">
        <v>2191964</v>
      </c>
      <c r="P152">
        <v>1752506</v>
      </c>
      <c r="Q152">
        <v>4046070</v>
      </c>
      <c r="R152">
        <v>3820527</v>
      </c>
      <c r="S152">
        <v>4261716</v>
      </c>
      <c r="T152">
        <v>1956139</v>
      </c>
      <c r="U152">
        <v>2049065</v>
      </c>
      <c r="V152">
        <v>2203445</v>
      </c>
      <c r="W152">
        <v>2252450</v>
      </c>
      <c r="X152">
        <v>2502019</v>
      </c>
      <c r="Y152">
        <v>2049891</v>
      </c>
      <c r="Z152">
        <f t="shared" si="5"/>
        <v>0</v>
      </c>
    </row>
    <row r="153" spans="1:26" x14ac:dyDescent="0.25">
      <c r="A153" t="s">
        <v>177</v>
      </c>
      <c r="B153">
        <v>44.975999999999999</v>
      </c>
      <c r="C153" t="s">
        <v>13</v>
      </c>
      <c r="H153">
        <v>2596.50259067357</v>
      </c>
      <c r="I153" t="e">
        <f t="shared" si="4"/>
        <v>#DIV/0!</v>
      </c>
      <c r="J153">
        <v>51</v>
      </c>
      <c r="K153">
        <v>0</v>
      </c>
      <c r="L153">
        <v>0</v>
      </c>
      <c r="M153">
        <v>0</v>
      </c>
      <c r="N153">
        <v>183014</v>
      </c>
      <c r="O153">
        <v>256381</v>
      </c>
      <c r="P153">
        <v>161590</v>
      </c>
      <c r="Q153">
        <v>203160</v>
      </c>
      <c r="R153">
        <v>194397</v>
      </c>
      <c r="S153">
        <v>219020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f t="shared" si="5"/>
        <v>6</v>
      </c>
    </row>
    <row r="154" spans="1:26" hidden="1" x14ac:dyDescent="0.25">
      <c r="A154" t="s">
        <v>178</v>
      </c>
      <c r="B154">
        <v>46.325699999999998</v>
      </c>
      <c r="C154" t="s">
        <v>13</v>
      </c>
      <c r="H154">
        <v>2690.6083916083899</v>
      </c>
      <c r="I154" t="e">
        <f t="shared" si="4"/>
        <v>#DIV/0!</v>
      </c>
      <c r="J154">
        <v>5</v>
      </c>
      <c r="K154">
        <v>0</v>
      </c>
      <c r="L154">
        <v>0</v>
      </c>
      <c r="M154">
        <v>0</v>
      </c>
      <c r="N154">
        <v>4841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f t="shared" si="5"/>
        <v>12</v>
      </c>
    </row>
    <row r="155" spans="1:26" hidden="1" x14ac:dyDescent="0.25">
      <c r="A155" t="s">
        <v>179</v>
      </c>
      <c r="B155">
        <v>46.495100000000001</v>
      </c>
      <c r="C155" t="s">
        <v>13</v>
      </c>
      <c r="H155">
        <v>2702.45454545454</v>
      </c>
      <c r="I155" t="e">
        <f t="shared" si="4"/>
        <v>#DIV/0!</v>
      </c>
      <c r="J155">
        <v>33</v>
      </c>
      <c r="K155">
        <v>0</v>
      </c>
      <c r="L155">
        <v>0</v>
      </c>
      <c r="M155">
        <v>50978</v>
      </c>
      <c r="N155">
        <v>91543</v>
      </c>
      <c r="O155">
        <v>125472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f t="shared" si="5"/>
        <v>10</v>
      </c>
    </row>
    <row r="156" spans="1:26" hidden="1" x14ac:dyDescent="0.25">
      <c r="A156" t="s">
        <v>180</v>
      </c>
      <c r="B156">
        <v>46.744300000000003</v>
      </c>
      <c r="C156" t="s">
        <v>13</v>
      </c>
      <c r="H156">
        <v>2719.8811188811101</v>
      </c>
      <c r="I156" t="e">
        <f t="shared" si="4"/>
        <v>#DIV/0!</v>
      </c>
      <c r="J156">
        <v>2</v>
      </c>
      <c r="K156">
        <v>0</v>
      </c>
      <c r="L156">
        <v>0</v>
      </c>
      <c r="M156">
        <v>0</v>
      </c>
      <c r="N156">
        <v>4166</v>
      </c>
      <c r="O156">
        <v>5079</v>
      </c>
      <c r="P156">
        <v>3630</v>
      </c>
      <c r="Q156">
        <v>0</v>
      </c>
      <c r="R156">
        <v>3070</v>
      </c>
      <c r="S156">
        <v>6629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f t="shared" si="5"/>
        <v>12</v>
      </c>
    </row>
    <row r="157" spans="1:26" hidden="1" x14ac:dyDescent="0.25">
      <c r="A157" t="s">
        <v>181</v>
      </c>
      <c r="B157">
        <v>46.939700000000002</v>
      </c>
      <c r="C157" t="s">
        <v>13</v>
      </c>
      <c r="H157">
        <v>2733.54545454545</v>
      </c>
      <c r="I157" t="e">
        <f t="shared" si="4"/>
        <v>#DIV/0!</v>
      </c>
      <c r="J157">
        <v>13</v>
      </c>
      <c r="K157">
        <v>0</v>
      </c>
      <c r="L157">
        <v>0</v>
      </c>
      <c r="M157">
        <v>0</v>
      </c>
      <c r="N157">
        <v>20649</v>
      </c>
      <c r="O157">
        <v>12851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f t="shared" si="5"/>
        <v>10</v>
      </c>
    </row>
    <row r="158" spans="1:26" hidden="1" x14ac:dyDescent="0.25">
      <c r="A158" t="s">
        <v>182</v>
      </c>
      <c r="B158">
        <v>47.465699999999998</v>
      </c>
      <c r="C158" t="s">
        <v>13</v>
      </c>
      <c r="H158">
        <v>2770.3286713286702</v>
      </c>
      <c r="I158" t="e">
        <f t="shared" si="4"/>
        <v>#DIV/0!</v>
      </c>
      <c r="J158">
        <v>9</v>
      </c>
      <c r="K158">
        <v>0</v>
      </c>
      <c r="L158">
        <v>0</v>
      </c>
      <c r="M158">
        <v>0</v>
      </c>
      <c r="N158">
        <v>12334</v>
      </c>
      <c r="O158">
        <v>15389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f t="shared" si="5"/>
        <v>10</v>
      </c>
    </row>
    <row r="159" spans="1:26" hidden="1" x14ac:dyDescent="0.25">
      <c r="A159" t="s">
        <v>183</v>
      </c>
      <c r="B159">
        <v>47.751800000000003</v>
      </c>
      <c r="C159" t="s">
        <v>13</v>
      </c>
      <c r="H159">
        <v>2790.3356643356601</v>
      </c>
      <c r="I159" t="e">
        <f t="shared" si="4"/>
        <v>#DIV/0!</v>
      </c>
      <c r="J159">
        <v>39</v>
      </c>
      <c r="K159">
        <v>0</v>
      </c>
      <c r="L159">
        <v>0</v>
      </c>
      <c r="M159">
        <v>0</v>
      </c>
      <c r="N159">
        <v>89939</v>
      </c>
      <c r="O159">
        <v>143823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f t="shared" si="5"/>
        <v>10</v>
      </c>
    </row>
    <row r="160" spans="1:26" x14ac:dyDescent="0.25">
      <c r="A160" t="s">
        <v>184</v>
      </c>
      <c r="B160">
        <v>48.433799999999998</v>
      </c>
      <c r="C160" t="s">
        <v>13</v>
      </c>
      <c r="H160">
        <v>2840.6731488406799</v>
      </c>
      <c r="I160" t="e">
        <f t="shared" si="4"/>
        <v>#DIV/0!</v>
      </c>
      <c r="J160">
        <v>80</v>
      </c>
      <c r="K160">
        <v>0</v>
      </c>
      <c r="L160">
        <v>0</v>
      </c>
      <c r="M160">
        <v>0</v>
      </c>
      <c r="N160">
        <v>1421222</v>
      </c>
      <c r="O160">
        <v>1591299</v>
      </c>
      <c r="P160">
        <v>1177610</v>
      </c>
      <c r="Q160">
        <v>2599788</v>
      </c>
      <c r="R160">
        <v>2457323</v>
      </c>
      <c r="S160">
        <v>3013506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f t="shared" si="5"/>
        <v>6</v>
      </c>
    </row>
    <row r="161" spans="1:26" x14ac:dyDescent="0.25">
      <c r="A161" t="s">
        <v>185</v>
      </c>
      <c r="B161">
        <v>53.818399999999997</v>
      </c>
      <c r="C161" t="s">
        <v>13</v>
      </c>
      <c r="H161">
        <v>3243.4106207928098</v>
      </c>
      <c r="I161" t="e">
        <f t="shared" si="4"/>
        <v>#DIV/0!</v>
      </c>
      <c r="J161">
        <v>93</v>
      </c>
      <c r="K161">
        <v>0</v>
      </c>
      <c r="L161">
        <v>0</v>
      </c>
      <c r="M161">
        <v>0</v>
      </c>
      <c r="N161">
        <v>538613</v>
      </c>
      <c r="O161">
        <v>611412</v>
      </c>
      <c r="P161">
        <v>0</v>
      </c>
      <c r="Q161">
        <v>0</v>
      </c>
      <c r="R161">
        <v>201972</v>
      </c>
      <c r="S161">
        <v>510749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f t="shared" si="5"/>
        <v>8</v>
      </c>
    </row>
    <row r="162" spans="1:26" x14ac:dyDescent="0.25">
      <c r="A162" t="s">
        <v>186</v>
      </c>
      <c r="B162">
        <v>54.3947</v>
      </c>
      <c r="C162" t="s">
        <v>13</v>
      </c>
      <c r="H162">
        <v>3286.5145848915399</v>
      </c>
      <c r="I162" t="e">
        <f t="shared" si="4"/>
        <v>#DIV/0!</v>
      </c>
      <c r="J162">
        <v>49</v>
      </c>
      <c r="K162">
        <v>0</v>
      </c>
      <c r="L162">
        <v>0</v>
      </c>
      <c r="M162">
        <v>0</v>
      </c>
      <c r="N162">
        <v>726542</v>
      </c>
      <c r="O162">
        <v>737331</v>
      </c>
      <c r="P162">
        <v>739795</v>
      </c>
      <c r="Q162">
        <v>546165</v>
      </c>
      <c r="R162">
        <v>0</v>
      </c>
      <c r="S162">
        <v>718446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f t="shared" si="5"/>
        <v>7</v>
      </c>
    </row>
    <row r="163" spans="1:26" hidden="1" x14ac:dyDescent="0.25">
      <c r="A163" t="s">
        <v>187</v>
      </c>
      <c r="B163">
        <v>54.7286</v>
      </c>
      <c r="C163" t="s">
        <v>13</v>
      </c>
      <c r="H163">
        <v>3311.4884068810702</v>
      </c>
      <c r="I163" t="e">
        <f t="shared" si="4"/>
        <v>#DIV/0!</v>
      </c>
      <c r="J163">
        <v>3</v>
      </c>
      <c r="K163">
        <v>0</v>
      </c>
      <c r="L163">
        <v>0</v>
      </c>
      <c r="M163">
        <v>0</v>
      </c>
      <c r="N163">
        <v>6481</v>
      </c>
      <c r="O163">
        <v>7797</v>
      </c>
      <c r="P163">
        <v>0</v>
      </c>
      <c r="Q163">
        <v>0</v>
      </c>
      <c r="R163">
        <v>6000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f t="shared" si="5"/>
        <v>12</v>
      </c>
    </row>
    <row r="164" spans="1:26" x14ac:dyDescent="0.25">
      <c r="A164" t="s">
        <v>188</v>
      </c>
      <c r="B164">
        <v>55.418100000000003</v>
      </c>
      <c r="C164" t="s">
        <v>13</v>
      </c>
      <c r="H164">
        <v>3363.0590875093399</v>
      </c>
      <c r="I164" t="e">
        <f t="shared" si="4"/>
        <v>#DIV/0!</v>
      </c>
      <c r="J164">
        <v>124</v>
      </c>
      <c r="K164">
        <v>0</v>
      </c>
      <c r="L164">
        <v>0</v>
      </c>
      <c r="M164">
        <v>0</v>
      </c>
      <c r="N164">
        <v>4536452</v>
      </c>
      <c r="O164">
        <v>2316712</v>
      </c>
      <c r="P164">
        <v>6203434</v>
      </c>
      <c r="Q164">
        <v>6022339</v>
      </c>
      <c r="R164">
        <v>6775088</v>
      </c>
      <c r="S164">
        <v>4031790</v>
      </c>
      <c r="T164">
        <v>265065</v>
      </c>
      <c r="U164">
        <v>290716</v>
      </c>
      <c r="V164">
        <v>168848</v>
      </c>
      <c r="W164">
        <v>84453</v>
      </c>
      <c r="X164">
        <v>88115</v>
      </c>
      <c r="Y164">
        <v>0</v>
      </c>
      <c r="Z164">
        <f t="shared" si="5"/>
        <v>1</v>
      </c>
    </row>
    <row r="165" spans="1:26" hidden="1" x14ac:dyDescent="0.25">
      <c r="A165" t="s">
        <v>189</v>
      </c>
      <c r="B165">
        <v>55.841799999999999</v>
      </c>
      <c r="C165" t="s">
        <v>13</v>
      </c>
      <c r="H165">
        <v>3394.74943904263</v>
      </c>
      <c r="I165" t="e">
        <f t="shared" si="4"/>
        <v>#DIV/0!</v>
      </c>
      <c r="J165">
        <v>3</v>
      </c>
      <c r="K165">
        <v>0</v>
      </c>
      <c r="L165">
        <v>0</v>
      </c>
      <c r="M165">
        <v>0</v>
      </c>
      <c r="N165">
        <v>3249</v>
      </c>
      <c r="O165">
        <v>0</v>
      </c>
      <c r="P165">
        <v>10886</v>
      </c>
      <c r="Q165">
        <v>0</v>
      </c>
      <c r="R165">
        <v>12158</v>
      </c>
      <c r="S165">
        <v>9320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f t="shared" si="5"/>
        <v>10</v>
      </c>
    </row>
    <row r="166" spans="1:26" hidden="1" x14ac:dyDescent="0.25">
      <c r="A166" t="s">
        <v>190</v>
      </c>
      <c r="B166">
        <v>57.275399999999998</v>
      </c>
      <c r="C166" t="s">
        <v>13</v>
      </c>
      <c r="H166">
        <v>3501.97456993268</v>
      </c>
      <c r="I166" t="e">
        <f t="shared" si="4"/>
        <v>#DIV/0!</v>
      </c>
      <c r="J166">
        <v>24</v>
      </c>
      <c r="K166">
        <v>0</v>
      </c>
      <c r="L166">
        <v>0</v>
      </c>
      <c r="M166">
        <v>0</v>
      </c>
      <c r="N166">
        <v>63341</v>
      </c>
      <c r="O166">
        <v>0</v>
      </c>
      <c r="P166">
        <v>33623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f t="shared" si="5"/>
        <v>10</v>
      </c>
    </row>
    <row r="167" spans="1:26" x14ac:dyDescent="0.25">
      <c r="A167" t="s">
        <v>191</v>
      </c>
      <c r="B167">
        <v>57.7258</v>
      </c>
      <c r="C167" t="s">
        <v>13</v>
      </c>
      <c r="H167">
        <v>3535.66192969334</v>
      </c>
      <c r="I167" t="e">
        <f t="shared" si="4"/>
        <v>#DIV/0!</v>
      </c>
      <c r="J167">
        <v>50</v>
      </c>
      <c r="K167">
        <v>0</v>
      </c>
      <c r="L167">
        <v>0</v>
      </c>
      <c r="M167">
        <v>0</v>
      </c>
      <c r="N167">
        <v>179369</v>
      </c>
      <c r="O167">
        <v>263902</v>
      </c>
      <c r="P167">
        <v>107545</v>
      </c>
      <c r="Q167">
        <v>77143</v>
      </c>
      <c r="R167">
        <v>87043</v>
      </c>
      <c r="S167">
        <v>146493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f t="shared" si="5"/>
        <v>6</v>
      </c>
    </row>
    <row r="168" spans="1:26" hidden="1" x14ac:dyDescent="0.25">
      <c r="A168" t="s">
        <v>192</v>
      </c>
      <c r="B168">
        <v>59.441299999999998</v>
      </c>
      <c r="C168" t="s">
        <v>13</v>
      </c>
      <c r="H168">
        <v>3663.9715781600598</v>
      </c>
      <c r="I168" t="e">
        <f t="shared" si="4"/>
        <v>#DIV/0!</v>
      </c>
      <c r="J168">
        <v>1</v>
      </c>
      <c r="K168">
        <v>0</v>
      </c>
      <c r="L168">
        <v>0</v>
      </c>
      <c r="M168">
        <v>0</v>
      </c>
      <c r="N168">
        <v>133</v>
      </c>
      <c r="O168">
        <v>198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f t="shared" si="5"/>
        <v>12</v>
      </c>
    </row>
    <row r="169" spans="1:26" x14ac:dyDescent="0.25">
      <c r="A169" t="s">
        <v>193</v>
      </c>
      <c r="B169">
        <v>60.388399999999997</v>
      </c>
      <c r="C169" t="s">
        <v>13</v>
      </c>
      <c r="H169">
        <v>3734.80927449513</v>
      </c>
      <c r="I169" t="e">
        <f t="shared" si="4"/>
        <v>#DIV/0!</v>
      </c>
      <c r="J169">
        <v>130</v>
      </c>
      <c r="K169">
        <v>0</v>
      </c>
      <c r="L169">
        <v>0</v>
      </c>
      <c r="M169">
        <v>0</v>
      </c>
      <c r="N169">
        <v>527464</v>
      </c>
      <c r="O169">
        <v>439039</v>
      </c>
      <c r="P169">
        <v>143509</v>
      </c>
      <c r="Q169">
        <v>383791</v>
      </c>
      <c r="R169">
        <v>131048</v>
      </c>
      <c r="S169">
        <v>311494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f t="shared" si="5"/>
        <v>6</v>
      </c>
    </row>
    <row r="170" spans="1:26" hidden="1" x14ac:dyDescent="0.25">
      <c r="A170" t="s">
        <v>194</v>
      </c>
      <c r="B170">
        <v>60.595599999999997</v>
      </c>
      <c r="C170" t="s">
        <v>13</v>
      </c>
      <c r="H170">
        <v>3750.3066566940902</v>
      </c>
      <c r="I170" t="e">
        <f t="shared" si="4"/>
        <v>#DIV/0!</v>
      </c>
      <c r="J170">
        <v>21</v>
      </c>
      <c r="K170">
        <v>0</v>
      </c>
      <c r="L170">
        <v>0</v>
      </c>
      <c r="M170">
        <v>0</v>
      </c>
      <c r="N170">
        <v>68641</v>
      </c>
      <c r="O170">
        <v>90535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f t="shared" si="5"/>
        <v>10</v>
      </c>
    </row>
    <row r="171" spans="1:26" hidden="1" x14ac:dyDescent="0.25">
      <c r="A171" t="s">
        <v>195</v>
      </c>
      <c r="B171">
        <v>10.149900000000001</v>
      </c>
      <c r="C171" t="s">
        <v>14</v>
      </c>
      <c r="H171">
        <v>980.08783165599198</v>
      </c>
      <c r="I171" t="e">
        <f t="shared" si="4"/>
        <v>#DIV/0!</v>
      </c>
      <c r="J171">
        <v>10</v>
      </c>
      <c r="K171">
        <v>0</v>
      </c>
      <c r="L171">
        <v>0</v>
      </c>
      <c r="M171">
        <v>0</v>
      </c>
      <c r="N171">
        <v>0</v>
      </c>
      <c r="O171">
        <v>35570</v>
      </c>
      <c r="P171">
        <v>0</v>
      </c>
      <c r="Q171">
        <v>0</v>
      </c>
      <c r="R171">
        <v>25652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f t="shared" si="5"/>
        <v>10</v>
      </c>
    </row>
    <row r="172" spans="1:26" x14ac:dyDescent="0.25">
      <c r="A172" t="s">
        <v>196</v>
      </c>
      <c r="B172">
        <v>10.5459</v>
      </c>
      <c r="C172" t="s">
        <v>14</v>
      </c>
      <c r="H172">
        <v>994.58005489478501</v>
      </c>
      <c r="I172" t="e">
        <f t="shared" si="4"/>
        <v>#DIV/0!</v>
      </c>
      <c r="J172">
        <v>83</v>
      </c>
      <c r="K172">
        <v>3086177</v>
      </c>
      <c r="L172">
        <v>2983629</v>
      </c>
      <c r="M172">
        <v>3123836</v>
      </c>
      <c r="N172">
        <v>3987563</v>
      </c>
      <c r="O172">
        <v>4429030</v>
      </c>
      <c r="P172">
        <v>3330676</v>
      </c>
      <c r="Q172">
        <v>3877011</v>
      </c>
      <c r="R172">
        <v>3239438</v>
      </c>
      <c r="S172">
        <v>4007593</v>
      </c>
      <c r="T172">
        <v>3040742</v>
      </c>
      <c r="U172">
        <v>3022248</v>
      </c>
      <c r="V172">
        <v>3119538</v>
      </c>
      <c r="W172">
        <v>3156551</v>
      </c>
      <c r="X172">
        <v>3408932</v>
      </c>
      <c r="Y172">
        <v>3053001</v>
      </c>
      <c r="Z172">
        <f t="shared" si="5"/>
        <v>0</v>
      </c>
    </row>
    <row r="173" spans="1:26" x14ac:dyDescent="0.25">
      <c r="A173" t="s">
        <v>197</v>
      </c>
      <c r="B173">
        <v>11.9552</v>
      </c>
      <c r="C173" t="s">
        <v>14</v>
      </c>
      <c r="H173">
        <v>1046.1555352241501</v>
      </c>
      <c r="I173" t="e">
        <f t="shared" si="4"/>
        <v>#DIV/0!</v>
      </c>
      <c r="J173">
        <v>39</v>
      </c>
      <c r="K173">
        <v>0</v>
      </c>
      <c r="L173">
        <v>0</v>
      </c>
      <c r="M173">
        <v>0</v>
      </c>
      <c r="N173">
        <v>136384</v>
      </c>
      <c r="O173">
        <v>199042</v>
      </c>
      <c r="P173">
        <v>107552</v>
      </c>
      <c r="Q173">
        <v>130463</v>
      </c>
      <c r="R173">
        <v>97144</v>
      </c>
      <c r="S173">
        <v>156763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f t="shared" si="5"/>
        <v>6</v>
      </c>
    </row>
    <row r="174" spans="1:26" x14ac:dyDescent="0.25">
      <c r="A174" t="s">
        <v>198</v>
      </c>
      <c r="B174">
        <v>16.501799999999999</v>
      </c>
      <c r="C174" t="s">
        <v>14</v>
      </c>
      <c r="H174">
        <v>1212.54528819762</v>
      </c>
      <c r="I174" t="e">
        <f t="shared" si="4"/>
        <v>#DIV/0!</v>
      </c>
      <c r="J174">
        <v>3</v>
      </c>
      <c r="K174">
        <v>0</v>
      </c>
      <c r="L174">
        <v>0</v>
      </c>
      <c r="M174">
        <v>0</v>
      </c>
      <c r="N174">
        <v>122104</v>
      </c>
      <c r="O174">
        <v>139048</v>
      </c>
      <c r="P174">
        <v>42676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f t="shared" si="5"/>
        <v>9</v>
      </c>
    </row>
    <row r="175" spans="1:26" x14ac:dyDescent="0.25">
      <c r="A175" t="s">
        <v>199</v>
      </c>
      <c r="B175">
        <v>18.13</v>
      </c>
      <c r="C175" t="s">
        <v>14</v>
      </c>
      <c r="H175">
        <v>1272.13174748398</v>
      </c>
      <c r="I175" t="e">
        <f t="shared" si="4"/>
        <v>#DIV/0!</v>
      </c>
      <c r="J175">
        <v>43</v>
      </c>
      <c r="K175">
        <v>0</v>
      </c>
      <c r="L175">
        <v>0</v>
      </c>
      <c r="M175">
        <v>0</v>
      </c>
      <c r="N175">
        <v>350509</v>
      </c>
      <c r="O175">
        <v>697576</v>
      </c>
      <c r="P175">
        <v>279502</v>
      </c>
      <c r="Q175">
        <v>273766</v>
      </c>
      <c r="R175">
        <v>227009</v>
      </c>
      <c r="S175">
        <v>478504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f t="shared" si="5"/>
        <v>6</v>
      </c>
    </row>
    <row r="176" spans="1:26" x14ac:dyDescent="0.25">
      <c r="A176" t="s">
        <v>200</v>
      </c>
      <c r="B176">
        <v>18.519300000000001</v>
      </c>
      <c r="C176" t="s">
        <v>14</v>
      </c>
      <c r="H176">
        <v>1286.3787740164601</v>
      </c>
      <c r="I176" t="e">
        <f t="shared" si="4"/>
        <v>#DIV/0!</v>
      </c>
      <c r="J176">
        <v>15</v>
      </c>
      <c r="K176">
        <v>0</v>
      </c>
      <c r="L176">
        <v>0</v>
      </c>
      <c r="M176">
        <v>0</v>
      </c>
      <c r="N176">
        <v>1470208</v>
      </c>
      <c r="O176">
        <v>735484</v>
      </c>
      <c r="P176">
        <v>396910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f t="shared" si="5"/>
        <v>9</v>
      </c>
    </row>
    <row r="177" spans="1:26" x14ac:dyDescent="0.25">
      <c r="A177" t="s">
        <v>201</v>
      </c>
      <c r="B177">
        <v>18.594799999999999</v>
      </c>
      <c r="C177" t="s">
        <v>14</v>
      </c>
      <c r="H177">
        <v>1289.1418115279</v>
      </c>
      <c r="I177" t="e">
        <f t="shared" si="4"/>
        <v>#DIV/0!</v>
      </c>
      <c r="J177">
        <v>141</v>
      </c>
      <c r="K177">
        <v>13054940</v>
      </c>
      <c r="L177">
        <v>10404549</v>
      </c>
      <c r="M177">
        <v>10036778</v>
      </c>
      <c r="N177">
        <v>367538056</v>
      </c>
      <c r="O177">
        <v>370455610</v>
      </c>
      <c r="P177">
        <v>322043785</v>
      </c>
      <c r="Q177">
        <v>417856644</v>
      </c>
      <c r="R177">
        <v>443085279</v>
      </c>
      <c r="S177">
        <v>475888467</v>
      </c>
      <c r="T177">
        <v>380424365</v>
      </c>
      <c r="U177">
        <v>340495245</v>
      </c>
      <c r="V177">
        <v>423203788</v>
      </c>
      <c r="W177">
        <v>376193693</v>
      </c>
      <c r="X177">
        <v>484527973</v>
      </c>
      <c r="Y177">
        <v>428526633</v>
      </c>
      <c r="Z177">
        <f t="shared" si="5"/>
        <v>0</v>
      </c>
    </row>
    <row r="178" spans="1:26" hidden="1" x14ac:dyDescent="0.25">
      <c r="A178" t="s">
        <v>202</v>
      </c>
      <c r="B178">
        <v>19.5578</v>
      </c>
      <c r="C178" t="s">
        <v>14</v>
      </c>
      <c r="H178">
        <v>1324.3842634949599</v>
      </c>
      <c r="I178" t="e">
        <f t="shared" si="4"/>
        <v>#DIV/0!</v>
      </c>
      <c r="J178">
        <v>8</v>
      </c>
      <c r="K178">
        <v>0</v>
      </c>
      <c r="L178">
        <v>0</v>
      </c>
      <c r="M178">
        <v>0</v>
      </c>
      <c r="N178">
        <v>0</v>
      </c>
      <c r="O178">
        <v>14246</v>
      </c>
      <c r="P178">
        <v>5582</v>
      </c>
      <c r="Q178">
        <v>0</v>
      </c>
      <c r="R178">
        <v>11128</v>
      </c>
      <c r="S178">
        <v>0</v>
      </c>
      <c r="T178">
        <v>9908</v>
      </c>
      <c r="U178">
        <v>0</v>
      </c>
      <c r="V178">
        <v>0</v>
      </c>
      <c r="W178">
        <v>0</v>
      </c>
      <c r="X178">
        <v>0</v>
      </c>
      <c r="Y178">
        <v>0</v>
      </c>
      <c r="Z178">
        <f t="shared" si="5"/>
        <v>10</v>
      </c>
    </row>
    <row r="179" spans="1:26" x14ac:dyDescent="0.25">
      <c r="A179" t="s">
        <v>203</v>
      </c>
      <c r="B179">
        <v>21.391500000000001</v>
      </c>
      <c r="C179" t="s">
        <v>14</v>
      </c>
      <c r="H179">
        <v>1391.4913083256999</v>
      </c>
      <c r="I179" t="e">
        <f t="shared" si="4"/>
        <v>#DIV/0!</v>
      </c>
      <c r="J179">
        <v>74</v>
      </c>
      <c r="K179">
        <v>0</v>
      </c>
      <c r="L179">
        <v>0</v>
      </c>
      <c r="M179">
        <v>0</v>
      </c>
      <c r="N179">
        <v>584620</v>
      </c>
      <c r="O179">
        <v>545346</v>
      </c>
      <c r="P179">
        <v>348507</v>
      </c>
      <c r="Q179">
        <v>412775</v>
      </c>
      <c r="R179">
        <v>280341</v>
      </c>
      <c r="S179">
        <v>526859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f t="shared" si="5"/>
        <v>6</v>
      </c>
    </row>
    <row r="180" spans="1:26" x14ac:dyDescent="0.25">
      <c r="A180" t="s">
        <v>204</v>
      </c>
      <c r="B180">
        <v>23.078499999999998</v>
      </c>
      <c r="C180" t="s">
        <v>14</v>
      </c>
      <c r="H180">
        <v>1459.11400121926</v>
      </c>
      <c r="I180" t="e">
        <f t="shared" si="4"/>
        <v>#DIV/0!</v>
      </c>
      <c r="J180">
        <v>26</v>
      </c>
      <c r="K180">
        <v>0</v>
      </c>
      <c r="L180">
        <v>0</v>
      </c>
      <c r="M180">
        <v>0</v>
      </c>
      <c r="N180">
        <v>124128</v>
      </c>
      <c r="O180">
        <v>139040</v>
      </c>
      <c r="P180">
        <v>135991</v>
      </c>
      <c r="Q180">
        <v>76320</v>
      </c>
      <c r="R180">
        <v>48647</v>
      </c>
      <c r="S180">
        <v>87553</v>
      </c>
      <c r="T180">
        <v>284622</v>
      </c>
      <c r="U180">
        <v>243519</v>
      </c>
      <c r="V180">
        <v>286102</v>
      </c>
      <c r="W180">
        <v>61795</v>
      </c>
      <c r="X180">
        <v>72585</v>
      </c>
      <c r="Y180">
        <v>100541</v>
      </c>
      <c r="Z180">
        <f t="shared" si="5"/>
        <v>0</v>
      </c>
    </row>
    <row r="181" spans="1:26" x14ac:dyDescent="0.25">
      <c r="A181" t="s">
        <v>205</v>
      </c>
      <c r="B181">
        <v>25.909700000000001</v>
      </c>
      <c r="C181" t="s">
        <v>14</v>
      </c>
      <c r="H181">
        <v>1574.1800447063599</v>
      </c>
      <c r="I181" t="e">
        <f t="shared" si="4"/>
        <v>#DIV/0!</v>
      </c>
      <c r="J181">
        <v>43</v>
      </c>
      <c r="K181">
        <v>147291</v>
      </c>
      <c r="L181">
        <v>140680</v>
      </c>
      <c r="M181">
        <v>128440</v>
      </c>
      <c r="N181">
        <v>169752</v>
      </c>
      <c r="O181">
        <v>157539</v>
      </c>
      <c r="P181">
        <v>125395</v>
      </c>
      <c r="Q181">
        <v>179214</v>
      </c>
      <c r="R181">
        <v>137972</v>
      </c>
      <c r="S181">
        <v>177492</v>
      </c>
      <c r="T181">
        <v>0</v>
      </c>
      <c r="U181">
        <v>172081</v>
      </c>
      <c r="V181">
        <v>200325</v>
      </c>
      <c r="W181">
        <v>158769</v>
      </c>
      <c r="X181">
        <v>201384</v>
      </c>
      <c r="Y181">
        <v>158123</v>
      </c>
      <c r="Z181">
        <f t="shared" si="5"/>
        <v>1</v>
      </c>
    </row>
    <row r="182" spans="1:26" x14ac:dyDescent="0.25">
      <c r="A182" t="s">
        <v>206</v>
      </c>
      <c r="B182">
        <v>29.5076</v>
      </c>
      <c r="C182" t="s">
        <v>14</v>
      </c>
      <c r="H182">
        <v>1734.1149841557201</v>
      </c>
      <c r="I182" t="e">
        <f t="shared" si="4"/>
        <v>#DIV/0!</v>
      </c>
      <c r="J182">
        <v>78</v>
      </c>
      <c r="K182">
        <v>0</v>
      </c>
      <c r="L182">
        <v>0</v>
      </c>
      <c r="M182">
        <v>0</v>
      </c>
      <c r="N182">
        <v>422601</v>
      </c>
      <c r="O182">
        <v>506624</v>
      </c>
      <c r="P182">
        <v>432788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f t="shared" si="5"/>
        <v>9</v>
      </c>
    </row>
    <row r="183" spans="1:26" x14ac:dyDescent="0.25">
      <c r="A183" t="s">
        <v>207</v>
      </c>
      <c r="B183">
        <v>31.215499999999999</v>
      </c>
      <c r="C183" t="s">
        <v>14</v>
      </c>
      <c r="H183">
        <v>1812.63447585689</v>
      </c>
      <c r="I183" t="e">
        <f t="shared" si="4"/>
        <v>#DIV/0!</v>
      </c>
      <c r="J183">
        <v>84</v>
      </c>
      <c r="K183">
        <v>0</v>
      </c>
      <c r="L183">
        <v>0</v>
      </c>
      <c r="M183">
        <v>0</v>
      </c>
      <c r="N183">
        <v>653551</v>
      </c>
      <c r="O183">
        <v>689858</v>
      </c>
      <c r="P183">
        <v>577948</v>
      </c>
      <c r="Q183">
        <v>0</v>
      </c>
      <c r="R183">
        <v>0</v>
      </c>
      <c r="S183">
        <v>0</v>
      </c>
      <c r="T183">
        <v>1911158</v>
      </c>
      <c r="U183">
        <v>2585196</v>
      </c>
      <c r="V183">
        <v>3089668</v>
      </c>
      <c r="W183">
        <v>0</v>
      </c>
      <c r="X183">
        <v>0</v>
      </c>
      <c r="Y183">
        <v>0</v>
      </c>
      <c r="Z183">
        <f t="shared" si="5"/>
        <v>6</v>
      </c>
    </row>
    <row r="184" spans="1:26" hidden="1" x14ac:dyDescent="0.25">
      <c r="A184" t="s">
        <v>208</v>
      </c>
      <c r="B184">
        <v>33.264800000000001</v>
      </c>
      <c r="C184" t="s">
        <v>14</v>
      </c>
      <c r="H184">
        <v>1915.1763822867099</v>
      </c>
      <c r="I184" t="e">
        <f t="shared" si="4"/>
        <v>#DIV/0!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2529</v>
      </c>
      <c r="P184">
        <v>2882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6291</v>
      </c>
      <c r="X184">
        <v>0</v>
      </c>
      <c r="Y184">
        <v>5560</v>
      </c>
      <c r="Z184">
        <f t="shared" si="5"/>
        <v>12</v>
      </c>
    </row>
    <row r="185" spans="1:26" x14ac:dyDescent="0.25">
      <c r="A185" t="s">
        <v>209</v>
      </c>
      <c r="B185">
        <v>33.358800000000002</v>
      </c>
      <c r="C185" t="s">
        <v>14</v>
      </c>
      <c r="H185">
        <v>1919.8799099324399</v>
      </c>
      <c r="I185" t="e">
        <f t="shared" si="4"/>
        <v>#DIV/0!</v>
      </c>
      <c r="J185">
        <v>236</v>
      </c>
      <c r="K185">
        <v>0</v>
      </c>
      <c r="L185">
        <v>0</v>
      </c>
      <c r="M185">
        <v>0</v>
      </c>
      <c r="N185">
        <v>17674139</v>
      </c>
      <c r="O185">
        <v>17876244</v>
      </c>
      <c r="P185">
        <v>14556080</v>
      </c>
      <c r="Q185">
        <v>37076104</v>
      </c>
      <c r="R185">
        <v>34451346</v>
      </c>
      <c r="S185">
        <v>38553232</v>
      </c>
      <c r="T185">
        <v>11450044</v>
      </c>
      <c r="U185">
        <v>11695037</v>
      </c>
      <c r="V185">
        <v>11125242</v>
      </c>
      <c r="W185">
        <v>16490813</v>
      </c>
      <c r="X185">
        <v>17627771</v>
      </c>
      <c r="Y185">
        <v>14489575</v>
      </c>
      <c r="Z185">
        <f t="shared" si="5"/>
        <v>0</v>
      </c>
    </row>
    <row r="186" spans="1:26" x14ac:dyDescent="0.25">
      <c r="A186" t="s">
        <v>210</v>
      </c>
      <c r="B186">
        <v>37.327399999999997</v>
      </c>
      <c r="C186" t="s">
        <v>14</v>
      </c>
      <c r="H186">
        <v>2130.0054914881898</v>
      </c>
      <c r="I186" t="e">
        <f t="shared" si="4"/>
        <v>#DIV/0!</v>
      </c>
      <c r="J186">
        <v>160</v>
      </c>
      <c r="K186">
        <v>0</v>
      </c>
      <c r="L186">
        <v>0</v>
      </c>
      <c r="M186">
        <v>0</v>
      </c>
      <c r="N186">
        <v>3481292</v>
      </c>
      <c r="O186">
        <v>3580224</v>
      </c>
      <c r="P186">
        <v>2915998</v>
      </c>
      <c r="Q186">
        <v>3438163</v>
      </c>
      <c r="R186">
        <v>3193043</v>
      </c>
      <c r="S186">
        <v>3610492</v>
      </c>
      <c r="T186">
        <v>940361</v>
      </c>
      <c r="U186">
        <v>955774</v>
      </c>
      <c r="V186">
        <v>974900</v>
      </c>
      <c r="W186">
        <v>657998</v>
      </c>
      <c r="X186">
        <v>827065</v>
      </c>
      <c r="Y186">
        <v>821619</v>
      </c>
      <c r="Z186">
        <f t="shared" si="5"/>
        <v>0</v>
      </c>
    </row>
    <row r="187" spans="1:26" x14ac:dyDescent="0.25">
      <c r="A187" t="s">
        <v>211</v>
      </c>
      <c r="B187">
        <v>38.940600000000003</v>
      </c>
      <c r="C187" t="s">
        <v>14</v>
      </c>
      <c r="H187">
        <v>2220.2754491017899</v>
      </c>
      <c r="I187" t="e">
        <f t="shared" si="4"/>
        <v>#DIV/0!</v>
      </c>
      <c r="J187">
        <v>154</v>
      </c>
      <c r="K187">
        <v>331425</v>
      </c>
      <c r="L187">
        <v>178410</v>
      </c>
      <c r="M187">
        <v>217516</v>
      </c>
      <c r="N187">
        <v>1370337</v>
      </c>
      <c r="O187">
        <v>1856336</v>
      </c>
      <c r="P187">
        <v>1442321</v>
      </c>
      <c r="Q187">
        <v>1964120</v>
      </c>
      <c r="R187">
        <v>2176419</v>
      </c>
      <c r="S187">
        <v>2335354</v>
      </c>
      <c r="T187">
        <v>753695</v>
      </c>
      <c r="U187">
        <v>731923</v>
      </c>
      <c r="V187">
        <v>570463</v>
      </c>
      <c r="W187">
        <v>827092</v>
      </c>
      <c r="X187">
        <v>453128</v>
      </c>
      <c r="Y187">
        <v>812344</v>
      </c>
      <c r="Z187">
        <f t="shared" si="5"/>
        <v>0</v>
      </c>
    </row>
    <row r="188" spans="1:26" x14ac:dyDescent="0.25">
      <c r="A188" t="s">
        <v>212</v>
      </c>
      <c r="B188">
        <v>39.346600000000002</v>
      </c>
      <c r="C188" t="s">
        <v>14</v>
      </c>
      <c r="H188">
        <v>2244.5868263472998</v>
      </c>
      <c r="I188" t="e">
        <f t="shared" si="4"/>
        <v>#DIV/0!</v>
      </c>
      <c r="J188">
        <v>111</v>
      </c>
      <c r="K188">
        <v>1272819</v>
      </c>
      <c r="L188">
        <v>1443282</v>
      </c>
      <c r="M188">
        <v>1374381</v>
      </c>
      <c r="N188">
        <v>6050949</v>
      </c>
      <c r="O188">
        <v>4959702</v>
      </c>
      <c r="P188">
        <v>5896543</v>
      </c>
      <c r="Q188">
        <v>5188980</v>
      </c>
      <c r="R188">
        <v>3758026</v>
      </c>
      <c r="S188">
        <v>5567451</v>
      </c>
      <c r="T188">
        <v>3811779</v>
      </c>
      <c r="U188">
        <v>3207695</v>
      </c>
      <c r="V188">
        <v>2963033</v>
      </c>
      <c r="W188">
        <v>3599016</v>
      </c>
      <c r="X188">
        <v>3569528</v>
      </c>
      <c r="Y188">
        <v>3508516</v>
      </c>
      <c r="Z188">
        <f t="shared" si="5"/>
        <v>0</v>
      </c>
    </row>
    <row r="189" spans="1:26" x14ac:dyDescent="0.25">
      <c r="A189" t="s">
        <v>213</v>
      </c>
      <c r="B189">
        <v>39.419600000000003</v>
      </c>
      <c r="C189" t="s">
        <v>14</v>
      </c>
      <c r="H189">
        <v>2248.95808383233</v>
      </c>
      <c r="I189" t="e">
        <f t="shared" si="4"/>
        <v>#DIV/0!</v>
      </c>
      <c r="J189">
        <v>1</v>
      </c>
      <c r="K189">
        <v>0</v>
      </c>
      <c r="L189">
        <v>0</v>
      </c>
      <c r="M189">
        <v>0</v>
      </c>
      <c r="N189">
        <v>95186</v>
      </c>
      <c r="O189">
        <v>63436</v>
      </c>
      <c r="P189">
        <v>71394</v>
      </c>
      <c r="Q189">
        <v>182534</v>
      </c>
      <c r="R189">
        <v>126131</v>
      </c>
      <c r="S189">
        <v>139735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f t="shared" si="5"/>
        <v>6</v>
      </c>
    </row>
    <row r="190" spans="1:26" x14ac:dyDescent="0.25">
      <c r="A190" t="s">
        <v>214</v>
      </c>
      <c r="B190">
        <v>41.064599999999999</v>
      </c>
      <c r="C190" t="s">
        <v>14</v>
      </c>
      <c r="H190">
        <v>2347.4610778443098</v>
      </c>
      <c r="I190" t="e">
        <f t="shared" si="4"/>
        <v>#DIV/0!</v>
      </c>
      <c r="J190">
        <v>248</v>
      </c>
      <c r="K190">
        <v>0</v>
      </c>
      <c r="L190">
        <v>0</v>
      </c>
      <c r="M190">
        <v>0</v>
      </c>
      <c r="N190">
        <v>20984150</v>
      </c>
      <c r="O190">
        <v>23415203</v>
      </c>
      <c r="P190">
        <v>20796204</v>
      </c>
      <c r="Q190">
        <v>22263191</v>
      </c>
      <c r="R190">
        <v>20775657</v>
      </c>
      <c r="S190">
        <v>23002792</v>
      </c>
      <c r="T190">
        <v>13401953</v>
      </c>
      <c r="U190">
        <v>14357215</v>
      </c>
      <c r="V190">
        <v>15305794</v>
      </c>
      <c r="W190">
        <v>14660839</v>
      </c>
      <c r="X190">
        <v>15149833</v>
      </c>
      <c r="Y190">
        <v>14896739</v>
      </c>
      <c r="Z190">
        <f t="shared" si="5"/>
        <v>0</v>
      </c>
    </row>
    <row r="191" spans="1:26" x14ac:dyDescent="0.25">
      <c r="A191" t="s">
        <v>215</v>
      </c>
      <c r="B191">
        <v>41.746600000000001</v>
      </c>
      <c r="C191" t="s">
        <v>14</v>
      </c>
      <c r="H191">
        <v>2388.2994011976002</v>
      </c>
      <c r="I191" t="e">
        <f t="shared" si="4"/>
        <v>#DIV/0!</v>
      </c>
      <c r="J191">
        <v>223</v>
      </c>
      <c r="K191">
        <v>0</v>
      </c>
      <c r="L191">
        <v>0</v>
      </c>
      <c r="M191">
        <v>0</v>
      </c>
      <c r="N191">
        <v>1267419</v>
      </c>
      <c r="O191">
        <v>1905306</v>
      </c>
      <c r="P191">
        <v>1058661</v>
      </c>
      <c r="Q191">
        <v>1526615</v>
      </c>
      <c r="R191">
        <v>2310728</v>
      </c>
      <c r="S191">
        <v>1848929</v>
      </c>
      <c r="T191">
        <v>0</v>
      </c>
      <c r="U191">
        <v>0</v>
      </c>
      <c r="V191">
        <v>0</v>
      </c>
      <c r="W191">
        <v>606659</v>
      </c>
      <c r="X191">
        <v>0</v>
      </c>
      <c r="Y191">
        <v>0</v>
      </c>
      <c r="Z191">
        <f t="shared" si="5"/>
        <v>5</v>
      </c>
    </row>
    <row r="192" spans="1:26" x14ac:dyDescent="0.25">
      <c r="A192" t="s">
        <v>216</v>
      </c>
      <c r="B192">
        <v>42.593000000000004</v>
      </c>
      <c r="C192" t="s">
        <v>14</v>
      </c>
      <c r="H192">
        <v>2442.16321243523</v>
      </c>
      <c r="I192" t="e">
        <f t="shared" si="4"/>
        <v>#DIV/0!</v>
      </c>
      <c r="J192">
        <v>27</v>
      </c>
      <c r="K192">
        <v>0</v>
      </c>
      <c r="L192">
        <v>0</v>
      </c>
      <c r="M192">
        <v>0</v>
      </c>
      <c r="N192">
        <v>115588</v>
      </c>
      <c r="O192">
        <v>99738</v>
      </c>
      <c r="P192">
        <v>89686</v>
      </c>
      <c r="Q192">
        <v>109976</v>
      </c>
      <c r="R192">
        <v>93331</v>
      </c>
      <c r="S192">
        <v>109215</v>
      </c>
      <c r="T192">
        <v>7067</v>
      </c>
      <c r="U192">
        <v>0</v>
      </c>
      <c r="V192">
        <v>0</v>
      </c>
      <c r="W192">
        <v>0</v>
      </c>
      <c r="X192">
        <v>0</v>
      </c>
      <c r="Y192">
        <v>0</v>
      </c>
      <c r="Z192">
        <f t="shared" si="5"/>
        <v>6</v>
      </c>
    </row>
    <row r="193" spans="1:26" x14ac:dyDescent="0.25">
      <c r="A193" t="s">
        <v>217</v>
      </c>
      <c r="B193">
        <v>45.174999999999997</v>
      </c>
      <c r="C193" t="s">
        <v>14</v>
      </c>
      <c r="H193">
        <v>2610.13986013986</v>
      </c>
      <c r="I193" t="e">
        <f t="shared" si="4"/>
        <v>#DIV/0!</v>
      </c>
      <c r="J193">
        <v>251</v>
      </c>
      <c r="K193">
        <v>0</v>
      </c>
      <c r="L193">
        <v>0</v>
      </c>
      <c r="M193">
        <v>0</v>
      </c>
      <c r="N193">
        <v>4630376</v>
      </c>
      <c r="O193">
        <v>4873275</v>
      </c>
      <c r="P193">
        <v>3429537</v>
      </c>
      <c r="Q193">
        <v>4170338</v>
      </c>
      <c r="R193">
        <v>3935599</v>
      </c>
      <c r="S193">
        <v>4250881</v>
      </c>
      <c r="T193">
        <v>80594</v>
      </c>
      <c r="U193">
        <v>84472</v>
      </c>
      <c r="V193">
        <v>100072</v>
      </c>
      <c r="W193">
        <v>54267</v>
      </c>
      <c r="X193">
        <v>58690</v>
      </c>
      <c r="Y193">
        <v>67866</v>
      </c>
      <c r="Z193">
        <f t="shared" si="5"/>
        <v>0</v>
      </c>
    </row>
    <row r="194" spans="1:26" x14ac:dyDescent="0.25">
      <c r="A194" t="s">
        <v>218</v>
      </c>
      <c r="B194">
        <v>48.055700000000002</v>
      </c>
      <c r="C194" t="s">
        <v>14</v>
      </c>
      <c r="H194">
        <v>2812.3934181002201</v>
      </c>
      <c r="I194" t="e">
        <f t="shared" ref="I194:I257" si="6">ABS(G194-H194)/G194</f>
        <v>#DIV/0!</v>
      </c>
      <c r="J194">
        <v>138</v>
      </c>
      <c r="K194">
        <v>0</v>
      </c>
      <c r="L194">
        <v>0</v>
      </c>
      <c r="M194">
        <v>0</v>
      </c>
      <c r="N194">
        <v>2914634</v>
      </c>
      <c r="O194">
        <v>3247927</v>
      </c>
      <c r="P194">
        <v>2516956</v>
      </c>
      <c r="Q194">
        <v>0</v>
      </c>
      <c r="R194">
        <v>467319</v>
      </c>
      <c r="S194">
        <v>0</v>
      </c>
      <c r="T194">
        <v>9495686</v>
      </c>
      <c r="U194">
        <v>9586086</v>
      </c>
      <c r="V194">
        <v>9346269</v>
      </c>
      <c r="W194">
        <v>2357938</v>
      </c>
      <c r="X194">
        <v>2942331</v>
      </c>
      <c r="Y194">
        <v>2759226</v>
      </c>
      <c r="Z194">
        <f t="shared" si="5"/>
        <v>2</v>
      </c>
    </row>
    <row r="195" spans="1:26" x14ac:dyDescent="0.25">
      <c r="A195" t="s">
        <v>219</v>
      </c>
      <c r="B195">
        <v>51.031999999999996</v>
      </c>
      <c r="C195" t="s">
        <v>14</v>
      </c>
      <c r="H195">
        <v>3035.0037397157798</v>
      </c>
      <c r="I195" t="e">
        <f t="shared" si="6"/>
        <v>#DIV/0!</v>
      </c>
      <c r="J195">
        <v>50</v>
      </c>
      <c r="K195">
        <v>0</v>
      </c>
      <c r="L195">
        <v>0</v>
      </c>
      <c r="M195">
        <v>0</v>
      </c>
      <c r="N195">
        <v>182881</v>
      </c>
      <c r="O195">
        <v>254385</v>
      </c>
      <c r="P195">
        <v>163681</v>
      </c>
      <c r="Q195">
        <v>453883</v>
      </c>
      <c r="R195">
        <v>414697</v>
      </c>
      <c r="S195">
        <v>616692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f t="shared" ref="Z195:Z258" si="7">COUNTIF(N195:Y195,"&lt;10000")</f>
        <v>6</v>
      </c>
    </row>
    <row r="196" spans="1:26" x14ac:dyDescent="0.25">
      <c r="A196" t="s">
        <v>220</v>
      </c>
      <c r="B196">
        <v>56.503</v>
      </c>
      <c r="C196" t="s">
        <v>14</v>
      </c>
      <c r="H196">
        <v>3444.2034405385102</v>
      </c>
      <c r="I196" t="e">
        <f t="shared" si="6"/>
        <v>#DIV/0!</v>
      </c>
      <c r="J196">
        <v>150</v>
      </c>
      <c r="K196">
        <v>0</v>
      </c>
      <c r="L196">
        <v>0</v>
      </c>
      <c r="M196">
        <v>0</v>
      </c>
      <c r="N196">
        <v>1887745</v>
      </c>
      <c r="O196">
        <v>1484790</v>
      </c>
      <c r="P196">
        <v>1700338</v>
      </c>
      <c r="Q196">
        <v>566660</v>
      </c>
      <c r="R196">
        <v>572344</v>
      </c>
      <c r="S196">
        <v>605313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f t="shared" si="7"/>
        <v>6</v>
      </c>
    </row>
    <row r="197" spans="1:26" x14ac:dyDescent="0.25">
      <c r="A197" t="s">
        <v>221</v>
      </c>
      <c r="B197">
        <v>57.908999999999999</v>
      </c>
      <c r="C197" t="s">
        <v>14</v>
      </c>
      <c r="H197">
        <v>3549.3642483171202</v>
      </c>
      <c r="I197" t="e">
        <f t="shared" si="6"/>
        <v>#DIV/0!</v>
      </c>
      <c r="J197">
        <v>85</v>
      </c>
      <c r="K197">
        <v>0</v>
      </c>
      <c r="L197">
        <v>0</v>
      </c>
      <c r="M197">
        <v>0</v>
      </c>
      <c r="N197">
        <v>740453</v>
      </c>
      <c r="O197">
        <v>802366</v>
      </c>
      <c r="P197">
        <v>669152</v>
      </c>
      <c r="Q197">
        <v>595752</v>
      </c>
      <c r="R197">
        <v>644217</v>
      </c>
      <c r="S197">
        <v>543839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f t="shared" si="7"/>
        <v>6</v>
      </c>
    </row>
    <row r="198" spans="1:26" x14ac:dyDescent="0.25">
      <c r="A198" t="s">
        <v>222</v>
      </c>
      <c r="B198">
        <v>10.1556</v>
      </c>
      <c r="C198" t="s">
        <v>15</v>
      </c>
      <c r="H198">
        <v>980.29643183897497</v>
      </c>
      <c r="I198" t="e">
        <f t="shared" si="6"/>
        <v>#DIV/0!</v>
      </c>
      <c r="J198">
        <v>33</v>
      </c>
      <c r="K198">
        <v>207201</v>
      </c>
      <c r="L198">
        <v>182808</v>
      </c>
      <c r="M198">
        <v>193644</v>
      </c>
      <c r="N198">
        <v>191337</v>
      </c>
      <c r="O198">
        <v>200639</v>
      </c>
      <c r="P198">
        <v>173531</v>
      </c>
      <c r="Q198">
        <v>180027</v>
      </c>
      <c r="R198">
        <v>159345</v>
      </c>
      <c r="S198">
        <v>204438</v>
      </c>
      <c r="T198">
        <v>207807</v>
      </c>
      <c r="U198">
        <v>227830</v>
      </c>
      <c r="V198">
        <v>209871</v>
      </c>
      <c r="W198">
        <v>181577</v>
      </c>
      <c r="X198">
        <v>194893</v>
      </c>
      <c r="Y198">
        <v>175076</v>
      </c>
      <c r="Z198">
        <f t="shared" si="7"/>
        <v>0</v>
      </c>
    </row>
    <row r="199" spans="1:26" hidden="1" x14ac:dyDescent="0.25">
      <c r="A199" t="s">
        <v>223</v>
      </c>
      <c r="B199">
        <v>10.2479</v>
      </c>
      <c r="C199" t="s">
        <v>15</v>
      </c>
      <c r="H199">
        <v>983.67429094236002</v>
      </c>
      <c r="I199" t="e">
        <f t="shared" si="6"/>
        <v>#DIV/0!</v>
      </c>
      <c r="J199">
        <v>19</v>
      </c>
      <c r="K199">
        <v>0</v>
      </c>
      <c r="L199">
        <v>0</v>
      </c>
      <c r="M199">
        <v>0</v>
      </c>
      <c r="N199">
        <v>150170</v>
      </c>
      <c r="O199">
        <v>0</v>
      </c>
      <c r="P199">
        <v>54054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f t="shared" si="7"/>
        <v>10</v>
      </c>
    </row>
    <row r="200" spans="1:26" hidden="1" x14ac:dyDescent="0.25">
      <c r="A200" t="s">
        <v>224</v>
      </c>
      <c r="B200">
        <v>11.418100000000001</v>
      </c>
      <c r="C200" t="s">
        <v>15</v>
      </c>
      <c r="H200">
        <v>1026.4995425434499</v>
      </c>
      <c r="I200" t="e">
        <f t="shared" si="6"/>
        <v>#DIV/0!</v>
      </c>
      <c r="J200">
        <v>5</v>
      </c>
      <c r="K200">
        <v>0</v>
      </c>
      <c r="L200">
        <v>0</v>
      </c>
      <c r="M200">
        <v>0</v>
      </c>
      <c r="N200">
        <v>0</v>
      </c>
      <c r="O200">
        <v>6134</v>
      </c>
      <c r="P200">
        <v>4725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f t="shared" si="7"/>
        <v>12</v>
      </c>
    </row>
    <row r="201" spans="1:26" x14ac:dyDescent="0.25">
      <c r="A201" t="s">
        <v>225</v>
      </c>
      <c r="B201">
        <v>11.717599999999999</v>
      </c>
      <c r="C201" t="s">
        <v>15</v>
      </c>
      <c r="H201">
        <v>1037.46020128087</v>
      </c>
      <c r="I201" t="e">
        <f t="shared" si="6"/>
        <v>#DIV/0!</v>
      </c>
      <c r="J201">
        <v>4</v>
      </c>
      <c r="K201">
        <v>0</v>
      </c>
      <c r="L201">
        <v>0</v>
      </c>
      <c r="M201">
        <v>0</v>
      </c>
      <c r="N201">
        <v>13057</v>
      </c>
      <c r="O201">
        <v>0</v>
      </c>
      <c r="P201">
        <v>15942</v>
      </c>
      <c r="Q201">
        <v>13379</v>
      </c>
      <c r="R201">
        <v>11421</v>
      </c>
      <c r="S201">
        <v>14871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f t="shared" si="7"/>
        <v>7</v>
      </c>
    </row>
    <row r="202" spans="1:26" x14ac:dyDescent="0.25">
      <c r="A202" t="s">
        <v>226</v>
      </c>
      <c r="B202">
        <v>11.9894</v>
      </c>
      <c r="C202" t="s">
        <v>15</v>
      </c>
      <c r="H202">
        <v>1047.4071363220401</v>
      </c>
      <c r="I202" t="e">
        <f t="shared" si="6"/>
        <v>#DIV/0!</v>
      </c>
      <c r="J202">
        <v>14</v>
      </c>
      <c r="K202">
        <v>0</v>
      </c>
      <c r="L202">
        <v>0</v>
      </c>
      <c r="M202">
        <v>0</v>
      </c>
      <c r="N202">
        <v>51540</v>
      </c>
      <c r="O202">
        <v>55001</v>
      </c>
      <c r="P202">
        <v>47408</v>
      </c>
      <c r="Q202">
        <v>53772</v>
      </c>
      <c r="R202">
        <v>52079</v>
      </c>
      <c r="S202">
        <v>48935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f t="shared" si="7"/>
        <v>6</v>
      </c>
    </row>
    <row r="203" spans="1:26" x14ac:dyDescent="0.25">
      <c r="A203" t="s">
        <v>227</v>
      </c>
      <c r="B203">
        <v>12.0657</v>
      </c>
      <c r="C203" t="s">
        <v>15</v>
      </c>
      <c r="H203">
        <v>1050.1994510521499</v>
      </c>
      <c r="I203" t="e">
        <f t="shared" si="6"/>
        <v>#DIV/0!</v>
      </c>
      <c r="J203">
        <v>13</v>
      </c>
      <c r="K203">
        <v>21860</v>
      </c>
      <c r="L203">
        <v>20424</v>
      </c>
      <c r="M203">
        <v>20441</v>
      </c>
      <c r="N203">
        <v>21389</v>
      </c>
      <c r="O203">
        <v>19780</v>
      </c>
      <c r="P203">
        <v>23210</v>
      </c>
      <c r="Q203">
        <v>21470</v>
      </c>
      <c r="R203">
        <v>19715</v>
      </c>
      <c r="S203">
        <v>23301</v>
      </c>
      <c r="T203">
        <v>0</v>
      </c>
      <c r="U203">
        <v>0</v>
      </c>
      <c r="V203">
        <v>16393</v>
      </c>
      <c r="W203">
        <v>16653</v>
      </c>
      <c r="X203">
        <v>0</v>
      </c>
      <c r="Y203">
        <v>0</v>
      </c>
      <c r="Z203">
        <f t="shared" si="7"/>
        <v>4</v>
      </c>
    </row>
    <row r="204" spans="1:26" x14ac:dyDescent="0.25">
      <c r="A204" t="s">
        <v>228</v>
      </c>
      <c r="B204">
        <v>12.7133</v>
      </c>
      <c r="C204" t="s">
        <v>15</v>
      </c>
      <c r="H204">
        <v>1073.8993595608399</v>
      </c>
      <c r="I204" t="e">
        <f t="shared" si="6"/>
        <v>#DIV/0!</v>
      </c>
      <c r="J204">
        <v>15</v>
      </c>
      <c r="K204">
        <v>0</v>
      </c>
      <c r="L204">
        <v>0</v>
      </c>
      <c r="M204">
        <v>0</v>
      </c>
      <c r="N204">
        <v>0</v>
      </c>
      <c r="O204">
        <v>70718</v>
      </c>
      <c r="P204">
        <v>30854</v>
      </c>
      <c r="Q204">
        <v>0</v>
      </c>
      <c r="R204">
        <v>18169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f t="shared" si="7"/>
        <v>9</v>
      </c>
    </row>
    <row r="205" spans="1:26" x14ac:dyDescent="0.25">
      <c r="A205" t="s">
        <v>229</v>
      </c>
      <c r="B205">
        <v>12.836600000000001</v>
      </c>
      <c r="C205" t="s">
        <v>15</v>
      </c>
      <c r="H205">
        <v>1078.41171088746</v>
      </c>
      <c r="I205" t="e">
        <f t="shared" si="6"/>
        <v>#DIV/0!</v>
      </c>
      <c r="J205">
        <v>72</v>
      </c>
      <c r="K205">
        <v>0</v>
      </c>
      <c r="L205">
        <v>0</v>
      </c>
      <c r="M205">
        <v>0</v>
      </c>
      <c r="N205">
        <v>443222</v>
      </c>
      <c r="O205">
        <v>481601</v>
      </c>
      <c r="P205">
        <v>403647</v>
      </c>
      <c r="Q205">
        <v>435246</v>
      </c>
      <c r="R205">
        <v>426907</v>
      </c>
      <c r="S205">
        <v>484974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f t="shared" si="7"/>
        <v>6</v>
      </c>
    </row>
    <row r="206" spans="1:26" x14ac:dyDescent="0.25">
      <c r="A206" t="s">
        <v>230</v>
      </c>
      <c r="B206">
        <v>13.8827</v>
      </c>
      <c r="C206" t="s">
        <v>15</v>
      </c>
      <c r="H206">
        <v>1116.69533394327</v>
      </c>
      <c r="I206" t="e">
        <f t="shared" si="6"/>
        <v>#DIV/0!</v>
      </c>
      <c r="J206">
        <v>25</v>
      </c>
      <c r="K206">
        <v>0</v>
      </c>
      <c r="L206">
        <v>0</v>
      </c>
      <c r="M206">
        <v>0</v>
      </c>
      <c r="N206">
        <v>79073</v>
      </c>
      <c r="O206">
        <v>0</v>
      </c>
      <c r="P206">
        <v>67729</v>
      </c>
      <c r="Q206">
        <v>76219</v>
      </c>
      <c r="R206">
        <v>62514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f t="shared" si="7"/>
        <v>8</v>
      </c>
    </row>
    <row r="207" spans="1:26" x14ac:dyDescent="0.25">
      <c r="A207" t="s">
        <v>231</v>
      </c>
      <c r="B207">
        <v>15.522600000000001</v>
      </c>
      <c r="C207" t="s">
        <v>15</v>
      </c>
      <c r="H207">
        <v>1176.7099725526</v>
      </c>
      <c r="I207" t="e">
        <f t="shared" si="6"/>
        <v>#DIV/0!</v>
      </c>
      <c r="J207">
        <v>68</v>
      </c>
      <c r="K207">
        <v>0</v>
      </c>
      <c r="L207">
        <v>0</v>
      </c>
      <c r="M207">
        <v>0</v>
      </c>
      <c r="N207">
        <v>470671</v>
      </c>
      <c r="O207">
        <v>409459</v>
      </c>
      <c r="P207">
        <v>461243</v>
      </c>
      <c r="Q207">
        <v>720000</v>
      </c>
      <c r="R207">
        <v>618133</v>
      </c>
      <c r="S207">
        <v>744747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f t="shared" si="7"/>
        <v>6</v>
      </c>
    </row>
    <row r="208" spans="1:26" x14ac:dyDescent="0.25">
      <c r="A208" t="s">
        <v>232</v>
      </c>
      <c r="B208">
        <v>15.6418</v>
      </c>
      <c r="C208" t="s">
        <v>15</v>
      </c>
      <c r="H208">
        <v>1181.0722781335701</v>
      </c>
      <c r="I208" t="e">
        <f t="shared" si="6"/>
        <v>#DIV/0!</v>
      </c>
      <c r="J208">
        <v>1</v>
      </c>
      <c r="K208">
        <v>0</v>
      </c>
      <c r="L208">
        <v>0</v>
      </c>
      <c r="M208">
        <v>0</v>
      </c>
      <c r="N208">
        <v>8148</v>
      </c>
      <c r="O208">
        <v>0</v>
      </c>
      <c r="P208">
        <v>5439</v>
      </c>
      <c r="Q208">
        <v>6664</v>
      </c>
      <c r="R208">
        <v>6107</v>
      </c>
      <c r="S208">
        <v>7342</v>
      </c>
      <c r="T208">
        <v>0</v>
      </c>
      <c r="U208">
        <v>0</v>
      </c>
      <c r="V208">
        <v>0</v>
      </c>
      <c r="W208">
        <v>14516</v>
      </c>
      <c r="X208">
        <v>18175</v>
      </c>
      <c r="Y208">
        <v>20689</v>
      </c>
      <c r="Z208">
        <f t="shared" si="7"/>
        <v>9</v>
      </c>
    </row>
    <row r="209" spans="1:26" x14ac:dyDescent="0.25">
      <c r="A209" t="s">
        <v>233</v>
      </c>
      <c r="B209">
        <v>15.7592</v>
      </c>
      <c r="C209" t="s">
        <v>15</v>
      </c>
      <c r="H209">
        <v>1185.3687099725501</v>
      </c>
      <c r="I209" t="e">
        <f t="shared" si="6"/>
        <v>#DIV/0!</v>
      </c>
      <c r="J209">
        <v>7</v>
      </c>
      <c r="K209">
        <v>0</v>
      </c>
      <c r="L209">
        <v>3694</v>
      </c>
      <c r="M209">
        <v>0</v>
      </c>
      <c r="N209">
        <v>34907</v>
      </c>
      <c r="O209">
        <v>56424</v>
      </c>
      <c r="P209">
        <v>37532</v>
      </c>
      <c r="Q209">
        <v>26421</v>
      </c>
      <c r="R209">
        <v>30664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f t="shared" si="7"/>
        <v>7</v>
      </c>
    </row>
    <row r="210" spans="1:26" x14ac:dyDescent="0.25">
      <c r="A210" t="s">
        <v>234</v>
      </c>
      <c r="B210">
        <v>17.1358</v>
      </c>
      <c r="C210" t="s">
        <v>15</v>
      </c>
      <c r="H210">
        <v>1235.7474839890201</v>
      </c>
      <c r="I210" t="e">
        <f t="shared" si="6"/>
        <v>#DIV/0!</v>
      </c>
      <c r="J210">
        <v>46</v>
      </c>
      <c r="K210">
        <v>173262</v>
      </c>
      <c r="L210">
        <v>162535</v>
      </c>
      <c r="M210">
        <v>180311</v>
      </c>
      <c r="N210">
        <v>220172</v>
      </c>
      <c r="O210">
        <v>214576</v>
      </c>
      <c r="P210">
        <v>278100</v>
      </c>
      <c r="Q210">
        <v>229130</v>
      </c>
      <c r="R210">
        <v>175352</v>
      </c>
      <c r="S210">
        <v>177553</v>
      </c>
      <c r="T210">
        <v>190290</v>
      </c>
      <c r="U210">
        <v>346711</v>
      </c>
      <c r="V210">
        <v>253706</v>
      </c>
      <c r="W210">
        <v>168518</v>
      </c>
      <c r="X210">
        <v>198740</v>
      </c>
      <c r="Y210">
        <v>220951</v>
      </c>
      <c r="Z210">
        <f t="shared" si="7"/>
        <v>0</v>
      </c>
    </row>
    <row r="211" spans="1:26" hidden="1" x14ac:dyDescent="0.25">
      <c r="A211" t="s">
        <v>235</v>
      </c>
      <c r="B211">
        <v>17.578700000000001</v>
      </c>
      <c r="C211" t="s">
        <v>15</v>
      </c>
      <c r="H211">
        <v>1251.9560841719999</v>
      </c>
      <c r="I211" t="e">
        <f t="shared" si="6"/>
        <v>#DIV/0!</v>
      </c>
      <c r="J211">
        <v>3</v>
      </c>
      <c r="K211">
        <v>0</v>
      </c>
      <c r="L211">
        <v>2910</v>
      </c>
      <c r="M211">
        <v>0</v>
      </c>
      <c r="N211">
        <v>0</v>
      </c>
      <c r="O211">
        <v>4479</v>
      </c>
      <c r="P211">
        <v>3503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2910</v>
      </c>
      <c r="X211">
        <v>0</v>
      </c>
      <c r="Y211">
        <v>0</v>
      </c>
      <c r="Z211">
        <f t="shared" si="7"/>
        <v>12</v>
      </c>
    </row>
    <row r="212" spans="1:26" hidden="1" x14ac:dyDescent="0.25">
      <c r="A212" t="s">
        <v>236</v>
      </c>
      <c r="B212">
        <v>17.728000000000002</v>
      </c>
      <c r="C212" t="s">
        <v>15</v>
      </c>
      <c r="H212">
        <v>1257.41994510521</v>
      </c>
      <c r="I212" t="e">
        <f t="shared" si="6"/>
        <v>#DIV/0!</v>
      </c>
      <c r="J212">
        <v>3</v>
      </c>
      <c r="K212">
        <v>0</v>
      </c>
      <c r="L212">
        <v>0</v>
      </c>
      <c r="M212">
        <v>0</v>
      </c>
      <c r="N212">
        <v>0</v>
      </c>
      <c r="O212">
        <v>7200</v>
      </c>
      <c r="P212">
        <v>3706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f t="shared" si="7"/>
        <v>12</v>
      </c>
    </row>
    <row r="213" spans="1:26" x14ac:dyDescent="0.25">
      <c r="A213" t="s">
        <v>237</v>
      </c>
      <c r="B213">
        <v>19.030799999999999</v>
      </c>
      <c r="C213" t="s">
        <v>15</v>
      </c>
      <c r="H213">
        <v>1305.0978956998999</v>
      </c>
      <c r="I213" t="e">
        <f t="shared" si="6"/>
        <v>#DIV/0!</v>
      </c>
      <c r="J213">
        <v>63</v>
      </c>
      <c r="K213">
        <v>0</v>
      </c>
      <c r="L213">
        <v>0</v>
      </c>
      <c r="M213">
        <v>0</v>
      </c>
      <c r="N213">
        <v>424382</v>
      </c>
      <c r="O213">
        <v>352647</v>
      </c>
      <c r="P213">
        <v>294435</v>
      </c>
      <c r="Q213">
        <v>659705</v>
      </c>
      <c r="R213">
        <v>637699</v>
      </c>
      <c r="S213">
        <v>589455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f t="shared" si="7"/>
        <v>6</v>
      </c>
    </row>
    <row r="214" spans="1:26" x14ac:dyDescent="0.25">
      <c r="A214" t="s">
        <v>238</v>
      </c>
      <c r="B214">
        <v>20.701799999999999</v>
      </c>
      <c r="C214" t="s">
        <v>15</v>
      </c>
      <c r="H214">
        <v>1366.2506861848101</v>
      </c>
      <c r="I214" t="e">
        <f t="shared" si="6"/>
        <v>#DIV/0!</v>
      </c>
      <c r="J214">
        <v>23</v>
      </c>
      <c r="K214">
        <v>0</v>
      </c>
      <c r="L214">
        <v>16120</v>
      </c>
      <c r="M214">
        <v>15291</v>
      </c>
      <c r="N214">
        <v>83898</v>
      </c>
      <c r="O214">
        <v>96993</v>
      </c>
      <c r="P214">
        <v>84528</v>
      </c>
      <c r="Q214">
        <v>91396</v>
      </c>
      <c r="R214">
        <v>83641</v>
      </c>
      <c r="S214">
        <v>113904</v>
      </c>
      <c r="T214">
        <v>38379</v>
      </c>
      <c r="U214">
        <v>30142</v>
      </c>
      <c r="V214">
        <v>27586</v>
      </c>
      <c r="W214">
        <v>19757</v>
      </c>
      <c r="X214">
        <v>0</v>
      </c>
      <c r="Y214">
        <v>20996</v>
      </c>
      <c r="Z214">
        <f t="shared" si="7"/>
        <v>1</v>
      </c>
    </row>
    <row r="215" spans="1:26" x14ac:dyDescent="0.25">
      <c r="A215" t="s">
        <v>239</v>
      </c>
      <c r="B215">
        <v>21.3628</v>
      </c>
      <c r="C215" t="s">
        <v>15</v>
      </c>
      <c r="H215">
        <v>1390.4409881061299</v>
      </c>
      <c r="I215" t="e">
        <f t="shared" si="6"/>
        <v>#DIV/0!</v>
      </c>
      <c r="J215">
        <v>11</v>
      </c>
      <c r="K215">
        <v>61463</v>
      </c>
      <c r="L215">
        <v>62799</v>
      </c>
      <c r="M215">
        <v>60767</v>
      </c>
      <c r="N215">
        <v>74080</v>
      </c>
      <c r="O215">
        <v>80968</v>
      </c>
      <c r="P215">
        <v>64096</v>
      </c>
      <c r="Q215">
        <v>72436</v>
      </c>
      <c r="R215">
        <v>61544</v>
      </c>
      <c r="S215">
        <v>84837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f t="shared" si="7"/>
        <v>6</v>
      </c>
    </row>
    <row r="216" spans="1:26" x14ac:dyDescent="0.25">
      <c r="A216" t="s">
        <v>240</v>
      </c>
      <c r="B216">
        <v>21.599399999999999</v>
      </c>
      <c r="C216" t="s">
        <v>15</v>
      </c>
      <c r="H216">
        <v>1399.09972552607</v>
      </c>
      <c r="I216" t="e">
        <f t="shared" si="6"/>
        <v>#DIV/0!</v>
      </c>
      <c r="J216">
        <v>6</v>
      </c>
      <c r="K216">
        <v>0</v>
      </c>
      <c r="L216">
        <v>0</v>
      </c>
      <c r="M216">
        <v>0</v>
      </c>
      <c r="N216">
        <v>0</v>
      </c>
      <c r="O216">
        <v>22854</v>
      </c>
      <c r="P216">
        <v>18932</v>
      </c>
      <c r="Q216">
        <v>17663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19790</v>
      </c>
      <c r="Y216">
        <v>24264</v>
      </c>
      <c r="Z216">
        <f t="shared" si="7"/>
        <v>7</v>
      </c>
    </row>
    <row r="217" spans="1:26" hidden="1" x14ac:dyDescent="0.25">
      <c r="A217" t="s">
        <v>241</v>
      </c>
      <c r="B217">
        <v>22.1572</v>
      </c>
      <c r="C217" t="s">
        <v>15</v>
      </c>
      <c r="H217">
        <v>1421.6703921967</v>
      </c>
      <c r="I217" t="e">
        <f t="shared" si="6"/>
        <v>#DIV/0!</v>
      </c>
      <c r="J217">
        <v>11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20160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f t="shared" si="7"/>
        <v>11</v>
      </c>
    </row>
    <row r="218" spans="1:26" x14ac:dyDescent="0.25">
      <c r="A218" t="s">
        <v>242</v>
      </c>
      <c r="B218">
        <v>22.4575</v>
      </c>
      <c r="C218" t="s">
        <v>15</v>
      </c>
      <c r="H218">
        <v>1433.87522861207</v>
      </c>
      <c r="I218" t="e">
        <f t="shared" si="6"/>
        <v>#DIV/0!</v>
      </c>
      <c r="J218">
        <v>69</v>
      </c>
      <c r="K218">
        <v>262425</v>
      </c>
      <c r="L218">
        <v>255655</v>
      </c>
      <c r="M218">
        <v>237442</v>
      </c>
      <c r="N218">
        <v>215337</v>
      </c>
      <c r="O218">
        <v>309382</v>
      </c>
      <c r="P218">
        <v>220131</v>
      </c>
      <c r="Q218">
        <v>232378</v>
      </c>
      <c r="R218">
        <v>226739</v>
      </c>
      <c r="S218">
        <v>300491</v>
      </c>
      <c r="T218">
        <v>140508</v>
      </c>
      <c r="U218">
        <v>164909</v>
      </c>
      <c r="V218">
        <v>182304</v>
      </c>
      <c r="W218">
        <v>0</v>
      </c>
      <c r="X218">
        <v>183576</v>
      </c>
      <c r="Y218">
        <v>223395</v>
      </c>
      <c r="Z218">
        <f t="shared" si="7"/>
        <v>1</v>
      </c>
    </row>
    <row r="219" spans="1:26" hidden="1" x14ac:dyDescent="0.25">
      <c r="A219" t="s">
        <v>243</v>
      </c>
      <c r="B219">
        <v>23.1068</v>
      </c>
      <c r="C219" t="s">
        <v>15</v>
      </c>
      <c r="H219">
        <v>1460.2641739483799</v>
      </c>
      <c r="I219" t="e">
        <f t="shared" si="6"/>
        <v>#DIV/0!</v>
      </c>
      <c r="J219">
        <v>1</v>
      </c>
      <c r="K219">
        <v>0</v>
      </c>
      <c r="L219">
        <v>0</v>
      </c>
      <c r="M219">
        <v>0</v>
      </c>
      <c r="N219">
        <v>3111</v>
      </c>
      <c r="O219">
        <v>0</v>
      </c>
      <c r="P219">
        <v>2124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f t="shared" si="7"/>
        <v>12</v>
      </c>
    </row>
    <row r="220" spans="1:26" hidden="1" x14ac:dyDescent="0.25">
      <c r="A220" t="s">
        <v>244</v>
      </c>
      <c r="B220">
        <v>23.3048</v>
      </c>
      <c r="C220" t="s">
        <v>15</v>
      </c>
      <c r="H220">
        <v>1468.3113188376301</v>
      </c>
      <c r="I220" t="e">
        <f t="shared" si="6"/>
        <v>#DIV/0!</v>
      </c>
      <c r="J220">
        <v>90</v>
      </c>
      <c r="K220">
        <v>0</v>
      </c>
      <c r="L220">
        <v>0</v>
      </c>
      <c r="M220">
        <v>0</v>
      </c>
      <c r="N220">
        <v>280759</v>
      </c>
      <c r="O220">
        <v>0</v>
      </c>
      <c r="P220">
        <v>297723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f t="shared" si="7"/>
        <v>10</v>
      </c>
    </row>
    <row r="221" spans="1:26" hidden="1" x14ac:dyDescent="0.25">
      <c r="A221" t="s">
        <v>245</v>
      </c>
      <c r="B221">
        <v>23.887799999999999</v>
      </c>
      <c r="C221" t="s">
        <v>15</v>
      </c>
      <c r="H221">
        <v>1492.0056899004201</v>
      </c>
      <c r="I221" t="e">
        <f t="shared" si="6"/>
        <v>#DIV/0!</v>
      </c>
      <c r="J221">
        <v>3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6936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f t="shared" si="7"/>
        <v>12</v>
      </c>
    </row>
    <row r="222" spans="1:26" hidden="1" x14ac:dyDescent="0.25">
      <c r="A222" t="s">
        <v>246</v>
      </c>
      <c r="B222">
        <v>24.5505</v>
      </c>
      <c r="C222" t="s">
        <v>15</v>
      </c>
      <c r="H222">
        <v>1518.93923999187</v>
      </c>
      <c r="I222" t="e">
        <f t="shared" si="6"/>
        <v>#DIV/0!</v>
      </c>
      <c r="J222">
        <v>5</v>
      </c>
      <c r="K222">
        <v>8775</v>
      </c>
      <c r="L222">
        <v>0</v>
      </c>
      <c r="M222">
        <v>0</v>
      </c>
      <c r="N222">
        <v>20911</v>
      </c>
      <c r="O222">
        <v>0</v>
      </c>
      <c r="P222">
        <v>10639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f t="shared" si="7"/>
        <v>10</v>
      </c>
    </row>
    <row r="223" spans="1:26" x14ac:dyDescent="0.25">
      <c r="A223" t="s">
        <v>247</v>
      </c>
      <c r="B223">
        <v>24.706499999999998</v>
      </c>
      <c r="C223" t="s">
        <v>15</v>
      </c>
      <c r="H223">
        <v>1525.2794147530899</v>
      </c>
      <c r="I223" t="e">
        <f t="shared" si="6"/>
        <v>#DIV/0!</v>
      </c>
      <c r="J223">
        <v>11</v>
      </c>
      <c r="K223">
        <v>25121</v>
      </c>
      <c r="L223">
        <v>17240</v>
      </c>
      <c r="M223">
        <v>0</v>
      </c>
      <c r="N223">
        <v>16038</v>
      </c>
      <c r="O223">
        <v>38248</v>
      </c>
      <c r="P223">
        <v>19245</v>
      </c>
      <c r="Q223">
        <v>11466</v>
      </c>
      <c r="R223">
        <v>15320</v>
      </c>
      <c r="S223">
        <v>0</v>
      </c>
      <c r="T223">
        <v>12300</v>
      </c>
      <c r="U223">
        <v>0</v>
      </c>
      <c r="V223">
        <v>0</v>
      </c>
      <c r="W223">
        <v>0</v>
      </c>
      <c r="X223">
        <v>13467</v>
      </c>
      <c r="Y223">
        <v>0</v>
      </c>
      <c r="Z223">
        <f t="shared" si="7"/>
        <v>5</v>
      </c>
    </row>
    <row r="224" spans="1:26" hidden="1" x14ac:dyDescent="0.25">
      <c r="A224" t="s">
        <v>248</v>
      </c>
      <c r="B224">
        <v>25.036200000000001</v>
      </c>
      <c r="C224" t="s">
        <v>15</v>
      </c>
      <c r="H224">
        <v>1538.67913025807</v>
      </c>
      <c r="I224" t="e">
        <f t="shared" si="6"/>
        <v>#DIV/0!</v>
      </c>
      <c r="J224">
        <v>45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891923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f t="shared" si="7"/>
        <v>11</v>
      </c>
    </row>
    <row r="225" spans="1:26" x14ac:dyDescent="0.25">
      <c r="A225" t="s">
        <v>249</v>
      </c>
      <c r="B225">
        <v>25.3139</v>
      </c>
      <c r="C225" t="s">
        <v>15</v>
      </c>
      <c r="H225">
        <v>1549.9654541759801</v>
      </c>
      <c r="I225" t="e">
        <f t="shared" si="6"/>
        <v>#DIV/0!</v>
      </c>
      <c r="J225">
        <v>11</v>
      </c>
      <c r="K225">
        <v>0</v>
      </c>
      <c r="L225">
        <v>0</v>
      </c>
      <c r="M225">
        <v>0</v>
      </c>
      <c r="N225">
        <v>12883</v>
      </c>
      <c r="O225">
        <v>0</v>
      </c>
      <c r="P225">
        <v>18573</v>
      </c>
      <c r="Q225">
        <v>22090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f t="shared" si="7"/>
        <v>9</v>
      </c>
    </row>
    <row r="226" spans="1:26" x14ac:dyDescent="0.25">
      <c r="A226" t="s">
        <v>250</v>
      </c>
      <c r="B226">
        <v>25.478300000000001</v>
      </c>
      <c r="C226" t="s">
        <v>15</v>
      </c>
      <c r="H226">
        <v>1556.6470229628101</v>
      </c>
      <c r="I226" t="e">
        <f t="shared" si="6"/>
        <v>#DIV/0!</v>
      </c>
      <c r="J226">
        <v>17</v>
      </c>
      <c r="K226">
        <v>0</v>
      </c>
      <c r="L226">
        <v>0</v>
      </c>
      <c r="M226">
        <v>0</v>
      </c>
      <c r="N226">
        <v>72276</v>
      </c>
      <c r="O226">
        <v>72528</v>
      </c>
      <c r="P226">
        <v>60584</v>
      </c>
      <c r="Q226">
        <v>0</v>
      </c>
      <c r="R226">
        <v>0</v>
      </c>
      <c r="S226">
        <v>0</v>
      </c>
      <c r="T226">
        <v>382664</v>
      </c>
      <c r="U226">
        <v>542403</v>
      </c>
      <c r="V226">
        <v>392156</v>
      </c>
      <c r="W226">
        <v>0</v>
      </c>
      <c r="X226">
        <v>0</v>
      </c>
      <c r="Y226">
        <v>0</v>
      </c>
      <c r="Z226">
        <f t="shared" si="7"/>
        <v>6</v>
      </c>
    </row>
    <row r="227" spans="1:26" x14ac:dyDescent="0.25">
      <c r="A227" t="s">
        <v>251</v>
      </c>
      <c r="B227">
        <v>25.478300000000001</v>
      </c>
      <c r="C227" t="s">
        <v>15</v>
      </c>
      <c r="H227">
        <v>1556.6470229628101</v>
      </c>
      <c r="I227" t="e">
        <f t="shared" si="6"/>
        <v>#DIV/0!</v>
      </c>
      <c r="J227">
        <v>8</v>
      </c>
      <c r="K227">
        <v>0</v>
      </c>
      <c r="L227">
        <v>0</v>
      </c>
      <c r="M227">
        <v>0</v>
      </c>
      <c r="N227">
        <v>28068</v>
      </c>
      <c r="O227">
        <v>34171</v>
      </c>
      <c r="P227">
        <v>25935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61675</v>
      </c>
      <c r="Z227">
        <f t="shared" si="7"/>
        <v>8</v>
      </c>
    </row>
    <row r="228" spans="1:26" hidden="1" x14ac:dyDescent="0.25">
      <c r="A228" t="s">
        <v>252</v>
      </c>
      <c r="B228">
        <v>26.045400000000001</v>
      </c>
      <c r="C228" t="s">
        <v>15</v>
      </c>
      <c r="H228">
        <v>1579.6951839057101</v>
      </c>
      <c r="I228" t="e">
        <f t="shared" si="6"/>
        <v>#DIV/0!</v>
      </c>
      <c r="J228">
        <v>2</v>
      </c>
      <c r="K228">
        <v>0</v>
      </c>
      <c r="L228">
        <v>0</v>
      </c>
      <c r="M228">
        <v>0</v>
      </c>
      <c r="N228">
        <v>2028</v>
      </c>
      <c r="O228">
        <v>0</v>
      </c>
      <c r="P228">
        <v>2347</v>
      </c>
      <c r="Q228">
        <v>3468</v>
      </c>
      <c r="R228">
        <v>0</v>
      </c>
      <c r="S228">
        <v>3077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f t="shared" si="7"/>
        <v>12</v>
      </c>
    </row>
    <row r="229" spans="1:26" hidden="1" x14ac:dyDescent="0.25">
      <c r="A229" t="s">
        <v>253</v>
      </c>
      <c r="B229">
        <v>26.1066</v>
      </c>
      <c r="C229" t="s">
        <v>15</v>
      </c>
      <c r="H229">
        <v>1582.1824832351101</v>
      </c>
      <c r="I229" t="e">
        <f t="shared" si="6"/>
        <v>#DIV/0!</v>
      </c>
      <c r="J229">
        <v>19</v>
      </c>
      <c r="K229">
        <v>0</v>
      </c>
      <c r="L229">
        <v>0</v>
      </c>
      <c r="M229">
        <v>0</v>
      </c>
      <c r="N229">
        <v>0</v>
      </c>
      <c r="O229">
        <v>56120</v>
      </c>
      <c r="P229">
        <v>49860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f t="shared" si="7"/>
        <v>10</v>
      </c>
    </row>
    <row r="230" spans="1:26" hidden="1" x14ac:dyDescent="0.25">
      <c r="A230" t="s">
        <v>254</v>
      </c>
      <c r="B230">
        <v>26.243300000000001</v>
      </c>
      <c r="C230" t="s">
        <v>15</v>
      </c>
      <c r="H230">
        <v>1587.73826458036</v>
      </c>
      <c r="I230" t="e">
        <f t="shared" si="6"/>
        <v>#DIV/0!</v>
      </c>
      <c r="J230">
        <v>6</v>
      </c>
      <c r="K230">
        <v>0</v>
      </c>
      <c r="L230">
        <v>0</v>
      </c>
      <c r="M230">
        <v>0</v>
      </c>
      <c r="N230">
        <v>0</v>
      </c>
      <c r="O230">
        <v>7418</v>
      </c>
      <c r="P230">
        <v>8283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f t="shared" si="7"/>
        <v>12</v>
      </c>
    </row>
    <row r="231" spans="1:26" x14ac:dyDescent="0.25">
      <c r="A231" t="s">
        <v>255</v>
      </c>
      <c r="B231">
        <v>26.355699999999999</v>
      </c>
      <c r="C231" t="s">
        <v>15</v>
      </c>
      <c r="H231">
        <v>1592.3064417801199</v>
      </c>
      <c r="I231" t="e">
        <f t="shared" si="6"/>
        <v>#DIV/0!</v>
      </c>
      <c r="J231">
        <v>27</v>
      </c>
      <c r="K231">
        <v>0</v>
      </c>
      <c r="L231">
        <v>0</v>
      </c>
      <c r="M231">
        <v>0</v>
      </c>
      <c r="N231">
        <v>100902</v>
      </c>
      <c r="O231">
        <v>0</v>
      </c>
      <c r="P231">
        <v>64998</v>
      </c>
      <c r="Q231">
        <v>0</v>
      </c>
      <c r="R231">
        <v>163059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f t="shared" si="7"/>
        <v>9</v>
      </c>
    </row>
    <row r="232" spans="1:26" x14ac:dyDescent="0.25">
      <c r="A232" t="s">
        <v>256</v>
      </c>
      <c r="B232">
        <v>26.495799999999999</v>
      </c>
      <c r="C232" t="s">
        <v>15</v>
      </c>
      <c r="H232">
        <v>1598.00040642145</v>
      </c>
      <c r="I232" t="e">
        <f t="shared" si="6"/>
        <v>#DIV/0!</v>
      </c>
      <c r="J232">
        <v>5</v>
      </c>
      <c r="K232">
        <v>0</v>
      </c>
      <c r="L232">
        <v>21150</v>
      </c>
      <c r="M232">
        <v>0</v>
      </c>
      <c r="N232">
        <v>16325</v>
      </c>
      <c r="O232">
        <v>0</v>
      </c>
      <c r="P232">
        <v>13558</v>
      </c>
      <c r="Q232">
        <v>20730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f t="shared" si="7"/>
        <v>9</v>
      </c>
    </row>
    <row r="233" spans="1:26" x14ac:dyDescent="0.25">
      <c r="A233" t="s">
        <v>257</v>
      </c>
      <c r="B233">
        <v>26.730699999999999</v>
      </c>
      <c r="C233" t="s">
        <v>15</v>
      </c>
      <c r="H233">
        <v>1608.40651878678</v>
      </c>
      <c r="I233" t="e">
        <f t="shared" si="6"/>
        <v>#DIV/0!</v>
      </c>
      <c r="J233">
        <v>45</v>
      </c>
      <c r="K233">
        <v>0</v>
      </c>
      <c r="L233">
        <v>0</v>
      </c>
      <c r="M233">
        <v>0</v>
      </c>
      <c r="N233">
        <v>205840</v>
      </c>
      <c r="O233">
        <v>533525</v>
      </c>
      <c r="P233">
        <v>234387</v>
      </c>
      <c r="Q233">
        <v>189665</v>
      </c>
      <c r="R233">
        <v>0</v>
      </c>
      <c r="S233">
        <v>330472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f t="shared" si="7"/>
        <v>7</v>
      </c>
    </row>
    <row r="234" spans="1:26" x14ac:dyDescent="0.25">
      <c r="A234" t="s">
        <v>258</v>
      </c>
      <c r="B234">
        <v>27.13</v>
      </c>
      <c r="C234" t="s">
        <v>15</v>
      </c>
      <c r="H234">
        <v>1626.4825712992299</v>
      </c>
      <c r="I234" t="e">
        <f t="shared" si="6"/>
        <v>#DIV/0!</v>
      </c>
      <c r="J234">
        <v>6</v>
      </c>
      <c r="K234">
        <v>0</v>
      </c>
      <c r="L234">
        <v>0</v>
      </c>
      <c r="M234">
        <v>0</v>
      </c>
      <c r="N234">
        <v>38099</v>
      </c>
      <c r="O234">
        <v>40675</v>
      </c>
      <c r="P234">
        <v>38797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f t="shared" si="7"/>
        <v>9</v>
      </c>
    </row>
    <row r="235" spans="1:26" hidden="1" x14ac:dyDescent="0.25">
      <c r="A235" t="s">
        <v>259</v>
      </c>
      <c r="B235">
        <v>27.590499999999999</v>
      </c>
      <c r="C235" t="s">
        <v>15</v>
      </c>
      <c r="H235">
        <v>1647.32910819375</v>
      </c>
      <c r="I235" t="e">
        <f t="shared" si="6"/>
        <v>#DIV/0!</v>
      </c>
      <c r="J235">
        <v>11</v>
      </c>
      <c r="K235">
        <v>0</v>
      </c>
      <c r="L235">
        <v>0</v>
      </c>
      <c r="M235">
        <v>0</v>
      </c>
      <c r="N235">
        <v>0</v>
      </c>
      <c r="O235">
        <v>79132</v>
      </c>
      <c r="P235">
        <v>61224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f t="shared" si="7"/>
        <v>10</v>
      </c>
    </row>
    <row r="236" spans="1:26" hidden="1" x14ac:dyDescent="0.25">
      <c r="A236" t="s">
        <v>260</v>
      </c>
      <c r="B236">
        <v>28.7087</v>
      </c>
      <c r="C236" t="s">
        <v>15</v>
      </c>
      <c r="H236">
        <v>1697.94929832503</v>
      </c>
      <c r="I236" t="e">
        <f t="shared" si="6"/>
        <v>#DIV/0!</v>
      </c>
      <c r="J236">
        <v>4</v>
      </c>
      <c r="K236">
        <v>0</v>
      </c>
      <c r="L236">
        <v>0</v>
      </c>
      <c r="M236">
        <v>0</v>
      </c>
      <c r="N236">
        <v>5073</v>
      </c>
      <c r="O236">
        <v>3716</v>
      </c>
      <c r="P236">
        <v>4668</v>
      </c>
      <c r="Q236">
        <v>5463</v>
      </c>
      <c r="R236">
        <v>4375</v>
      </c>
      <c r="S236">
        <v>5201</v>
      </c>
      <c r="T236">
        <v>10050</v>
      </c>
      <c r="U236">
        <v>8311</v>
      </c>
      <c r="V236">
        <v>8273</v>
      </c>
      <c r="W236">
        <v>7631</v>
      </c>
      <c r="X236">
        <v>10994</v>
      </c>
      <c r="Y236">
        <v>9028</v>
      </c>
      <c r="Z236">
        <f t="shared" si="7"/>
        <v>10</v>
      </c>
    </row>
    <row r="237" spans="1:26" x14ac:dyDescent="0.25">
      <c r="A237" t="s">
        <v>261</v>
      </c>
      <c r="B237">
        <v>29.156700000000001</v>
      </c>
      <c r="C237" t="s">
        <v>15</v>
      </c>
      <c r="H237">
        <v>1718.22996831145</v>
      </c>
      <c r="I237" t="e">
        <f t="shared" si="6"/>
        <v>#DIV/0!</v>
      </c>
      <c r="J237">
        <v>91</v>
      </c>
      <c r="K237">
        <v>0</v>
      </c>
      <c r="L237">
        <v>0</v>
      </c>
      <c r="M237">
        <v>0</v>
      </c>
      <c r="N237">
        <v>481365</v>
      </c>
      <c r="O237">
        <v>436726</v>
      </c>
      <c r="P237">
        <v>525307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f t="shared" si="7"/>
        <v>9</v>
      </c>
    </row>
    <row r="238" spans="1:26" hidden="1" x14ac:dyDescent="0.25">
      <c r="A238" t="s">
        <v>262</v>
      </c>
      <c r="B238">
        <v>30.242999999999999</v>
      </c>
      <c r="C238" t="s">
        <v>15</v>
      </c>
      <c r="H238">
        <v>1767.40606609325</v>
      </c>
      <c r="I238" t="e">
        <f t="shared" si="6"/>
        <v>#DIV/0!</v>
      </c>
      <c r="J238">
        <v>24</v>
      </c>
      <c r="K238">
        <v>0</v>
      </c>
      <c r="L238">
        <v>0</v>
      </c>
      <c r="M238">
        <v>0</v>
      </c>
      <c r="N238">
        <v>0</v>
      </c>
      <c r="O238">
        <v>139163</v>
      </c>
      <c r="P238">
        <v>103745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f t="shared" si="7"/>
        <v>10</v>
      </c>
    </row>
    <row r="239" spans="1:26" x14ac:dyDescent="0.25">
      <c r="A239" t="s">
        <v>263</v>
      </c>
      <c r="B239">
        <v>30.672499999999999</v>
      </c>
      <c r="C239" t="s">
        <v>15</v>
      </c>
      <c r="H239">
        <v>1786.84925305568</v>
      </c>
      <c r="I239" t="e">
        <f t="shared" si="6"/>
        <v>#DIV/0!</v>
      </c>
      <c r="J239">
        <v>5</v>
      </c>
      <c r="K239">
        <v>0</v>
      </c>
      <c r="L239">
        <v>0</v>
      </c>
      <c r="M239">
        <v>0</v>
      </c>
      <c r="N239">
        <v>13020</v>
      </c>
      <c r="O239">
        <v>0</v>
      </c>
      <c r="P239">
        <v>13462</v>
      </c>
      <c r="Q239">
        <v>10483</v>
      </c>
      <c r="R239">
        <v>12906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f t="shared" si="7"/>
        <v>8</v>
      </c>
    </row>
    <row r="240" spans="1:26" hidden="1" x14ac:dyDescent="0.25">
      <c r="A240" t="s">
        <v>264</v>
      </c>
      <c r="B240">
        <v>30.8462</v>
      </c>
      <c r="C240" t="s">
        <v>15</v>
      </c>
      <c r="H240">
        <v>1794.7125396106801</v>
      </c>
      <c r="I240" t="e">
        <f t="shared" si="6"/>
        <v>#DIV/0!</v>
      </c>
      <c r="J240">
        <v>23</v>
      </c>
      <c r="K240">
        <v>0</v>
      </c>
      <c r="L240">
        <v>0</v>
      </c>
      <c r="M240">
        <v>0</v>
      </c>
      <c r="N240">
        <v>35968</v>
      </c>
      <c r="O240">
        <v>0</v>
      </c>
      <c r="P240">
        <v>47781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f t="shared" si="7"/>
        <v>10</v>
      </c>
    </row>
    <row r="241" spans="1:26" x14ac:dyDescent="0.25">
      <c r="A241" t="s">
        <v>265</v>
      </c>
      <c r="B241">
        <v>31.013100000000001</v>
      </c>
      <c r="C241" t="s">
        <v>15</v>
      </c>
      <c r="H241">
        <v>1802.5068801601201</v>
      </c>
      <c r="I241" t="e">
        <f t="shared" si="6"/>
        <v>#DIV/0!</v>
      </c>
      <c r="J241">
        <v>56</v>
      </c>
      <c r="K241">
        <v>0</v>
      </c>
      <c r="L241">
        <v>0</v>
      </c>
      <c r="M241">
        <v>0</v>
      </c>
      <c r="N241">
        <v>232309</v>
      </c>
      <c r="O241">
        <v>247014</v>
      </c>
      <c r="P241">
        <v>166446</v>
      </c>
      <c r="Q241">
        <v>153152</v>
      </c>
      <c r="R241">
        <v>113598</v>
      </c>
      <c r="S241">
        <v>173054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f t="shared" si="7"/>
        <v>6</v>
      </c>
    </row>
    <row r="242" spans="1:26" x14ac:dyDescent="0.25">
      <c r="A242" t="s">
        <v>266</v>
      </c>
      <c r="B242">
        <v>33.022199999999998</v>
      </c>
      <c r="C242" t="s">
        <v>15</v>
      </c>
      <c r="H242">
        <v>1903.03727795846</v>
      </c>
      <c r="I242" t="e">
        <f t="shared" si="6"/>
        <v>#DIV/0!</v>
      </c>
      <c r="J242">
        <v>10</v>
      </c>
      <c r="K242">
        <v>0</v>
      </c>
      <c r="L242">
        <v>0</v>
      </c>
      <c r="M242">
        <v>0</v>
      </c>
      <c r="N242">
        <v>75404</v>
      </c>
      <c r="O242">
        <v>0</v>
      </c>
      <c r="P242">
        <v>20337</v>
      </c>
      <c r="Q242">
        <v>0</v>
      </c>
      <c r="R242">
        <v>61214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f t="shared" si="7"/>
        <v>9</v>
      </c>
    </row>
    <row r="243" spans="1:26" hidden="1" x14ac:dyDescent="0.25">
      <c r="A243" t="s">
        <v>267</v>
      </c>
      <c r="B243">
        <v>33.061599999999999</v>
      </c>
      <c r="C243" t="s">
        <v>15</v>
      </c>
      <c r="H243">
        <v>1905.0087565674201</v>
      </c>
      <c r="I243" t="e">
        <f t="shared" si="6"/>
        <v>#DIV/0!</v>
      </c>
      <c r="J243">
        <v>6</v>
      </c>
      <c r="K243">
        <v>0</v>
      </c>
      <c r="L243">
        <v>0</v>
      </c>
      <c r="M243">
        <v>0</v>
      </c>
      <c r="N243">
        <v>12432</v>
      </c>
      <c r="O243">
        <v>0</v>
      </c>
      <c r="P243">
        <v>13379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f t="shared" si="7"/>
        <v>10</v>
      </c>
    </row>
    <row r="244" spans="1:26" x14ac:dyDescent="0.25">
      <c r="A244" t="s">
        <v>268</v>
      </c>
      <c r="B244">
        <v>33.305700000000002</v>
      </c>
      <c r="C244" t="s">
        <v>15</v>
      </c>
      <c r="H244">
        <v>1917.2229171878901</v>
      </c>
      <c r="I244" t="e">
        <f t="shared" si="6"/>
        <v>#DIV/0!</v>
      </c>
      <c r="J244">
        <v>6</v>
      </c>
      <c r="K244">
        <v>0</v>
      </c>
      <c r="L244">
        <v>0</v>
      </c>
      <c r="M244">
        <v>0</v>
      </c>
      <c r="N244">
        <v>9170</v>
      </c>
      <c r="O244">
        <v>0</v>
      </c>
      <c r="P244">
        <v>12442</v>
      </c>
      <c r="Q244">
        <v>0</v>
      </c>
      <c r="R244">
        <v>29354</v>
      </c>
      <c r="S244">
        <v>33581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f t="shared" si="7"/>
        <v>9</v>
      </c>
    </row>
    <row r="245" spans="1:26" x14ac:dyDescent="0.25">
      <c r="A245" t="s">
        <v>269</v>
      </c>
      <c r="B245">
        <v>33.715899999999998</v>
      </c>
      <c r="C245" t="s">
        <v>15</v>
      </c>
      <c r="H245">
        <v>1937.7483112334201</v>
      </c>
      <c r="I245" t="e">
        <f t="shared" si="6"/>
        <v>#DIV/0!</v>
      </c>
      <c r="J245">
        <v>49</v>
      </c>
      <c r="K245">
        <v>0</v>
      </c>
      <c r="L245">
        <v>0</v>
      </c>
      <c r="M245">
        <v>0</v>
      </c>
      <c r="N245">
        <v>1788148</v>
      </c>
      <c r="O245">
        <v>0</v>
      </c>
      <c r="P245">
        <v>1307389</v>
      </c>
      <c r="Q245">
        <v>3458641</v>
      </c>
      <c r="R245">
        <v>4264398</v>
      </c>
      <c r="S245">
        <v>4461347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2049857</v>
      </c>
      <c r="Z245">
        <f t="shared" si="7"/>
        <v>6</v>
      </c>
    </row>
    <row r="246" spans="1:26" x14ac:dyDescent="0.25">
      <c r="A246" t="s">
        <v>270</v>
      </c>
      <c r="B246">
        <v>33.748600000000003</v>
      </c>
      <c r="C246" t="s">
        <v>15</v>
      </c>
      <c r="H246">
        <v>1939.3845384038</v>
      </c>
      <c r="I246" t="e">
        <f t="shared" si="6"/>
        <v>#DIV/0!</v>
      </c>
      <c r="J246">
        <v>188</v>
      </c>
      <c r="K246">
        <v>0</v>
      </c>
      <c r="L246">
        <v>0</v>
      </c>
      <c r="M246">
        <v>0</v>
      </c>
      <c r="N246">
        <v>9477994</v>
      </c>
      <c r="O246">
        <v>5956140</v>
      </c>
      <c r="P246">
        <v>8634576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f t="shared" si="7"/>
        <v>9</v>
      </c>
    </row>
    <row r="247" spans="1:26" x14ac:dyDescent="0.25">
      <c r="A247" t="s">
        <v>271</v>
      </c>
      <c r="B247">
        <v>33.748600000000003</v>
      </c>
      <c r="C247" t="s">
        <v>15</v>
      </c>
      <c r="H247">
        <v>1939.3845384038</v>
      </c>
      <c r="I247" t="e">
        <f t="shared" si="6"/>
        <v>#DIV/0!</v>
      </c>
      <c r="J247">
        <v>136</v>
      </c>
      <c r="K247">
        <v>0</v>
      </c>
      <c r="L247">
        <v>0</v>
      </c>
      <c r="M247">
        <v>0</v>
      </c>
      <c r="N247">
        <v>9477994</v>
      </c>
      <c r="O247">
        <v>5956140</v>
      </c>
      <c r="P247">
        <v>8634576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f t="shared" si="7"/>
        <v>9</v>
      </c>
    </row>
    <row r="248" spans="1:26" hidden="1" x14ac:dyDescent="0.25">
      <c r="A248" t="s">
        <v>272</v>
      </c>
      <c r="B248">
        <v>34.269599999999997</v>
      </c>
      <c r="C248" t="s">
        <v>15</v>
      </c>
      <c r="H248">
        <v>1965.45409056792</v>
      </c>
      <c r="I248" t="e">
        <f t="shared" si="6"/>
        <v>#DIV/0!</v>
      </c>
      <c r="J248">
        <v>16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37976</v>
      </c>
      <c r="Q248">
        <v>17111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f t="shared" si="7"/>
        <v>10</v>
      </c>
    </row>
    <row r="249" spans="1:26" x14ac:dyDescent="0.25">
      <c r="A249" t="s">
        <v>273</v>
      </c>
      <c r="B249">
        <v>35.038800000000002</v>
      </c>
      <c r="C249" t="s">
        <v>15</v>
      </c>
      <c r="H249">
        <v>2004.32729269632</v>
      </c>
      <c r="I249" t="e">
        <f t="shared" si="6"/>
        <v>#DIV/0!</v>
      </c>
      <c r="J249">
        <v>19</v>
      </c>
      <c r="K249">
        <v>0</v>
      </c>
      <c r="L249">
        <v>0</v>
      </c>
      <c r="M249">
        <v>0</v>
      </c>
      <c r="N249">
        <v>107349</v>
      </c>
      <c r="O249">
        <v>95291</v>
      </c>
      <c r="P249">
        <v>75698</v>
      </c>
      <c r="Q249">
        <v>120444</v>
      </c>
      <c r="R249">
        <v>118282</v>
      </c>
      <c r="S249">
        <v>132819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f t="shared" si="7"/>
        <v>6</v>
      </c>
    </row>
    <row r="250" spans="1:26" hidden="1" x14ac:dyDescent="0.25">
      <c r="A250" t="s">
        <v>274</v>
      </c>
      <c r="B250">
        <v>37.675400000000003</v>
      </c>
      <c r="C250" t="s">
        <v>15</v>
      </c>
      <c r="H250">
        <v>2149.1158704008699</v>
      </c>
      <c r="I250" t="e">
        <f t="shared" si="6"/>
        <v>#DIV/0!</v>
      </c>
      <c r="J250">
        <v>3</v>
      </c>
      <c r="K250">
        <v>0</v>
      </c>
      <c r="L250">
        <v>0</v>
      </c>
      <c r="M250">
        <v>0</v>
      </c>
      <c r="N250">
        <v>0</v>
      </c>
      <c r="O250">
        <v>7526</v>
      </c>
      <c r="P250">
        <v>7131</v>
      </c>
      <c r="Q250">
        <v>0</v>
      </c>
      <c r="R250">
        <v>5073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f t="shared" si="7"/>
        <v>12</v>
      </c>
    </row>
    <row r="251" spans="1:26" x14ac:dyDescent="0.25">
      <c r="A251" t="s">
        <v>275</v>
      </c>
      <c r="B251">
        <v>38.499099999999999</v>
      </c>
      <c r="C251" t="s">
        <v>15</v>
      </c>
      <c r="H251">
        <v>2194.3492586490902</v>
      </c>
      <c r="I251" t="e">
        <f t="shared" si="6"/>
        <v>#DIV/0!</v>
      </c>
      <c r="J251">
        <v>30</v>
      </c>
      <c r="K251">
        <v>0</v>
      </c>
      <c r="L251">
        <v>0</v>
      </c>
      <c r="M251">
        <v>0</v>
      </c>
      <c r="N251">
        <v>0</v>
      </c>
      <c r="O251">
        <v>84457</v>
      </c>
      <c r="P251">
        <v>56602</v>
      </c>
      <c r="Q251">
        <v>0</v>
      </c>
      <c r="R251">
        <v>42487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f t="shared" si="7"/>
        <v>9</v>
      </c>
    </row>
    <row r="252" spans="1:26" x14ac:dyDescent="0.25">
      <c r="A252" t="s">
        <v>276</v>
      </c>
      <c r="B252">
        <v>39.244900000000001</v>
      </c>
      <c r="C252" t="s">
        <v>15</v>
      </c>
      <c r="H252">
        <v>2238.4970059880202</v>
      </c>
      <c r="I252" t="e">
        <f t="shared" si="6"/>
        <v>#DIV/0!</v>
      </c>
      <c r="J252">
        <v>3</v>
      </c>
      <c r="K252">
        <v>0</v>
      </c>
      <c r="L252">
        <v>0</v>
      </c>
      <c r="M252">
        <v>0</v>
      </c>
      <c r="N252">
        <v>11892</v>
      </c>
      <c r="O252">
        <v>0</v>
      </c>
      <c r="P252">
        <v>15833</v>
      </c>
      <c r="Q252">
        <v>0</v>
      </c>
      <c r="R252">
        <v>32648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f t="shared" si="7"/>
        <v>9</v>
      </c>
    </row>
    <row r="253" spans="1:26" x14ac:dyDescent="0.25">
      <c r="A253" t="s">
        <v>277</v>
      </c>
      <c r="B253">
        <v>40.889000000000003</v>
      </c>
      <c r="C253" t="s">
        <v>15</v>
      </c>
      <c r="H253">
        <v>2336.9461077844298</v>
      </c>
      <c r="I253" t="e">
        <f t="shared" si="6"/>
        <v>#DIV/0!</v>
      </c>
      <c r="J253">
        <v>31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51426</v>
      </c>
      <c r="Q253">
        <v>91771</v>
      </c>
      <c r="R253">
        <v>0</v>
      </c>
      <c r="S253">
        <v>0</v>
      </c>
      <c r="T253">
        <v>88652</v>
      </c>
      <c r="U253">
        <v>0</v>
      </c>
      <c r="V253">
        <v>0</v>
      </c>
      <c r="W253">
        <v>0</v>
      </c>
      <c r="X253">
        <v>0</v>
      </c>
      <c r="Y253">
        <v>113478</v>
      </c>
      <c r="Z253">
        <f t="shared" si="7"/>
        <v>8</v>
      </c>
    </row>
    <row r="254" spans="1:26" x14ac:dyDescent="0.25">
      <c r="A254" t="s">
        <v>278</v>
      </c>
      <c r="B254">
        <v>41.259799999999998</v>
      </c>
      <c r="C254" t="s">
        <v>15</v>
      </c>
      <c r="H254">
        <v>2359.1497005987999</v>
      </c>
      <c r="I254" t="e">
        <f t="shared" si="6"/>
        <v>#DIV/0!</v>
      </c>
      <c r="J254">
        <v>24</v>
      </c>
      <c r="K254">
        <v>0</v>
      </c>
      <c r="L254">
        <v>0</v>
      </c>
      <c r="M254">
        <v>0</v>
      </c>
      <c r="N254">
        <v>71953</v>
      </c>
      <c r="O254">
        <v>80825</v>
      </c>
      <c r="P254">
        <v>60258</v>
      </c>
      <c r="Q254">
        <v>0</v>
      </c>
      <c r="R254">
        <v>58607</v>
      </c>
      <c r="S254">
        <v>0</v>
      </c>
      <c r="T254">
        <v>0</v>
      </c>
      <c r="U254">
        <v>732231</v>
      </c>
      <c r="V254">
        <v>0</v>
      </c>
      <c r="W254">
        <v>28645</v>
      </c>
      <c r="X254">
        <v>623120</v>
      </c>
      <c r="Y254">
        <v>461982</v>
      </c>
      <c r="Z254">
        <f t="shared" si="7"/>
        <v>4</v>
      </c>
    </row>
    <row r="255" spans="1:26" x14ac:dyDescent="0.25">
      <c r="A255" t="s">
        <v>279</v>
      </c>
      <c r="B255">
        <v>41.259799999999998</v>
      </c>
      <c r="C255" t="s">
        <v>15</v>
      </c>
      <c r="H255">
        <v>2359.1497005987999</v>
      </c>
      <c r="I255" t="e">
        <f t="shared" si="6"/>
        <v>#DIV/0!</v>
      </c>
      <c r="J255">
        <v>12</v>
      </c>
      <c r="K255">
        <v>0</v>
      </c>
      <c r="L255">
        <v>0</v>
      </c>
      <c r="M255">
        <v>0</v>
      </c>
      <c r="N255">
        <v>54245</v>
      </c>
      <c r="O255">
        <v>38281</v>
      </c>
      <c r="P255">
        <v>31691</v>
      </c>
      <c r="Q255">
        <v>0</v>
      </c>
      <c r="R255">
        <v>32052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53445</v>
      </c>
      <c r="Z255">
        <f t="shared" si="7"/>
        <v>7</v>
      </c>
    </row>
    <row r="256" spans="1:26" hidden="1" x14ac:dyDescent="0.25">
      <c r="A256" t="s">
        <v>280</v>
      </c>
      <c r="B256">
        <v>41.452800000000003</v>
      </c>
      <c r="C256" t="s">
        <v>15</v>
      </c>
      <c r="H256">
        <v>2370.7065868263398</v>
      </c>
      <c r="I256" t="e">
        <f t="shared" si="6"/>
        <v>#DIV/0!</v>
      </c>
      <c r="J256">
        <v>58</v>
      </c>
      <c r="K256">
        <v>0</v>
      </c>
      <c r="L256">
        <v>0</v>
      </c>
      <c r="M256">
        <v>0</v>
      </c>
      <c r="N256">
        <v>0</v>
      </c>
      <c r="O256">
        <v>365527</v>
      </c>
      <c r="P256">
        <v>252916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f t="shared" si="7"/>
        <v>10</v>
      </c>
    </row>
    <row r="257" spans="1:26" x14ac:dyDescent="0.25">
      <c r="A257" t="s">
        <v>281</v>
      </c>
      <c r="B257">
        <v>41.793399999999998</v>
      </c>
      <c r="C257" t="s">
        <v>15</v>
      </c>
      <c r="H257">
        <v>2391.1017964071798</v>
      </c>
      <c r="I257" t="e">
        <f t="shared" si="6"/>
        <v>#DIV/0!</v>
      </c>
      <c r="J257">
        <v>9</v>
      </c>
      <c r="K257">
        <v>0</v>
      </c>
      <c r="L257">
        <v>0</v>
      </c>
      <c r="M257">
        <v>0</v>
      </c>
      <c r="N257">
        <v>26426</v>
      </c>
      <c r="O257">
        <v>0</v>
      </c>
      <c r="P257">
        <v>20682</v>
      </c>
      <c r="Q257">
        <v>0</v>
      </c>
      <c r="R257">
        <v>23936</v>
      </c>
      <c r="S257">
        <v>20971</v>
      </c>
      <c r="T257">
        <v>0</v>
      </c>
      <c r="U257">
        <v>0</v>
      </c>
      <c r="V257">
        <v>0</v>
      </c>
      <c r="W257">
        <v>48285</v>
      </c>
      <c r="X257">
        <v>0</v>
      </c>
      <c r="Y257">
        <v>0</v>
      </c>
      <c r="Z257">
        <f t="shared" si="7"/>
        <v>7</v>
      </c>
    </row>
    <row r="258" spans="1:26" hidden="1" x14ac:dyDescent="0.25">
      <c r="A258" t="s">
        <v>282</v>
      </c>
      <c r="B258">
        <v>42.084400000000002</v>
      </c>
      <c r="C258" t="s">
        <v>15</v>
      </c>
      <c r="H258">
        <v>2409.2227979274599</v>
      </c>
      <c r="I258" t="e">
        <f t="shared" ref="I258:I321" si="8">ABS(G258-H258)/G258</f>
        <v>#DIV/0!</v>
      </c>
      <c r="J258">
        <v>5</v>
      </c>
      <c r="K258">
        <v>0</v>
      </c>
      <c r="L258">
        <v>0</v>
      </c>
      <c r="M258">
        <v>0</v>
      </c>
      <c r="N258">
        <v>4941</v>
      </c>
      <c r="O258">
        <v>0</v>
      </c>
      <c r="P258">
        <v>5242</v>
      </c>
      <c r="Q258">
        <v>11733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f t="shared" si="7"/>
        <v>11</v>
      </c>
    </row>
    <row r="259" spans="1:26" x14ac:dyDescent="0.25">
      <c r="A259" t="s">
        <v>283</v>
      </c>
      <c r="B259">
        <v>42.371299999999998</v>
      </c>
      <c r="C259" t="s">
        <v>15</v>
      </c>
      <c r="H259">
        <v>2427.8044041450698</v>
      </c>
      <c r="I259" t="e">
        <f t="shared" si="8"/>
        <v>#DIV/0!</v>
      </c>
      <c r="J259">
        <v>16</v>
      </c>
      <c r="K259">
        <v>0</v>
      </c>
      <c r="L259">
        <v>0</v>
      </c>
      <c r="M259">
        <v>0</v>
      </c>
      <c r="N259">
        <v>44909</v>
      </c>
      <c r="O259">
        <v>57714</v>
      </c>
      <c r="P259">
        <v>39786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f t="shared" ref="Z259:Z322" si="9">COUNTIF(N259:Y259,"&lt;10000")</f>
        <v>9</v>
      </c>
    </row>
    <row r="260" spans="1:26" hidden="1" x14ac:dyDescent="0.25">
      <c r="A260" t="s">
        <v>284</v>
      </c>
      <c r="B260">
        <v>43.7806</v>
      </c>
      <c r="C260" t="s">
        <v>15</v>
      </c>
      <c r="H260">
        <v>2519.08031088082</v>
      </c>
      <c r="I260" t="e">
        <f t="shared" si="8"/>
        <v>#DIV/0!</v>
      </c>
      <c r="J260">
        <v>16</v>
      </c>
      <c r="K260">
        <v>0</v>
      </c>
      <c r="L260">
        <v>0</v>
      </c>
      <c r="M260">
        <v>0</v>
      </c>
      <c r="N260">
        <v>0</v>
      </c>
      <c r="O260">
        <v>23092</v>
      </c>
      <c r="P260">
        <v>14821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f t="shared" si="9"/>
        <v>10</v>
      </c>
    </row>
    <row r="261" spans="1:26" x14ac:dyDescent="0.25">
      <c r="A261" t="s">
        <v>285</v>
      </c>
      <c r="B261">
        <v>45.608499999999999</v>
      </c>
      <c r="C261" t="s">
        <v>15</v>
      </c>
      <c r="H261">
        <v>2640.45454545454</v>
      </c>
      <c r="I261" t="e">
        <f t="shared" si="8"/>
        <v>#DIV/0!</v>
      </c>
      <c r="J261">
        <v>13</v>
      </c>
      <c r="K261">
        <v>0</v>
      </c>
      <c r="L261">
        <v>0</v>
      </c>
      <c r="M261">
        <v>0</v>
      </c>
      <c r="N261">
        <v>31352</v>
      </c>
      <c r="O261">
        <v>32019</v>
      </c>
      <c r="P261">
        <v>24676</v>
      </c>
      <c r="Q261">
        <v>38541</v>
      </c>
      <c r="R261">
        <v>37161</v>
      </c>
      <c r="S261">
        <v>44456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f t="shared" si="9"/>
        <v>6</v>
      </c>
    </row>
    <row r="262" spans="1:26" x14ac:dyDescent="0.25">
      <c r="A262" t="s">
        <v>286</v>
      </c>
      <c r="B262">
        <v>48.491700000000002</v>
      </c>
      <c r="C262" t="s">
        <v>15</v>
      </c>
      <c r="H262">
        <v>2845.0037397157798</v>
      </c>
      <c r="I262" t="e">
        <f t="shared" si="8"/>
        <v>#DIV/0!</v>
      </c>
      <c r="J262">
        <v>30</v>
      </c>
      <c r="K262">
        <v>0</v>
      </c>
      <c r="L262">
        <v>0</v>
      </c>
      <c r="M262">
        <v>0</v>
      </c>
      <c r="N262">
        <v>47798</v>
      </c>
      <c r="O262">
        <v>80760</v>
      </c>
      <c r="P262">
        <v>72244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f t="shared" si="9"/>
        <v>9</v>
      </c>
    </row>
    <row r="263" spans="1:26" hidden="1" x14ac:dyDescent="0.25">
      <c r="A263" t="s">
        <v>287</v>
      </c>
      <c r="B263">
        <v>51.9193</v>
      </c>
      <c r="C263" t="s">
        <v>15</v>
      </c>
      <c r="H263">
        <v>3101.3687359760602</v>
      </c>
      <c r="I263" t="e">
        <f t="shared" si="8"/>
        <v>#DIV/0!</v>
      </c>
      <c r="J263">
        <v>19</v>
      </c>
      <c r="K263">
        <v>0</v>
      </c>
      <c r="L263">
        <v>0</v>
      </c>
      <c r="M263">
        <v>0</v>
      </c>
      <c r="N263">
        <v>0</v>
      </c>
      <c r="O263">
        <v>83529</v>
      </c>
      <c r="P263">
        <v>26466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f t="shared" si="9"/>
        <v>10</v>
      </c>
    </row>
    <row r="264" spans="1:26" hidden="1" x14ac:dyDescent="0.25">
      <c r="A264" t="s">
        <v>288</v>
      </c>
      <c r="B264">
        <v>53.983699999999999</v>
      </c>
      <c r="C264" t="s">
        <v>15</v>
      </c>
      <c r="H264">
        <v>3255.7741211667899</v>
      </c>
      <c r="I264" t="e">
        <f t="shared" si="8"/>
        <v>#DIV/0!</v>
      </c>
      <c r="J264">
        <v>31</v>
      </c>
      <c r="K264">
        <v>0</v>
      </c>
      <c r="L264">
        <v>0</v>
      </c>
      <c r="M264">
        <v>0</v>
      </c>
      <c r="N264">
        <v>41839</v>
      </c>
      <c r="O264">
        <v>0</v>
      </c>
      <c r="P264">
        <v>64403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f t="shared" si="9"/>
        <v>10</v>
      </c>
    </row>
    <row r="265" spans="1:26" hidden="1" x14ac:dyDescent="0.25">
      <c r="A265" t="s">
        <v>289</v>
      </c>
      <c r="B265">
        <v>54.723599999999998</v>
      </c>
      <c r="C265" t="s">
        <v>15</v>
      </c>
      <c r="H265">
        <v>3311.1144353029099</v>
      </c>
      <c r="I265" t="e">
        <f t="shared" si="8"/>
        <v>#DIV/0!</v>
      </c>
      <c r="J265">
        <v>4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5909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f t="shared" si="9"/>
        <v>12</v>
      </c>
    </row>
    <row r="266" spans="1:26" x14ac:dyDescent="0.25">
      <c r="A266" t="s">
        <v>290</v>
      </c>
      <c r="B266">
        <v>54.786499999999997</v>
      </c>
      <c r="C266" t="s">
        <v>15</v>
      </c>
      <c r="H266">
        <v>3315.8189977561701</v>
      </c>
      <c r="I266" t="e">
        <f t="shared" si="8"/>
        <v>#DIV/0!</v>
      </c>
      <c r="J266">
        <v>119</v>
      </c>
      <c r="K266">
        <v>0</v>
      </c>
      <c r="L266">
        <v>0</v>
      </c>
      <c r="M266">
        <v>0</v>
      </c>
      <c r="N266">
        <v>1309297</v>
      </c>
      <c r="O266">
        <v>1230509</v>
      </c>
      <c r="P266">
        <v>931892</v>
      </c>
      <c r="Q266">
        <v>965876</v>
      </c>
      <c r="R266">
        <v>725611</v>
      </c>
      <c r="S266">
        <v>671574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f t="shared" si="9"/>
        <v>6</v>
      </c>
    </row>
    <row r="267" spans="1:26" x14ac:dyDescent="0.25">
      <c r="A267" t="s">
        <v>291</v>
      </c>
      <c r="B267">
        <v>54.923200000000001</v>
      </c>
      <c r="C267" t="s">
        <v>15</v>
      </c>
      <c r="H267">
        <v>3326.0433807030599</v>
      </c>
      <c r="I267" t="e">
        <f t="shared" si="8"/>
        <v>#DIV/0!</v>
      </c>
      <c r="J267">
        <v>107</v>
      </c>
      <c r="K267">
        <v>0</v>
      </c>
      <c r="L267">
        <v>0</v>
      </c>
      <c r="M267">
        <v>0</v>
      </c>
      <c r="N267">
        <v>180440</v>
      </c>
      <c r="O267">
        <v>186368</v>
      </c>
      <c r="P267">
        <v>141338</v>
      </c>
      <c r="Q267">
        <v>98506</v>
      </c>
      <c r="R267">
        <v>157462</v>
      </c>
      <c r="S267">
        <v>302531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f t="shared" si="9"/>
        <v>6</v>
      </c>
    </row>
    <row r="268" spans="1:26" x14ac:dyDescent="0.25">
      <c r="A268" t="s">
        <v>292</v>
      </c>
      <c r="B268">
        <v>54.923200000000001</v>
      </c>
      <c r="C268" t="s">
        <v>15</v>
      </c>
      <c r="H268">
        <v>3326.0433807030599</v>
      </c>
      <c r="I268" t="e">
        <f t="shared" si="8"/>
        <v>#DIV/0!</v>
      </c>
      <c r="J268">
        <v>24</v>
      </c>
      <c r="K268">
        <v>0</v>
      </c>
      <c r="L268">
        <v>0</v>
      </c>
      <c r="M268">
        <v>0</v>
      </c>
      <c r="N268">
        <v>180440</v>
      </c>
      <c r="O268">
        <v>186368</v>
      </c>
      <c r="P268">
        <v>141338</v>
      </c>
      <c r="Q268">
        <v>98506</v>
      </c>
      <c r="R268">
        <v>157462</v>
      </c>
      <c r="S268">
        <v>302531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f t="shared" si="9"/>
        <v>6</v>
      </c>
    </row>
    <row r="269" spans="1:26" x14ac:dyDescent="0.25">
      <c r="A269" t="s">
        <v>293</v>
      </c>
      <c r="B269">
        <v>55.286499999999997</v>
      </c>
      <c r="C269" t="s">
        <v>15</v>
      </c>
      <c r="H269">
        <v>3353.21615557217</v>
      </c>
      <c r="I269" t="e">
        <f t="shared" si="8"/>
        <v>#DIV/0!</v>
      </c>
      <c r="J269">
        <v>38</v>
      </c>
      <c r="K269">
        <v>0</v>
      </c>
      <c r="L269">
        <v>0</v>
      </c>
      <c r="M269">
        <v>0</v>
      </c>
      <c r="N269">
        <v>0</v>
      </c>
      <c r="O269">
        <v>177928</v>
      </c>
      <c r="P269">
        <v>133520</v>
      </c>
      <c r="Q269">
        <v>93460</v>
      </c>
      <c r="R269">
        <v>0</v>
      </c>
      <c r="S269">
        <v>105398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f t="shared" si="9"/>
        <v>8</v>
      </c>
    </row>
    <row r="270" spans="1:26" hidden="1" x14ac:dyDescent="0.25">
      <c r="A270" t="s">
        <v>294</v>
      </c>
      <c r="B270">
        <v>55.460900000000002</v>
      </c>
      <c r="C270" t="s">
        <v>15</v>
      </c>
      <c r="H270">
        <v>3366.2602842183901</v>
      </c>
      <c r="I270" t="e">
        <f t="shared" si="8"/>
        <v>#DIV/0!</v>
      </c>
      <c r="J270">
        <v>122</v>
      </c>
      <c r="K270">
        <v>0</v>
      </c>
      <c r="L270">
        <v>0</v>
      </c>
      <c r="M270">
        <v>0</v>
      </c>
      <c r="N270">
        <v>1215022</v>
      </c>
      <c r="O270">
        <v>0</v>
      </c>
      <c r="P270">
        <v>1128344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f t="shared" si="9"/>
        <v>10</v>
      </c>
    </row>
    <row r="271" spans="1:26" x14ac:dyDescent="0.25">
      <c r="A271" t="s">
        <v>295</v>
      </c>
      <c r="B271">
        <v>56.096800000000002</v>
      </c>
      <c r="C271" t="s">
        <v>15</v>
      </c>
      <c r="H271">
        <v>3413.8219895287898</v>
      </c>
      <c r="I271" t="e">
        <f t="shared" si="8"/>
        <v>#DIV/0!</v>
      </c>
      <c r="J271">
        <v>178</v>
      </c>
      <c r="K271">
        <v>0</v>
      </c>
      <c r="L271">
        <v>0</v>
      </c>
      <c r="M271">
        <v>0</v>
      </c>
      <c r="N271">
        <v>2507614</v>
      </c>
      <c r="O271">
        <v>2531125</v>
      </c>
      <c r="P271">
        <v>1951325</v>
      </c>
      <c r="Q271">
        <v>3770674</v>
      </c>
      <c r="R271">
        <v>3069554</v>
      </c>
      <c r="S271">
        <v>3691771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f t="shared" si="9"/>
        <v>6</v>
      </c>
    </row>
    <row r="272" spans="1:26" hidden="1" x14ac:dyDescent="0.25">
      <c r="A272" t="s">
        <v>296</v>
      </c>
      <c r="B272">
        <v>58.472499999999997</v>
      </c>
      <c r="C272" t="s">
        <v>15</v>
      </c>
      <c r="H272">
        <v>3591.5108451757601</v>
      </c>
      <c r="I272" t="e">
        <f t="shared" si="8"/>
        <v>#DIV/0!</v>
      </c>
      <c r="J272">
        <v>8</v>
      </c>
      <c r="K272">
        <v>0</v>
      </c>
      <c r="L272">
        <v>0</v>
      </c>
      <c r="M272">
        <v>0</v>
      </c>
      <c r="N272">
        <v>0</v>
      </c>
      <c r="O272">
        <v>29083</v>
      </c>
      <c r="P272">
        <v>14925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f t="shared" si="9"/>
        <v>10</v>
      </c>
    </row>
    <row r="273" spans="1:26" x14ac:dyDescent="0.25">
      <c r="A273" t="s">
        <v>297</v>
      </c>
      <c r="B273">
        <v>11.1892</v>
      </c>
      <c r="C273" t="s">
        <v>16</v>
      </c>
      <c r="H273">
        <v>1018.12259835315</v>
      </c>
      <c r="I273" t="e">
        <f t="shared" si="8"/>
        <v>#DIV/0!</v>
      </c>
      <c r="J273">
        <v>51</v>
      </c>
      <c r="K273">
        <v>0</v>
      </c>
      <c r="L273">
        <v>0</v>
      </c>
      <c r="M273">
        <v>0</v>
      </c>
      <c r="N273">
        <v>471743</v>
      </c>
      <c r="O273">
        <v>440511</v>
      </c>
      <c r="P273">
        <v>491642</v>
      </c>
      <c r="Q273">
        <v>726474</v>
      </c>
      <c r="R273">
        <v>731682</v>
      </c>
      <c r="S273">
        <v>725688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f t="shared" si="9"/>
        <v>6</v>
      </c>
    </row>
    <row r="274" spans="1:26" x14ac:dyDescent="0.25">
      <c r="A274" t="s">
        <v>298</v>
      </c>
      <c r="B274">
        <v>11.5852</v>
      </c>
      <c r="C274" t="s">
        <v>16</v>
      </c>
      <c r="H274">
        <v>1032.61482159194</v>
      </c>
      <c r="I274" t="e">
        <f t="shared" si="8"/>
        <v>#DIV/0!</v>
      </c>
      <c r="J274">
        <v>5</v>
      </c>
      <c r="K274">
        <v>0</v>
      </c>
      <c r="L274">
        <v>0</v>
      </c>
      <c r="M274">
        <v>0</v>
      </c>
      <c r="N274">
        <v>0</v>
      </c>
      <c r="O274">
        <v>13545</v>
      </c>
      <c r="P274">
        <v>17908</v>
      </c>
      <c r="Q274">
        <v>11246</v>
      </c>
      <c r="R274">
        <v>8282</v>
      </c>
      <c r="S274">
        <v>9174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f t="shared" si="9"/>
        <v>9</v>
      </c>
    </row>
    <row r="275" spans="1:26" hidden="1" x14ac:dyDescent="0.25">
      <c r="A275" t="s">
        <v>299</v>
      </c>
      <c r="B275">
        <v>11.833500000000001</v>
      </c>
      <c r="C275" t="s">
        <v>16</v>
      </c>
      <c r="H275">
        <v>1041.70173833485</v>
      </c>
      <c r="I275" t="e">
        <f t="shared" si="8"/>
        <v>#DIV/0!</v>
      </c>
      <c r="J275">
        <v>1</v>
      </c>
      <c r="K275">
        <v>0</v>
      </c>
      <c r="L275">
        <v>2231</v>
      </c>
      <c r="M275">
        <v>0</v>
      </c>
      <c r="N275">
        <v>0</v>
      </c>
      <c r="O275">
        <v>1884</v>
      </c>
      <c r="P275">
        <v>0</v>
      </c>
      <c r="Q275">
        <v>2065</v>
      </c>
      <c r="R275">
        <v>2182</v>
      </c>
      <c r="S275">
        <v>1945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f t="shared" si="9"/>
        <v>12</v>
      </c>
    </row>
    <row r="276" spans="1:26" x14ac:dyDescent="0.25">
      <c r="A276" t="s">
        <v>300</v>
      </c>
      <c r="B276">
        <v>12.2638</v>
      </c>
      <c r="C276" t="s">
        <v>16</v>
      </c>
      <c r="H276">
        <v>1057.4492223238699</v>
      </c>
      <c r="I276" t="e">
        <f t="shared" si="8"/>
        <v>#DIV/0!</v>
      </c>
      <c r="J276">
        <v>45</v>
      </c>
      <c r="K276">
        <v>0</v>
      </c>
      <c r="L276">
        <v>0</v>
      </c>
      <c r="M276">
        <v>0</v>
      </c>
      <c r="N276">
        <v>640624</v>
      </c>
      <c r="O276">
        <v>730687</v>
      </c>
      <c r="P276">
        <v>614415</v>
      </c>
      <c r="Q276">
        <v>634641</v>
      </c>
      <c r="R276">
        <v>680322</v>
      </c>
      <c r="S276">
        <v>759521</v>
      </c>
      <c r="T276">
        <v>1447991</v>
      </c>
      <c r="U276">
        <v>1651007</v>
      </c>
      <c r="V276">
        <v>1791069</v>
      </c>
      <c r="W276">
        <v>1218672</v>
      </c>
      <c r="X276">
        <v>1084978</v>
      </c>
      <c r="Y276">
        <v>1090753</v>
      </c>
      <c r="Z276">
        <f t="shared" si="9"/>
        <v>0</v>
      </c>
    </row>
    <row r="277" spans="1:26" x14ac:dyDescent="0.25">
      <c r="A277" t="s">
        <v>301</v>
      </c>
      <c r="B277">
        <v>12.391299999999999</v>
      </c>
      <c r="C277" t="s">
        <v>16</v>
      </c>
      <c r="H277">
        <v>1062.11527904849</v>
      </c>
      <c r="I277" t="e">
        <f t="shared" si="8"/>
        <v>#DIV/0!</v>
      </c>
      <c r="J277">
        <v>32</v>
      </c>
      <c r="K277">
        <v>133029</v>
      </c>
      <c r="L277">
        <v>131246</v>
      </c>
      <c r="M277">
        <v>110810</v>
      </c>
      <c r="N277">
        <v>127260</v>
      </c>
      <c r="O277">
        <v>113450</v>
      </c>
      <c r="P277">
        <v>95675</v>
      </c>
      <c r="Q277">
        <v>140286</v>
      </c>
      <c r="R277">
        <v>125410</v>
      </c>
      <c r="S277">
        <v>149631</v>
      </c>
      <c r="T277">
        <v>117165</v>
      </c>
      <c r="U277">
        <v>102343</v>
      </c>
      <c r="V277">
        <v>115088</v>
      </c>
      <c r="W277">
        <v>119076</v>
      </c>
      <c r="X277">
        <v>151605</v>
      </c>
      <c r="Y277">
        <v>117487</v>
      </c>
      <c r="Z277">
        <f t="shared" si="9"/>
        <v>0</v>
      </c>
    </row>
    <row r="278" spans="1:26" x14ac:dyDescent="0.25">
      <c r="A278" t="s">
        <v>302</v>
      </c>
      <c r="B278">
        <v>13.7218</v>
      </c>
      <c r="C278" t="s">
        <v>16</v>
      </c>
      <c r="H278">
        <v>1110.80695333943</v>
      </c>
      <c r="I278" t="e">
        <f t="shared" si="8"/>
        <v>#DIV/0!</v>
      </c>
      <c r="J278">
        <v>58</v>
      </c>
      <c r="K278">
        <v>0</v>
      </c>
      <c r="L278">
        <v>0</v>
      </c>
      <c r="M278">
        <v>0</v>
      </c>
      <c r="N278">
        <v>910431</v>
      </c>
      <c r="O278">
        <v>969489</v>
      </c>
      <c r="P278">
        <v>919098</v>
      </c>
      <c r="Q278">
        <v>1188500</v>
      </c>
      <c r="R278">
        <v>1326981</v>
      </c>
      <c r="S278">
        <v>1249468</v>
      </c>
      <c r="T278">
        <v>0</v>
      </c>
      <c r="U278">
        <v>0</v>
      </c>
      <c r="V278">
        <v>0</v>
      </c>
      <c r="W278">
        <v>7304828</v>
      </c>
      <c r="X278">
        <v>8126048</v>
      </c>
      <c r="Y278">
        <v>10117997</v>
      </c>
      <c r="Z278">
        <f t="shared" si="9"/>
        <v>3</v>
      </c>
    </row>
    <row r="279" spans="1:26" x14ac:dyDescent="0.25">
      <c r="A279" t="s">
        <v>303</v>
      </c>
      <c r="B279">
        <v>14.7745</v>
      </c>
      <c r="C279" t="s">
        <v>16</v>
      </c>
      <c r="H279">
        <v>1149.3321134492201</v>
      </c>
      <c r="I279" t="e">
        <f t="shared" si="8"/>
        <v>#DIV/0!</v>
      </c>
      <c r="J279">
        <v>90</v>
      </c>
      <c r="K279">
        <v>359039</v>
      </c>
      <c r="L279">
        <v>360471</v>
      </c>
      <c r="M279">
        <v>310206</v>
      </c>
      <c r="N279">
        <v>10614332</v>
      </c>
      <c r="O279">
        <v>7364841</v>
      </c>
      <c r="P279">
        <v>8938780</v>
      </c>
      <c r="Q279">
        <v>6703329</v>
      </c>
      <c r="R279">
        <v>4810993</v>
      </c>
      <c r="S279">
        <v>6963761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f t="shared" si="9"/>
        <v>6</v>
      </c>
    </row>
    <row r="280" spans="1:26" x14ac:dyDescent="0.25">
      <c r="A280" t="s">
        <v>304</v>
      </c>
      <c r="B280">
        <v>14.943199999999999</v>
      </c>
      <c r="C280" t="s">
        <v>16</v>
      </c>
      <c r="H280">
        <v>1155.5059469350399</v>
      </c>
      <c r="I280" t="e">
        <f t="shared" si="8"/>
        <v>#DIV/0!</v>
      </c>
      <c r="J280">
        <v>32</v>
      </c>
      <c r="K280">
        <v>0</v>
      </c>
      <c r="L280">
        <v>107865</v>
      </c>
      <c r="M280">
        <v>108652</v>
      </c>
      <c r="N280">
        <v>83662</v>
      </c>
      <c r="O280">
        <v>119131</v>
      </c>
      <c r="P280">
        <v>94177</v>
      </c>
      <c r="Q280">
        <v>103571</v>
      </c>
      <c r="R280">
        <v>0</v>
      </c>
      <c r="S280">
        <v>125151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f t="shared" si="9"/>
        <v>7</v>
      </c>
    </row>
    <row r="281" spans="1:26" x14ac:dyDescent="0.25">
      <c r="A281" t="s">
        <v>305</v>
      </c>
      <c r="B281">
        <v>15.0312</v>
      </c>
      <c r="C281" t="s">
        <v>16</v>
      </c>
      <c r="H281">
        <v>1158.7264409881</v>
      </c>
      <c r="I281" t="e">
        <f t="shared" si="8"/>
        <v>#DIV/0!</v>
      </c>
      <c r="J281">
        <v>35</v>
      </c>
      <c r="K281">
        <v>0</v>
      </c>
      <c r="L281">
        <v>0</v>
      </c>
      <c r="M281">
        <v>0</v>
      </c>
      <c r="N281">
        <v>70368</v>
      </c>
      <c r="O281">
        <v>0</v>
      </c>
      <c r="P281">
        <v>71674</v>
      </c>
      <c r="Q281">
        <v>90135</v>
      </c>
      <c r="R281">
        <v>52645</v>
      </c>
      <c r="S281">
        <v>79709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f t="shared" si="9"/>
        <v>7</v>
      </c>
    </row>
    <row r="282" spans="1:26" hidden="1" x14ac:dyDescent="0.25">
      <c r="A282" t="s">
        <v>306</v>
      </c>
      <c r="B282">
        <v>15.959</v>
      </c>
      <c r="C282" t="s">
        <v>16</v>
      </c>
      <c r="H282">
        <v>1192.6806953339401</v>
      </c>
      <c r="I282" t="e">
        <f t="shared" si="8"/>
        <v>#DIV/0!</v>
      </c>
      <c r="J282">
        <v>2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5998</v>
      </c>
      <c r="R282">
        <v>0</v>
      </c>
      <c r="S282">
        <v>8553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f t="shared" si="9"/>
        <v>12</v>
      </c>
    </row>
    <row r="283" spans="1:26" x14ac:dyDescent="0.25">
      <c r="A283" t="s">
        <v>307</v>
      </c>
      <c r="B283">
        <v>17.352399999999999</v>
      </c>
      <c r="C283" t="s">
        <v>16</v>
      </c>
      <c r="H283">
        <v>1243.6742909423599</v>
      </c>
      <c r="I283" t="e">
        <f t="shared" si="8"/>
        <v>#DIV/0!</v>
      </c>
      <c r="J283">
        <v>57</v>
      </c>
      <c r="K283">
        <v>321031</v>
      </c>
      <c r="L283">
        <v>313708</v>
      </c>
      <c r="M283">
        <v>306767</v>
      </c>
      <c r="N283">
        <v>422124</v>
      </c>
      <c r="O283">
        <v>568314</v>
      </c>
      <c r="P283">
        <v>327581</v>
      </c>
      <c r="Q283">
        <v>408753</v>
      </c>
      <c r="R283">
        <v>320788</v>
      </c>
      <c r="S283">
        <v>516504</v>
      </c>
      <c r="T283">
        <v>232331</v>
      </c>
      <c r="U283">
        <v>291043</v>
      </c>
      <c r="V283">
        <v>321677</v>
      </c>
      <c r="W283">
        <v>343603</v>
      </c>
      <c r="X283">
        <v>358443</v>
      </c>
      <c r="Y283">
        <v>333575</v>
      </c>
      <c r="Z283">
        <f t="shared" si="9"/>
        <v>0</v>
      </c>
    </row>
    <row r="284" spans="1:26" x14ac:dyDescent="0.25">
      <c r="A284" t="s">
        <v>308</v>
      </c>
      <c r="B284">
        <v>17.6082</v>
      </c>
      <c r="C284" t="s">
        <v>16</v>
      </c>
      <c r="H284">
        <v>1253.0356816102401</v>
      </c>
      <c r="I284" t="e">
        <f t="shared" si="8"/>
        <v>#DIV/0!</v>
      </c>
      <c r="J284">
        <v>11</v>
      </c>
      <c r="K284">
        <v>0</v>
      </c>
      <c r="L284">
        <v>0</v>
      </c>
      <c r="M284">
        <v>0</v>
      </c>
      <c r="N284">
        <v>0</v>
      </c>
      <c r="O284">
        <v>20081</v>
      </c>
      <c r="P284">
        <v>0</v>
      </c>
      <c r="Q284">
        <v>32312</v>
      </c>
      <c r="R284">
        <v>15458</v>
      </c>
      <c r="S284">
        <v>34947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f t="shared" si="9"/>
        <v>8</v>
      </c>
    </row>
    <row r="285" spans="1:26" hidden="1" x14ac:dyDescent="0.25">
      <c r="A285" t="s">
        <v>309</v>
      </c>
      <c r="B285">
        <v>18.099</v>
      </c>
      <c r="C285" t="s">
        <v>16</v>
      </c>
      <c r="H285">
        <v>1270.9972552607501</v>
      </c>
      <c r="I285" t="e">
        <f t="shared" si="8"/>
        <v>#DIV/0!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2520</v>
      </c>
      <c r="R285">
        <v>2191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f t="shared" si="9"/>
        <v>12</v>
      </c>
    </row>
    <row r="286" spans="1:26" hidden="1" x14ac:dyDescent="0.25">
      <c r="A286" t="s">
        <v>310</v>
      </c>
      <c r="B286">
        <v>20.951899999999998</v>
      </c>
      <c r="C286" t="s">
        <v>16</v>
      </c>
      <c r="H286">
        <v>1375.40347666971</v>
      </c>
      <c r="I286" t="e">
        <f t="shared" si="8"/>
        <v>#DIV/0!</v>
      </c>
      <c r="J286">
        <v>3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3724</v>
      </c>
      <c r="Q286">
        <v>4529</v>
      </c>
      <c r="R286">
        <v>4543</v>
      </c>
      <c r="S286">
        <v>4874</v>
      </c>
      <c r="T286">
        <v>4534</v>
      </c>
      <c r="U286">
        <v>5174</v>
      </c>
      <c r="V286">
        <v>0</v>
      </c>
      <c r="W286">
        <v>0</v>
      </c>
      <c r="X286">
        <v>4447</v>
      </c>
      <c r="Y286">
        <v>0</v>
      </c>
      <c r="Z286">
        <f t="shared" si="9"/>
        <v>12</v>
      </c>
    </row>
    <row r="287" spans="1:26" x14ac:dyDescent="0.25">
      <c r="A287" t="s">
        <v>311</v>
      </c>
      <c r="B287">
        <v>24.182400000000001</v>
      </c>
      <c r="C287" t="s">
        <v>16</v>
      </c>
      <c r="H287">
        <v>1503.97886608412</v>
      </c>
      <c r="I287" t="e">
        <f t="shared" si="8"/>
        <v>#DIV/0!</v>
      </c>
      <c r="J287">
        <v>7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27414</v>
      </c>
      <c r="R287">
        <v>34388</v>
      </c>
      <c r="S287">
        <v>33056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f t="shared" si="9"/>
        <v>9</v>
      </c>
    </row>
    <row r="288" spans="1:26" x14ac:dyDescent="0.25">
      <c r="A288" t="s">
        <v>312</v>
      </c>
      <c r="B288">
        <v>25.008700000000001</v>
      </c>
      <c r="C288" t="s">
        <v>16</v>
      </c>
      <c r="H288">
        <v>1537.56147124568</v>
      </c>
      <c r="I288" t="e">
        <f t="shared" si="8"/>
        <v>#DIV/0!</v>
      </c>
      <c r="J288">
        <v>85</v>
      </c>
      <c r="K288">
        <v>0</v>
      </c>
      <c r="L288">
        <v>0</v>
      </c>
      <c r="M288">
        <v>0</v>
      </c>
      <c r="N288">
        <v>1390612</v>
      </c>
      <c r="O288">
        <v>1403076</v>
      </c>
      <c r="P288">
        <v>681368</v>
      </c>
      <c r="Q288">
        <v>2403111</v>
      </c>
      <c r="R288">
        <v>2351434</v>
      </c>
      <c r="S288">
        <v>2786692</v>
      </c>
      <c r="T288">
        <v>18135836</v>
      </c>
      <c r="U288">
        <v>18799681</v>
      </c>
      <c r="V288">
        <v>15668458</v>
      </c>
      <c r="W288">
        <v>13713574</v>
      </c>
      <c r="X288">
        <v>11779157</v>
      </c>
      <c r="Y288">
        <v>17546351</v>
      </c>
      <c r="Z288">
        <f t="shared" si="9"/>
        <v>0</v>
      </c>
    </row>
    <row r="289" spans="1:26" x14ac:dyDescent="0.25">
      <c r="A289" t="s">
        <v>313</v>
      </c>
      <c r="B289">
        <v>27.473299999999998</v>
      </c>
      <c r="C289" t="s">
        <v>16</v>
      </c>
      <c r="H289">
        <v>1642.0235400633701</v>
      </c>
      <c r="I289" t="e">
        <f t="shared" si="8"/>
        <v>#DIV/0!</v>
      </c>
      <c r="J289">
        <v>57</v>
      </c>
      <c r="K289">
        <v>0</v>
      </c>
      <c r="L289">
        <v>0</v>
      </c>
      <c r="M289">
        <v>0</v>
      </c>
      <c r="N289">
        <v>372339</v>
      </c>
      <c r="O289">
        <v>398279</v>
      </c>
      <c r="P289">
        <v>318260</v>
      </c>
      <c r="Q289">
        <v>579926</v>
      </c>
      <c r="R289">
        <v>582668</v>
      </c>
      <c r="S289">
        <v>626688</v>
      </c>
      <c r="T289">
        <v>6639065</v>
      </c>
      <c r="U289">
        <v>7545063</v>
      </c>
      <c r="V289">
        <v>7631174</v>
      </c>
      <c r="W289">
        <v>4379337</v>
      </c>
      <c r="X289">
        <v>5113711</v>
      </c>
      <c r="Y289">
        <v>4881631</v>
      </c>
      <c r="Z289">
        <f t="shared" si="9"/>
        <v>0</v>
      </c>
    </row>
    <row r="290" spans="1:26" x14ac:dyDescent="0.25">
      <c r="A290" t="s">
        <v>314</v>
      </c>
      <c r="B290">
        <v>27.729099999999999</v>
      </c>
      <c r="C290" t="s">
        <v>16</v>
      </c>
      <c r="H290">
        <v>1653.6034404708</v>
      </c>
      <c r="I290" t="e">
        <f t="shared" si="8"/>
        <v>#DIV/0!</v>
      </c>
      <c r="J290">
        <v>57</v>
      </c>
      <c r="K290">
        <v>0</v>
      </c>
      <c r="L290">
        <v>0</v>
      </c>
      <c r="M290">
        <v>0</v>
      </c>
      <c r="N290">
        <v>686261</v>
      </c>
      <c r="O290">
        <v>830489</v>
      </c>
      <c r="P290">
        <v>637462</v>
      </c>
      <c r="Q290">
        <v>347290</v>
      </c>
      <c r="R290">
        <v>318899</v>
      </c>
      <c r="S290">
        <v>395088</v>
      </c>
      <c r="T290">
        <v>251182</v>
      </c>
      <c r="U290">
        <v>247522</v>
      </c>
      <c r="V290">
        <v>258397</v>
      </c>
      <c r="W290">
        <v>159474</v>
      </c>
      <c r="X290">
        <v>159640</v>
      </c>
      <c r="Y290">
        <v>148369</v>
      </c>
      <c r="Z290">
        <f t="shared" si="9"/>
        <v>0</v>
      </c>
    </row>
    <row r="291" spans="1:26" x14ac:dyDescent="0.25">
      <c r="A291" t="s">
        <v>315</v>
      </c>
      <c r="B291">
        <v>28.038699999999999</v>
      </c>
      <c r="C291" t="s">
        <v>16</v>
      </c>
      <c r="H291">
        <v>1667.6188320506999</v>
      </c>
      <c r="I291" t="e">
        <f t="shared" si="8"/>
        <v>#DIV/0!</v>
      </c>
      <c r="J291">
        <v>12</v>
      </c>
      <c r="K291">
        <v>0</v>
      </c>
      <c r="L291">
        <v>0</v>
      </c>
      <c r="M291">
        <v>0</v>
      </c>
      <c r="N291">
        <v>33026</v>
      </c>
      <c r="O291">
        <v>43651</v>
      </c>
      <c r="P291">
        <v>30294</v>
      </c>
      <c r="Q291">
        <v>39416</v>
      </c>
      <c r="R291">
        <v>32474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f t="shared" si="9"/>
        <v>7</v>
      </c>
    </row>
    <row r="292" spans="1:26" hidden="1" x14ac:dyDescent="0.25">
      <c r="A292" t="s">
        <v>316</v>
      </c>
      <c r="B292">
        <v>28.130099999999999</v>
      </c>
      <c r="C292" t="s">
        <v>16</v>
      </c>
      <c r="H292">
        <v>1671.75645088275</v>
      </c>
      <c r="I292" t="e">
        <f t="shared" si="8"/>
        <v>#DIV/0!</v>
      </c>
      <c r="J292">
        <v>26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56720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f t="shared" si="9"/>
        <v>11</v>
      </c>
    </row>
    <row r="293" spans="1:26" x14ac:dyDescent="0.25">
      <c r="A293" t="s">
        <v>317</v>
      </c>
      <c r="B293">
        <v>28.422899999999998</v>
      </c>
      <c r="C293" t="s">
        <v>16</v>
      </c>
      <c r="H293">
        <v>1685.0113173381601</v>
      </c>
      <c r="I293" t="e">
        <f t="shared" si="8"/>
        <v>#DIV/0!</v>
      </c>
      <c r="J293">
        <v>10</v>
      </c>
      <c r="K293">
        <v>0</v>
      </c>
      <c r="L293">
        <v>0</v>
      </c>
      <c r="M293">
        <v>0</v>
      </c>
      <c r="N293">
        <v>0</v>
      </c>
      <c r="O293">
        <v>47570</v>
      </c>
      <c r="P293">
        <v>0</v>
      </c>
      <c r="Q293">
        <v>84327</v>
      </c>
      <c r="R293">
        <v>96374</v>
      </c>
      <c r="S293">
        <v>61625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f t="shared" si="9"/>
        <v>8</v>
      </c>
    </row>
    <row r="294" spans="1:26" hidden="1" x14ac:dyDescent="0.25">
      <c r="A294" t="s">
        <v>318</v>
      </c>
      <c r="B294">
        <v>29.306999999999999</v>
      </c>
      <c r="C294" t="s">
        <v>16</v>
      </c>
      <c r="H294">
        <v>1725.0339520144801</v>
      </c>
      <c r="I294" t="e">
        <f t="shared" si="8"/>
        <v>#DIV/0!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2344</v>
      </c>
      <c r="Q294">
        <v>2958</v>
      </c>
      <c r="R294">
        <v>3532</v>
      </c>
      <c r="S294">
        <v>3669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f t="shared" si="9"/>
        <v>12</v>
      </c>
    </row>
    <row r="295" spans="1:26" x14ac:dyDescent="0.25">
      <c r="A295" t="s">
        <v>319</v>
      </c>
      <c r="B295">
        <v>29.8917</v>
      </c>
      <c r="C295" t="s">
        <v>16</v>
      </c>
      <c r="H295">
        <v>1751.5029425079199</v>
      </c>
      <c r="I295" t="e">
        <f t="shared" si="8"/>
        <v>#DIV/0!</v>
      </c>
      <c r="J295">
        <v>159</v>
      </c>
      <c r="K295">
        <v>0</v>
      </c>
      <c r="L295">
        <v>0</v>
      </c>
      <c r="M295">
        <v>0</v>
      </c>
      <c r="N295">
        <v>29966347</v>
      </c>
      <c r="O295">
        <v>37663980</v>
      </c>
      <c r="P295">
        <v>32071174</v>
      </c>
      <c r="Q295">
        <v>34283923</v>
      </c>
      <c r="R295">
        <v>32091695</v>
      </c>
      <c r="S295">
        <v>36666671</v>
      </c>
      <c r="T295">
        <v>18998794</v>
      </c>
      <c r="U295">
        <v>22886331</v>
      </c>
      <c r="V295">
        <v>22716662</v>
      </c>
      <c r="W295">
        <v>21363476</v>
      </c>
      <c r="X295">
        <v>21912609</v>
      </c>
      <c r="Y295">
        <v>20704312</v>
      </c>
      <c r="Z295">
        <f t="shared" si="9"/>
        <v>0</v>
      </c>
    </row>
    <row r="296" spans="1:26" hidden="1" x14ac:dyDescent="0.25">
      <c r="A296" t="s">
        <v>320</v>
      </c>
      <c r="B296">
        <v>32.720399999999998</v>
      </c>
      <c r="C296" t="s">
        <v>16</v>
      </c>
      <c r="H296">
        <v>1887.93595196397</v>
      </c>
      <c r="I296" t="e">
        <f t="shared" si="8"/>
        <v>#DIV/0!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2059</v>
      </c>
      <c r="R296">
        <v>0</v>
      </c>
      <c r="S296">
        <v>2712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f t="shared" si="9"/>
        <v>12</v>
      </c>
    </row>
    <row r="297" spans="1:26" x14ac:dyDescent="0.25">
      <c r="A297" t="s">
        <v>321</v>
      </c>
      <c r="B297">
        <v>33.768099999999997</v>
      </c>
      <c r="C297" t="s">
        <v>16</v>
      </c>
      <c r="H297">
        <v>1940.3602702026501</v>
      </c>
      <c r="I297" t="e">
        <f t="shared" si="8"/>
        <v>#DIV/0!</v>
      </c>
      <c r="J297">
        <v>116</v>
      </c>
      <c r="K297">
        <v>0</v>
      </c>
      <c r="L297">
        <v>0</v>
      </c>
      <c r="M297">
        <v>0</v>
      </c>
      <c r="N297">
        <v>2830576</v>
      </c>
      <c r="O297">
        <v>0</v>
      </c>
      <c r="P297">
        <v>0</v>
      </c>
      <c r="Q297">
        <v>5423415</v>
      </c>
      <c r="R297">
        <v>4521265</v>
      </c>
      <c r="S297">
        <v>5199657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f t="shared" si="9"/>
        <v>8</v>
      </c>
    </row>
    <row r="298" spans="1:26" x14ac:dyDescent="0.25">
      <c r="A298" t="s">
        <v>322</v>
      </c>
      <c r="B298">
        <v>34.529000000000003</v>
      </c>
      <c r="C298" t="s">
        <v>16</v>
      </c>
      <c r="H298">
        <v>1978.43382536902</v>
      </c>
      <c r="I298" t="e">
        <f t="shared" si="8"/>
        <v>#DIV/0!</v>
      </c>
      <c r="J298">
        <v>190</v>
      </c>
      <c r="K298">
        <v>0</v>
      </c>
      <c r="L298">
        <v>0</v>
      </c>
      <c r="M298">
        <v>0</v>
      </c>
      <c r="N298">
        <v>52561071</v>
      </c>
      <c r="O298">
        <v>61814152</v>
      </c>
      <c r="P298">
        <v>49920254</v>
      </c>
      <c r="Q298">
        <v>86455723</v>
      </c>
      <c r="R298">
        <v>87327692</v>
      </c>
      <c r="S298">
        <v>89079025</v>
      </c>
      <c r="T298">
        <v>158855015</v>
      </c>
      <c r="U298">
        <v>170791191</v>
      </c>
      <c r="V298">
        <v>180464363</v>
      </c>
      <c r="W298">
        <v>154562446</v>
      </c>
      <c r="X298">
        <v>203804904</v>
      </c>
      <c r="Y298">
        <v>186417349</v>
      </c>
      <c r="Z298">
        <f t="shared" si="9"/>
        <v>0</v>
      </c>
    </row>
    <row r="299" spans="1:26" hidden="1" x14ac:dyDescent="0.25">
      <c r="A299" t="s">
        <v>323</v>
      </c>
      <c r="B299">
        <v>36.470100000000002</v>
      </c>
      <c r="C299" t="s">
        <v>16</v>
      </c>
      <c r="H299">
        <v>2082.92696320702</v>
      </c>
      <c r="I299" t="e">
        <f t="shared" si="8"/>
        <v>#DIV/0!</v>
      </c>
      <c r="J299">
        <v>1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4683</v>
      </c>
      <c r="R299">
        <v>3714</v>
      </c>
      <c r="S299">
        <v>4829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f t="shared" si="9"/>
        <v>12</v>
      </c>
    </row>
    <row r="300" spans="1:26" hidden="1" x14ac:dyDescent="0.25">
      <c r="A300" t="s">
        <v>324</v>
      </c>
      <c r="B300">
        <v>41.921799999999998</v>
      </c>
      <c r="C300" t="s">
        <v>16</v>
      </c>
      <c r="H300">
        <v>2398.7904191616699</v>
      </c>
      <c r="I300" t="e">
        <f t="shared" si="8"/>
        <v>#DIV/0!</v>
      </c>
      <c r="J300">
        <v>5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6560</v>
      </c>
      <c r="R300">
        <v>0</v>
      </c>
      <c r="S300">
        <v>4921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f t="shared" si="9"/>
        <v>12</v>
      </c>
    </row>
    <row r="301" spans="1:26" hidden="1" x14ac:dyDescent="0.25">
      <c r="A301" t="s">
        <v>325</v>
      </c>
      <c r="B301">
        <v>43.0501</v>
      </c>
      <c r="C301" t="s">
        <v>16</v>
      </c>
      <c r="H301">
        <v>2471.7681347150201</v>
      </c>
      <c r="I301" t="e">
        <f t="shared" si="8"/>
        <v>#DIV/0!</v>
      </c>
      <c r="J301">
        <v>155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979967</v>
      </c>
      <c r="R301">
        <v>0</v>
      </c>
      <c r="S301">
        <v>701558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f t="shared" si="9"/>
        <v>10</v>
      </c>
    </row>
    <row r="302" spans="1:26" hidden="1" x14ac:dyDescent="0.25">
      <c r="A302" t="s">
        <v>326</v>
      </c>
      <c r="B302">
        <v>45.795699999999997</v>
      </c>
      <c r="C302" t="s">
        <v>16</v>
      </c>
      <c r="H302">
        <v>2653.54545454545</v>
      </c>
      <c r="I302" t="e">
        <f t="shared" si="8"/>
        <v>#DIV/0!</v>
      </c>
      <c r="J302">
        <v>35</v>
      </c>
      <c r="K302">
        <v>0</v>
      </c>
      <c r="L302">
        <v>0</v>
      </c>
      <c r="M302">
        <v>0</v>
      </c>
      <c r="N302">
        <v>73763</v>
      </c>
      <c r="O302">
        <v>0</v>
      </c>
      <c r="P302">
        <v>0</v>
      </c>
      <c r="Q302">
        <v>210618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f t="shared" si="9"/>
        <v>10</v>
      </c>
    </row>
    <row r="303" spans="1:26" hidden="1" x14ac:dyDescent="0.25">
      <c r="A303" t="s">
        <v>327</v>
      </c>
      <c r="B303">
        <v>46.3217</v>
      </c>
      <c r="C303" t="s">
        <v>16</v>
      </c>
      <c r="H303">
        <v>2690.3286713286702</v>
      </c>
      <c r="I303" t="e">
        <f t="shared" si="8"/>
        <v>#DIV/0!</v>
      </c>
      <c r="J303">
        <v>3</v>
      </c>
      <c r="K303">
        <v>0</v>
      </c>
      <c r="L303">
        <v>0</v>
      </c>
      <c r="M303">
        <v>0</v>
      </c>
      <c r="N303">
        <v>0</v>
      </c>
      <c r="O303">
        <v>6286</v>
      </c>
      <c r="P303">
        <v>0</v>
      </c>
      <c r="Q303">
        <v>3696</v>
      </c>
      <c r="R303">
        <v>0</v>
      </c>
      <c r="S303">
        <v>5550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f t="shared" si="9"/>
        <v>12</v>
      </c>
    </row>
    <row r="304" spans="1:26" hidden="1" x14ac:dyDescent="0.25">
      <c r="A304" t="s">
        <v>328</v>
      </c>
      <c r="B304">
        <v>47.491900000000001</v>
      </c>
      <c r="C304" t="s">
        <v>16</v>
      </c>
      <c r="H304">
        <v>2772.1608391608302</v>
      </c>
      <c r="I304" t="e">
        <f t="shared" si="8"/>
        <v>#DIV/0!</v>
      </c>
      <c r="J304">
        <v>2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3559</v>
      </c>
      <c r="R304">
        <v>0</v>
      </c>
      <c r="S304">
        <v>5001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f t="shared" si="9"/>
        <v>12</v>
      </c>
    </row>
    <row r="305" spans="1:26" x14ac:dyDescent="0.25">
      <c r="A305" t="s">
        <v>329</v>
      </c>
      <c r="B305">
        <v>48.053100000000001</v>
      </c>
      <c r="C305" t="s">
        <v>16</v>
      </c>
      <c r="H305">
        <v>2812.1989528795798</v>
      </c>
      <c r="I305" t="e">
        <f t="shared" si="8"/>
        <v>#DIV/0!</v>
      </c>
      <c r="J305">
        <v>143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696060</v>
      </c>
      <c r="R305">
        <v>0</v>
      </c>
      <c r="S305">
        <v>784615</v>
      </c>
      <c r="T305">
        <v>0</v>
      </c>
      <c r="U305">
        <v>0</v>
      </c>
      <c r="V305">
        <v>0</v>
      </c>
      <c r="W305">
        <v>1736209</v>
      </c>
      <c r="X305">
        <v>3005064</v>
      </c>
      <c r="Y305">
        <v>0</v>
      </c>
      <c r="Z305">
        <f t="shared" si="9"/>
        <v>8</v>
      </c>
    </row>
    <row r="306" spans="1:26" x14ac:dyDescent="0.25">
      <c r="A306" t="s">
        <v>330</v>
      </c>
      <c r="B306">
        <v>48.246899999999997</v>
      </c>
      <c r="C306" t="s">
        <v>16</v>
      </c>
      <c r="H306">
        <v>2826.69409124906</v>
      </c>
      <c r="I306" t="e">
        <f t="shared" si="8"/>
        <v>#DIV/0!</v>
      </c>
      <c r="J306">
        <v>141</v>
      </c>
      <c r="K306">
        <v>0</v>
      </c>
      <c r="L306">
        <v>0</v>
      </c>
      <c r="M306">
        <v>0</v>
      </c>
      <c r="N306">
        <v>190147</v>
      </c>
      <c r="O306">
        <v>0</v>
      </c>
      <c r="P306">
        <v>0</v>
      </c>
      <c r="Q306">
        <v>956585</v>
      </c>
      <c r="R306">
        <v>0</v>
      </c>
      <c r="S306">
        <v>336977</v>
      </c>
      <c r="T306">
        <v>377500</v>
      </c>
      <c r="U306">
        <v>571227</v>
      </c>
      <c r="V306">
        <v>0</v>
      </c>
      <c r="W306">
        <v>1189904</v>
      </c>
      <c r="X306">
        <v>1053789</v>
      </c>
      <c r="Y306">
        <v>533852</v>
      </c>
      <c r="Z306">
        <f t="shared" si="9"/>
        <v>4</v>
      </c>
    </row>
    <row r="307" spans="1:26" hidden="1" x14ac:dyDescent="0.25">
      <c r="A307" t="s">
        <v>331</v>
      </c>
      <c r="B307">
        <v>53.993899999999996</v>
      </c>
      <c r="C307" t="s">
        <v>16</v>
      </c>
      <c r="H307">
        <v>3256.5370231862298</v>
      </c>
      <c r="I307" t="e">
        <f t="shared" si="8"/>
        <v>#DIV/0!</v>
      </c>
      <c r="J307">
        <v>11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23438</v>
      </c>
      <c r="R307">
        <v>0</v>
      </c>
      <c r="S307">
        <v>19587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f t="shared" si="9"/>
        <v>10</v>
      </c>
    </row>
    <row r="308" spans="1:26" x14ac:dyDescent="0.25">
      <c r="A308" t="s">
        <v>332</v>
      </c>
      <c r="B308">
        <v>54.101300000000002</v>
      </c>
      <c r="C308" t="s">
        <v>16</v>
      </c>
      <c r="H308">
        <v>3264.56993268511</v>
      </c>
      <c r="I308" t="e">
        <f t="shared" si="8"/>
        <v>#DIV/0!</v>
      </c>
      <c r="J308">
        <v>134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656614</v>
      </c>
      <c r="R308">
        <v>423991</v>
      </c>
      <c r="S308">
        <v>622517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f t="shared" si="9"/>
        <v>9</v>
      </c>
    </row>
    <row r="309" spans="1:26" x14ac:dyDescent="0.25">
      <c r="A309" t="s">
        <v>333</v>
      </c>
      <c r="B309">
        <v>54.956899999999997</v>
      </c>
      <c r="C309" t="s">
        <v>16</v>
      </c>
      <c r="H309">
        <v>3328.5639491398601</v>
      </c>
      <c r="I309" t="e">
        <f t="shared" si="8"/>
        <v>#DIV/0!</v>
      </c>
      <c r="J309">
        <v>95</v>
      </c>
      <c r="K309">
        <v>0</v>
      </c>
      <c r="L309">
        <v>0</v>
      </c>
      <c r="M309">
        <v>0</v>
      </c>
      <c r="N309">
        <v>376721</v>
      </c>
      <c r="O309">
        <v>0</v>
      </c>
      <c r="P309">
        <v>130711</v>
      </c>
      <c r="Q309">
        <v>168986</v>
      </c>
      <c r="R309">
        <v>0</v>
      </c>
      <c r="S309">
        <v>228517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f t="shared" si="9"/>
        <v>8</v>
      </c>
    </row>
    <row r="310" spans="1:26" x14ac:dyDescent="0.25">
      <c r="A310" t="s">
        <v>334</v>
      </c>
      <c r="B310">
        <v>56.1708</v>
      </c>
      <c r="C310" t="s">
        <v>16</v>
      </c>
      <c r="H310">
        <v>3419.3567688855601</v>
      </c>
      <c r="I310" t="e">
        <f t="shared" si="8"/>
        <v>#DIV/0!</v>
      </c>
      <c r="J310">
        <v>9</v>
      </c>
      <c r="K310">
        <v>0</v>
      </c>
      <c r="L310">
        <v>0</v>
      </c>
      <c r="M310">
        <v>0</v>
      </c>
      <c r="N310">
        <v>0</v>
      </c>
      <c r="O310">
        <v>22936</v>
      </c>
      <c r="P310">
        <v>0</v>
      </c>
      <c r="Q310">
        <v>42694</v>
      </c>
      <c r="R310">
        <v>0</v>
      </c>
      <c r="S310">
        <v>47773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f t="shared" si="9"/>
        <v>9</v>
      </c>
    </row>
    <row r="311" spans="1:26" x14ac:dyDescent="0.25">
      <c r="A311" t="s">
        <v>335</v>
      </c>
      <c r="B311">
        <v>61.536200000000001</v>
      </c>
      <c r="C311" t="s">
        <v>16</v>
      </c>
      <c r="H311">
        <v>3820.6581899775601</v>
      </c>
      <c r="I311" t="e">
        <f t="shared" si="8"/>
        <v>#DIV/0!</v>
      </c>
      <c r="J311">
        <v>6</v>
      </c>
      <c r="K311">
        <v>0</v>
      </c>
      <c r="L311">
        <v>0</v>
      </c>
      <c r="M311">
        <v>0</v>
      </c>
      <c r="N311">
        <v>31435</v>
      </c>
      <c r="O311">
        <v>0</v>
      </c>
      <c r="P311">
        <v>0</v>
      </c>
      <c r="Q311">
        <v>21791</v>
      </c>
      <c r="R311">
        <v>0</v>
      </c>
      <c r="S311">
        <v>27848</v>
      </c>
      <c r="T311">
        <v>0</v>
      </c>
      <c r="U311">
        <v>0</v>
      </c>
      <c r="V311">
        <v>0</v>
      </c>
      <c r="W311">
        <v>0</v>
      </c>
      <c r="X311">
        <v>42232</v>
      </c>
      <c r="Y311">
        <v>0</v>
      </c>
      <c r="Z311">
        <f t="shared" si="9"/>
        <v>8</v>
      </c>
    </row>
    <row r="312" spans="1:26" hidden="1" x14ac:dyDescent="0.25">
      <c r="A312" t="s">
        <v>336</v>
      </c>
      <c r="B312">
        <v>10.2354</v>
      </c>
      <c r="C312" t="s">
        <v>17</v>
      </c>
      <c r="H312">
        <v>983.21683440073195</v>
      </c>
      <c r="I312" t="e">
        <f t="shared" si="8"/>
        <v>#DIV/0!</v>
      </c>
      <c r="J312">
        <v>2</v>
      </c>
      <c r="K312">
        <v>0</v>
      </c>
      <c r="L312">
        <v>0</v>
      </c>
      <c r="M312">
        <v>0</v>
      </c>
      <c r="N312">
        <v>0</v>
      </c>
      <c r="O312">
        <v>14558</v>
      </c>
      <c r="P312">
        <v>0</v>
      </c>
      <c r="Q312">
        <v>11893</v>
      </c>
      <c r="R312">
        <v>5945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f t="shared" si="9"/>
        <v>10</v>
      </c>
    </row>
    <row r="313" spans="1:26" hidden="1" x14ac:dyDescent="0.25">
      <c r="A313" t="s">
        <v>337</v>
      </c>
      <c r="B313">
        <v>11.5055</v>
      </c>
      <c r="C313" t="s">
        <v>17</v>
      </c>
      <c r="H313">
        <v>1029.69807868252</v>
      </c>
      <c r="I313" t="e">
        <f t="shared" si="8"/>
        <v>#DIV/0!</v>
      </c>
      <c r="J313">
        <v>5</v>
      </c>
      <c r="K313">
        <v>0</v>
      </c>
      <c r="L313">
        <v>0</v>
      </c>
      <c r="M313">
        <v>0</v>
      </c>
      <c r="N313">
        <v>0</v>
      </c>
      <c r="O313">
        <v>2156</v>
      </c>
      <c r="P313">
        <v>0</v>
      </c>
      <c r="Q313">
        <v>0</v>
      </c>
      <c r="R313">
        <v>2355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f t="shared" si="9"/>
        <v>12</v>
      </c>
    </row>
    <row r="314" spans="1:26" x14ac:dyDescent="0.25">
      <c r="A314" t="s">
        <v>338</v>
      </c>
      <c r="B314">
        <v>12.585100000000001</v>
      </c>
      <c r="C314" t="s">
        <v>17</v>
      </c>
      <c r="H314">
        <v>1069.2076852698899</v>
      </c>
      <c r="I314" t="e">
        <f t="shared" si="8"/>
        <v>#DIV/0!</v>
      </c>
      <c r="J314">
        <v>43</v>
      </c>
      <c r="K314">
        <v>558800</v>
      </c>
      <c r="L314">
        <v>984460</v>
      </c>
      <c r="M314">
        <v>773468</v>
      </c>
      <c r="N314">
        <v>878654</v>
      </c>
      <c r="O314">
        <v>1200706</v>
      </c>
      <c r="P314">
        <v>427768</v>
      </c>
      <c r="Q314">
        <v>1139341</v>
      </c>
      <c r="R314">
        <v>701925</v>
      </c>
      <c r="S314">
        <v>926131</v>
      </c>
      <c r="T314">
        <v>1660782</v>
      </c>
      <c r="U314">
        <v>1095761</v>
      </c>
      <c r="V314">
        <v>1512496</v>
      </c>
      <c r="W314">
        <v>1746261</v>
      </c>
      <c r="X314">
        <v>1383018</v>
      </c>
      <c r="Y314">
        <v>1565953</v>
      </c>
      <c r="Z314">
        <f t="shared" si="9"/>
        <v>0</v>
      </c>
    </row>
    <row r="315" spans="1:26" hidden="1" x14ac:dyDescent="0.25">
      <c r="A315" t="s">
        <v>339</v>
      </c>
      <c r="B315">
        <v>12.8108</v>
      </c>
      <c r="C315" t="s">
        <v>17</v>
      </c>
      <c r="H315">
        <v>1077.4675205855399</v>
      </c>
      <c r="I315" t="e">
        <f t="shared" si="8"/>
        <v>#DIV/0!</v>
      </c>
      <c r="J315">
        <v>5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7432</v>
      </c>
      <c r="R315">
        <v>6844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7872</v>
      </c>
      <c r="Z315">
        <f t="shared" si="9"/>
        <v>12</v>
      </c>
    </row>
    <row r="316" spans="1:26" hidden="1" x14ac:dyDescent="0.25">
      <c r="A316" t="s">
        <v>340</v>
      </c>
      <c r="B316">
        <v>12.951700000000001</v>
      </c>
      <c r="C316" t="s">
        <v>17</v>
      </c>
      <c r="H316">
        <v>1082.6239707227801</v>
      </c>
      <c r="I316" t="e">
        <f t="shared" si="8"/>
        <v>#DIV/0!</v>
      </c>
      <c r="J316">
        <v>6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11661</v>
      </c>
      <c r="R316">
        <v>14824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f t="shared" si="9"/>
        <v>10</v>
      </c>
    </row>
    <row r="317" spans="1:26" x14ac:dyDescent="0.25">
      <c r="A317" t="s">
        <v>341</v>
      </c>
      <c r="B317">
        <v>13.761200000000001</v>
      </c>
      <c r="C317" t="s">
        <v>17</v>
      </c>
      <c r="H317">
        <v>1112.2488563586401</v>
      </c>
      <c r="I317" t="e">
        <f t="shared" si="8"/>
        <v>#DIV/0!</v>
      </c>
      <c r="J317">
        <v>46</v>
      </c>
      <c r="K317">
        <v>1080406</v>
      </c>
      <c r="L317">
        <v>1055750</v>
      </c>
      <c r="M317">
        <v>1013960</v>
      </c>
      <c r="N317">
        <v>1109209</v>
      </c>
      <c r="O317">
        <v>1185515</v>
      </c>
      <c r="P317">
        <v>1101457</v>
      </c>
      <c r="Q317">
        <v>770700</v>
      </c>
      <c r="R317">
        <v>922601</v>
      </c>
      <c r="S317">
        <v>1205760</v>
      </c>
      <c r="T317">
        <v>257456</v>
      </c>
      <c r="U317">
        <v>404067</v>
      </c>
      <c r="V317">
        <v>389242</v>
      </c>
      <c r="W317">
        <v>375820</v>
      </c>
      <c r="X317">
        <v>637911</v>
      </c>
      <c r="Y317">
        <v>461682</v>
      </c>
      <c r="Z317">
        <f t="shared" si="9"/>
        <v>0</v>
      </c>
    </row>
    <row r="318" spans="1:26" hidden="1" x14ac:dyDescent="0.25">
      <c r="A318" t="s">
        <v>342</v>
      </c>
      <c r="B318">
        <v>13.8962</v>
      </c>
      <c r="C318" t="s">
        <v>17</v>
      </c>
      <c r="H318">
        <v>1117.1893870082299</v>
      </c>
      <c r="I318" t="e">
        <f t="shared" si="8"/>
        <v>#DIV/0!</v>
      </c>
      <c r="J318">
        <v>7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21663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f t="shared" si="9"/>
        <v>11</v>
      </c>
    </row>
    <row r="319" spans="1:26" hidden="1" x14ac:dyDescent="0.25">
      <c r="A319" t="s">
        <v>343</v>
      </c>
      <c r="B319">
        <v>14.3215</v>
      </c>
      <c r="C319" t="s">
        <v>17</v>
      </c>
      <c r="H319">
        <v>1132.7538883806001</v>
      </c>
      <c r="I319" t="e">
        <f t="shared" si="8"/>
        <v>#DIV/0!</v>
      </c>
      <c r="J319">
        <v>2</v>
      </c>
      <c r="K319">
        <v>0</v>
      </c>
      <c r="L319">
        <v>0</v>
      </c>
      <c r="M319">
        <v>0</v>
      </c>
      <c r="N319">
        <v>0</v>
      </c>
      <c r="O319">
        <v>3090</v>
      </c>
      <c r="P319">
        <v>0</v>
      </c>
      <c r="Q319">
        <v>0</v>
      </c>
      <c r="R319">
        <v>2024</v>
      </c>
      <c r="S319">
        <v>2258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f t="shared" si="9"/>
        <v>12</v>
      </c>
    </row>
    <row r="320" spans="1:26" x14ac:dyDescent="0.25">
      <c r="A320" t="s">
        <v>344</v>
      </c>
      <c r="B320">
        <v>14.6898</v>
      </c>
      <c r="C320" t="s">
        <v>17</v>
      </c>
      <c r="H320">
        <v>1146.2323879231401</v>
      </c>
      <c r="I320" t="e">
        <f t="shared" si="8"/>
        <v>#DIV/0!</v>
      </c>
      <c r="J320">
        <v>5</v>
      </c>
      <c r="K320">
        <v>0</v>
      </c>
      <c r="L320">
        <v>5900</v>
      </c>
      <c r="M320">
        <v>7709</v>
      </c>
      <c r="N320">
        <v>17924</v>
      </c>
      <c r="O320">
        <v>26968</v>
      </c>
      <c r="P320">
        <v>10103</v>
      </c>
      <c r="Q320">
        <v>14255</v>
      </c>
      <c r="R320">
        <v>11254</v>
      </c>
      <c r="S320">
        <v>24337</v>
      </c>
      <c r="T320">
        <v>5500</v>
      </c>
      <c r="U320">
        <v>6439</v>
      </c>
      <c r="V320">
        <v>8140</v>
      </c>
      <c r="W320">
        <v>5884</v>
      </c>
      <c r="X320">
        <v>8900</v>
      </c>
      <c r="Y320">
        <v>7407</v>
      </c>
      <c r="Z320">
        <f t="shared" si="9"/>
        <v>6</v>
      </c>
    </row>
    <row r="321" spans="1:26" hidden="1" x14ac:dyDescent="0.25">
      <c r="A321" t="s">
        <v>345</v>
      </c>
      <c r="B321">
        <v>15.7904</v>
      </c>
      <c r="C321" t="s">
        <v>17</v>
      </c>
      <c r="H321">
        <v>1186.5105215004501</v>
      </c>
      <c r="I321" t="e">
        <f t="shared" si="8"/>
        <v>#DIV/0!</v>
      </c>
      <c r="J321">
        <v>12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37231</v>
      </c>
      <c r="R321">
        <v>45617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f t="shared" si="9"/>
        <v>10</v>
      </c>
    </row>
    <row r="322" spans="1:26" hidden="1" x14ac:dyDescent="0.25">
      <c r="A322" t="s">
        <v>346</v>
      </c>
      <c r="B322">
        <v>16.018599999999999</v>
      </c>
      <c r="C322" t="s">
        <v>17</v>
      </c>
      <c r="H322">
        <v>1194.86184812442</v>
      </c>
      <c r="I322" t="e">
        <f t="shared" ref="I322:I385" si="10">ABS(G322-H322)/G322</f>
        <v>#DIV/0!</v>
      </c>
      <c r="J322">
        <v>4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12997</v>
      </c>
      <c r="S322">
        <v>17742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f t="shared" si="9"/>
        <v>10</v>
      </c>
    </row>
    <row r="323" spans="1:26" hidden="1" x14ac:dyDescent="0.25">
      <c r="A323" t="s">
        <v>347</v>
      </c>
      <c r="B323">
        <v>16.828900000000001</v>
      </c>
      <c r="C323" t="s">
        <v>17</v>
      </c>
      <c r="H323">
        <v>1224.5160109789499</v>
      </c>
      <c r="I323" t="e">
        <f t="shared" si="10"/>
        <v>#DIV/0!</v>
      </c>
      <c r="J323">
        <v>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1264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f t="shared" ref="Z323:Z386" si="11">COUNTIF(N323:Y323,"&lt;10000")</f>
        <v>12</v>
      </c>
    </row>
    <row r="324" spans="1:26" x14ac:dyDescent="0.25">
      <c r="A324" t="s">
        <v>348</v>
      </c>
      <c r="B324">
        <v>17.2332</v>
      </c>
      <c r="C324" t="s">
        <v>17</v>
      </c>
      <c r="H324">
        <v>1239.31198536139</v>
      </c>
      <c r="I324" t="e">
        <f t="shared" si="10"/>
        <v>#DIV/0!</v>
      </c>
      <c r="J324">
        <v>8</v>
      </c>
      <c r="K324">
        <v>7895</v>
      </c>
      <c r="L324">
        <v>0</v>
      </c>
      <c r="M324">
        <v>13053</v>
      </c>
      <c r="N324">
        <v>12883</v>
      </c>
      <c r="O324">
        <v>10860</v>
      </c>
      <c r="P324">
        <v>6532</v>
      </c>
      <c r="Q324">
        <v>9002</v>
      </c>
      <c r="R324">
        <v>10921</v>
      </c>
      <c r="S324">
        <v>0</v>
      </c>
      <c r="T324">
        <v>0</v>
      </c>
      <c r="U324">
        <v>4203</v>
      </c>
      <c r="V324">
        <v>0</v>
      </c>
      <c r="W324">
        <v>11566</v>
      </c>
      <c r="X324">
        <v>0</v>
      </c>
      <c r="Y324">
        <v>12099</v>
      </c>
      <c r="Z324">
        <f t="shared" si="11"/>
        <v>7</v>
      </c>
    </row>
    <row r="325" spans="1:26" hidden="1" x14ac:dyDescent="0.25">
      <c r="A325" t="s">
        <v>349</v>
      </c>
      <c r="B325">
        <v>18.004999999999999</v>
      </c>
      <c r="C325" t="s">
        <v>17</v>
      </c>
      <c r="H325">
        <v>1267.5571820677001</v>
      </c>
      <c r="I325" t="e">
        <f t="shared" si="10"/>
        <v>#DIV/0!</v>
      </c>
      <c r="J325">
        <v>14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16850</v>
      </c>
      <c r="R325">
        <v>13711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f t="shared" si="11"/>
        <v>10</v>
      </c>
    </row>
    <row r="326" spans="1:26" x14ac:dyDescent="0.25">
      <c r="A326" t="s">
        <v>350</v>
      </c>
      <c r="B326">
        <v>18.088899999999999</v>
      </c>
      <c r="C326" t="s">
        <v>17</v>
      </c>
      <c r="H326">
        <v>1270.6276303751099</v>
      </c>
      <c r="I326" t="e">
        <f t="shared" si="10"/>
        <v>#DIV/0!</v>
      </c>
      <c r="J326">
        <v>16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95761</v>
      </c>
      <c r="Q326">
        <v>99915</v>
      </c>
      <c r="R326">
        <v>95098</v>
      </c>
      <c r="S326">
        <v>130580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f t="shared" si="11"/>
        <v>8</v>
      </c>
    </row>
    <row r="327" spans="1:26" x14ac:dyDescent="0.25">
      <c r="A327" t="s">
        <v>351</v>
      </c>
      <c r="B327">
        <v>18.282599999999999</v>
      </c>
      <c r="C327" t="s">
        <v>17</v>
      </c>
      <c r="H327">
        <v>1277.71637694419</v>
      </c>
      <c r="I327" t="e">
        <f t="shared" si="10"/>
        <v>#DIV/0!</v>
      </c>
      <c r="J327">
        <v>23</v>
      </c>
      <c r="K327">
        <v>167054</v>
      </c>
      <c r="L327">
        <v>159794</v>
      </c>
      <c r="M327">
        <v>153719</v>
      </c>
      <c r="N327">
        <v>90997</v>
      </c>
      <c r="O327">
        <v>141743</v>
      </c>
      <c r="P327">
        <v>0</v>
      </c>
      <c r="Q327">
        <v>0</v>
      </c>
      <c r="R327">
        <v>83105</v>
      </c>
      <c r="S327">
        <v>148764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f t="shared" si="11"/>
        <v>8</v>
      </c>
    </row>
    <row r="328" spans="1:26" x14ac:dyDescent="0.25">
      <c r="A328" t="s">
        <v>352</v>
      </c>
      <c r="B328">
        <v>18.534300000000002</v>
      </c>
      <c r="C328" t="s">
        <v>17</v>
      </c>
      <c r="H328">
        <v>1286.9277218664199</v>
      </c>
      <c r="I328" t="e">
        <f t="shared" si="10"/>
        <v>#DIV/0!</v>
      </c>
      <c r="J328">
        <v>12</v>
      </c>
      <c r="K328">
        <v>0</v>
      </c>
      <c r="L328">
        <v>0</v>
      </c>
      <c r="M328">
        <v>0</v>
      </c>
      <c r="N328">
        <v>0</v>
      </c>
      <c r="O328">
        <v>388866</v>
      </c>
      <c r="P328">
        <v>211493</v>
      </c>
      <c r="Q328">
        <v>222854</v>
      </c>
      <c r="R328">
        <v>318217</v>
      </c>
      <c r="S328">
        <v>280177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f t="shared" si="11"/>
        <v>7</v>
      </c>
    </row>
    <row r="329" spans="1:26" hidden="1" x14ac:dyDescent="0.25">
      <c r="A329" t="s">
        <v>353</v>
      </c>
      <c r="B329">
        <v>18.601400000000002</v>
      </c>
      <c r="C329" t="s">
        <v>17</v>
      </c>
      <c r="H329">
        <v>1289.38334858188</v>
      </c>
      <c r="I329" t="e">
        <f t="shared" si="10"/>
        <v>#DIV/0!</v>
      </c>
      <c r="J329">
        <v>140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211356117</v>
      </c>
      <c r="S329">
        <v>181911799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f t="shared" si="11"/>
        <v>10</v>
      </c>
    </row>
    <row r="330" spans="1:26" x14ac:dyDescent="0.25">
      <c r="A330" t="s">
        <v>354</v>
      </c>
      <c r="B330">
        <v>19.4269</v>
      </c>
      <c r="C330" t="s">
        <v>17</v>
      </c>
      <c r="H330">
        <v>1319.5937785910301</v>
      </c>
      <c r="I330" t="e">
        <f t="shared" si="10"/>
        <v>#DIV/0!</v>
      </c>
      <c r="J330">
        <v>82</v>
      </c>
      <c r="K330">
        <v>0</v>
      </c>
      <c r="L330">
        <v>0</v>
      </c>
      <c r="M330">
        <v>0</v>
      </c>
      <c r="N330">
        <v>805794</v>
      </c>
      <c r="O330">
        <v>771664</v>
      </c>
      <c r="P330">
        <v>522249</v>
      </c>
      <c r="Q330">
        <v>1422147</v>
      </c>
      <c r="R330">
        <v>1319642</v>
      </c>
      <c r="S330">
        <v>1475379</v>
      </c>
      <c r="T330">
        <v>11931963</v>
      </c>
      <c r="U330">
        <v>13212137</v>
      </c>
      <c r="V330">
        <v>14213011</v>
      </c>
      <c r="W330">
        <v>7735171</v>
      </c>
      <c r="X330">
        <v>8805074</v>
      </c>
      <c r="Y330">
        <v>8607320</v>
      </c>
      <c r="Z330">
        <f t="shared" si="11"/>
        <v>0</v>
      </c>
    </row>
    <row r="331" spans="1:26" x14ac:dyDescent="0.25">
      <c r="A331" t="s">
        <v>355</v>
      </c>
      <c r="B331">
        <v>19.989699999999999</v>
      </c>
      <c r="C331" t="s">
        <v>17</v>
      </c>
      <c r="H331">
        <v>1340.19030192131</v>
      </c>
      <c r="I331" t="e">
        <f t="shared" si="10"/>
        <v>#DIV/0!</v>
      </c>
      <c r="J331">
        <v>42</v>
      </c>
      <c r="K331">
        <v>463040</v>
      </c>
      <c r="L331">
        <v>469007</v>
      </c>
      <c r="M331">
        <v>444668</v>
      </c>
      <c r="N331">
        <v>389271</v>
      </c>
      <c r="O331">
        <v>380243</v>
      </c>
      <c r="P331">
        <v>335682</v>
      </c>
      <c r="Q331">
        <v>338109</v>
      </c>
      <c r="R331">
        <v>323433</v>
      </c>
      <c r="S331">
        <v>363081</v>
      </c>
      <c r="T331">
        <v>302564</v>
      </c>
      <c r="U331">
        <v>321881</v>
      </c>
      <c r="V331">
        <v>350202</v>
      </c>
      <c r="W331">
        <v>320144</v>
      </c>
      <c r="X331">
        <v>356299</v>
      </c>
      <c r="Y331">
        <v>327867</v>
      </c>
      <c r="Z331">
        <f t="shared" si="11"/>
        <v>0</v>
      </c>
    </row>
    <row r="332" spans="1:26" x14ac:dyDescent="0.25">
      <c r="A332" t="s">
        <v>356</v>
      </c>
      <c r="B332">
        <v>21.1373</v>
      </c>
      <c r="C332" t="s">
        <v>17</v>
      </c>
      <c r="H332">
        <v>1382.18847209515</v>
      </c>
      <c r="I332" t="e">
        <f t="shared" si="10"/>
        <v>#DIV/0!</v>
      </c>
      <c r="J332">
        <v>27</v>
      </c>
      <c r="K332">
        <v>43588</v>
      </c>
      <c r="L332">
        <v>84225</v>
      </c>
      <c r="M332">
        <v>77136</v>
      </c>
      <c r="N332">
        <v>77549</v>
      </c>
      <c r="O332">
        <v>60563</v>
      </c>
      <c r="P332">
        <v>0</v>
      </c>
      <c r="Q332">
        <v>64697</v>
      </c>
      <c r="R332">
        <v>74605</v>
      </c>
      <c r="S332">
        <v>96381</v>
      </c>
      <c r="T332">
        <v>116630</v>
      </c>
      <c r="U332">
        <v>96518</v>
      </c>
      <c r="V332">
        <v>104103</v>
      </c>
      <c r="W332">
        <v>113816</v>
      </c>
      <c r="X332">
        <v>133243</v>
      </c>
      <c r="Y332">
        <v>104388</v>
      </c>
      <c r="Z332">
        <f t="shared" si="11"/>
        <v>1</v>
      </c>
    </row>
    <row r="333" spans="1:26" hidden="1" x14ac:dyDescent="0.25">
      <c r="A333" t="s">
        <v>357</v>
      </c>
      <c r="B333">
        <v>21.263100000000001</v>
      </c>
      <c r="C333" t="s">
        <v>17</v>
      </c>
      <c r="H333">
        <v>1386.7923147301001</v>
      </c>
      <c r="I333" t="e">
        <f t="shared" si="10"/>
        <v>#DIV/0!</v>
      </c>
      <c r="J333">
        <v>2</v>
      </c>
      <c r="K333">
        <v>4312</v>
      </c>
      <c r="L333">
        <v>5710</v>
      </c>
      <c r="M333">
        <v>5991</v>
      </c>
      <c r="N333">
        <v>5140</v>
      </c>
      <c r="O333">
        <v>0</v>
      </c>
      <c r="P333">
        <v>0</v>
      </c>
      <c r="Q333">
        <v>5220</v>
      </c>
      <c r="R333">
        <v>4720</v>
      </c>
      <c r="S333">
        <v>0</v>
      </c>
      <c r="T333">
        <v>0</v>
      </c>
      <c r="U333">
        <v>4601</v>
      </c>
      <c r="V333">
        <v>7686</v>
      </c>
      <c r="W333">
        <v>5418</v>
      </c>
      <c r="X333">
        <v>5040</v>
      </c>
      <c r="Y333">
        <v>5053</v>
      </c>
      <c r="Z333">
        <f t="shared" si="11"/>
        <v>12</v>
      </c>
    </row>
    <row r="334" spans="1:26" hidden="1" x14ac:dyDescent="0.25">
      <c r="A334" t="s">
        <v>358</v>
      </c>
      <c r="B334">
        <v>21.334399999999999</v>
      </c>
      <c r="C334" t="s">
        <v>17</v>
      </c>
      <c r="H334">
        <v>1389.40164684354</v>
      </c>
      <c r="I334" t="e">
        <f t="shared" si="10"/>
        <v>#DIV/0!</v>
      </c>
      <c r="J334">
        <v>4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5983</v>
      </c>
      <c r="R334">
        <v>4681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f t="shared" si="11"/>
        <v>12</v>
      </c>
    </row>
    <row r="335" spans="1:26" x14ac:dyDescent="0.25">
      <c r="A335" t="s">
        <v>359</v>
      </c>
      <c r="B335">
        <v>21.5458</v>
      </c>
      <c r="C335" t="s">
        <v>17</v>
      </c>
      <c r="H335">
        <v>1397.13815187557</v>
      </c>
      <c r="I335" t="e">
        <f t="shared" si="10"/>
        <v>#DIV/0!</v>
      </c>
      <c r="J335">
        <v>105</v>
      </c>
      <c r="K335">
        <v>0</v>
      </c>
      <c r="L335">
        <v>0</v>
      </c>
      <c r="M335">
        <v>0</v>
      </c>
      <c r="N335">
        <v>628090</v>
      </c>
      <c r="O335">
        <v>738661</v>
      </c>
      <c r="P335">
        <v>572924</v>
      </c>
      <c r="Q335">
        <v>1276872</v>
      </c>
      <c r="R335">
        <v>1400131</v>
      </c>
      <c r="S335">
        <v>1306229</v>
      </c>
      <c r="T335">
        <v>7059641</v>
      </c>
      <c r="U335">
        <v>9077139</v>
      </c>
      <c r="V335">
        <v>8103395</v>
      </c>
      <c r="W335">
        <v>6064776</v>
      </c>
      <c r="X335">
        <v>3107614</v>
      </c>
      <c r="Y335">
        <v>2633601</v>
      </c>
      <c r="Z335">
        <f t="shared" si="11"/>
        <v>0</v>
      </c>
    </row>
    <row r="336" spans="1:26" x14ac:dyDescent="0.25">
      <c r="A336" t="s">
        <v>360</v>
      </c>
      <c r="B336">
        <v>21.7774</v>
      </c>
      <c r="C336" t="s">
        <v>17</v>
      </c>
      <c r="H336">
        <v>1406.23450518187</v>
      </c>
      <c r="I336" t="e">
        <f t="shared" si="10"/>
        <v>#DIV/0!</v>
      </c>
      <c r="J336">
        <v>86</v>
      </c>
      <c r="K336">
        <v>771229</v>
      </c>
      <c r="L336">
        <v>1024886</v>
      </c>
      <c r="M336">
        <v>986051</v>
      </c>
      <c r="N336">
        <v>1022909</v>
      </c>
      <c r="O336">
        <v>960568</v>
      </c>
      <c r="P336">
        <v>713760</v>
      </c>
      <c r="Q336">
        <v>951477</v>
      </c>
      <c r="R336">
        <v>921242</v>
      </c>
      <c r="S336">
        <v>1179527</v>
      </c>
      <c r="T336">
        <v>1130518</v>
      </c>
      <c r="U336">
        <v>1128563</v>
      </c>
      <c r="V336">
        <v>1061082</v>
      </c>
      <c r="W336">
        <v>1193980</v>
      </c>
      <c r="X336">
        <v>1311586</v>
      </c>
      <c r="Y336">
        <v>1248194</v>
      </c>
      <c r="Z336">
        <f t="shared" si="11"/>
        <v>0</v>
      </c>
    </row>
    <row r="337" spans="1:26" x14ac:dyDescent="0.25">
      <c r="A337" t="s">
        <v>361</v>
      </c>
      <c r="B337">
        <v>22.287400000000002</v>
      </c>
      <c r="C337" t="s">
        <v>17</v>
      </c>
      <c r="H337">
        <v>1426.96199959357</v>
      </c>
      <c r="I337" t="e">
        <f t="shared" si="10"/>
        <v>#DIV/0!</v>
      </c>
      <c r="J337">
        <v>76</v>
      </c>
      <c r="K337">
        <v>29772</v>
      </c>
      <c r="L337">
        <v>24697</v>
      </c>
      <c r="M337">
        <v>19140</v>
      </c>
      <c r="N337">
        <v>303050</v>
      </c>
      <c r="O337">
        <v>389374</v>
      </c>
      <c r="P337">
        <v>264372</v>
      </c>
      <c r="Q337">
        <v>346646</v>
      </c>
      <c r="R337">
        <v>339529</v>
      </c>
      <c r="S337">
        <v>341537</v>
      </c>
      <c r="T337">
        <v>238234</v>
      </c>
      <c r="U337">
        <v>239182</v>
      </c>
      <c r="V337">
        <v>237176</v>
      </c>
      <c r="W337">
        <v>258108</v>
      </c>
      <c r="X337">
        <v>90495</v>
      </c>
      <c r="Y337">
        <v>103879</v>
      </c>
      <c r="Z337">
        <f t="shared" si="11"/>
        <v>0</v>
      </c>
    </row>
    <row r="338" spans="1:26" x14ac:dyDescent="0.25">
      <c r="A338" t="s">
        <v>362</v>
      </c>
      <c r="B338">
        <v>22.5273</v>
      </c>
      <c r="C338" t="s">
        <v>17</v>
      </c>
      <c r="H338">
        <v>1436.7120503962601</v>
      </c>
      <c r="I338" t="e">
        <f t="shared" si="10"/>
        <v>#DIV/0!</v>
      </c>
      <c r="J338">
        <v>67</v>
      </c>
      <c r="K338">
        <v>561050</v>
      </c>
      <c r="L338">
        <v>541092</v>
      </c>
      <c r="M338">
        <v>533259</v>
      </c>
      <c r="N338">
        <v>611571</v>
      </c>
      <c r="O338">
        <v>652802</v>
      </c>
      <c r="P338">
        <v>571189</v>
      </c>
      <c r="Q338">
        <v>623969</v>
      </c>
      <c r="R338">
        <v>517370</v>
      </c>
      <c r="S338">
        <v>681505</v>
      </c>
      <c r="T338">
        <v>586859</v>
      </c>
      <c r="U338">
        <v>612407</v>
      </c>
      <c r="V338">
        <v>618420</v>
      </c>
      <c r="W338">
        <v>598669</v>
      </c>
      <c r="X338">
        <v>714683</v>
      </c>
      <c r="Y338">
        <v>638121</v>
      </c>
      <c r="Z338">
        <f t="shared" si="11"/>
        <v>0</v>
      </c>
    </row>
    <row r="339" spans="1:26" hidden="1" x14ac:dyDescent="0.25">
      <c r="A339" t="s">
        <v>363</v>
      </c>
      <c r="B339">
        <v>23.116199999999999</v>
      </c>
      <c r="C339" t="s">
        <v>17</v>
      </c>
      <c r="H339">
        <v>1460.6462101198899</v>
      </c>
      <c r="I339" t="e">
        <f t="shared" si="10"/>
        <v>#DIV/0!</v>
      </c>
      <c r="J339">
        <v>4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4957</v>
      </c>
      <c r="S339">
        <v>5830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f t="shared" si="11"/>
        <v>12</v>
      </c>
    </row>
    <row r="340" spans="1:26" x14ac:dyDescent="0.25">
      <c r="A340" t="s">
        <v>364</v>
      </c>
      <c r="B340">
        <v>23.7881</v>
      </c>
      <c r="C340" t="s">
        <v>17</v>
      </c>
      <c r="H340">
        <v>1487.95366795366</v>
      </c>
      <c r="I340" t="e">
        <f t="shared" si="10"/>
        <v>#DIV/0!</v>
      </c>
      <c r="J340">
        <v>53</v>
      </c>
      <c r="K340">
        <v>0</v>
      </c>
      <c r="L340">
        <v>0</v>
      </c>
      <c r="M340">
        <v>0</v>
      </c>
      <c r="N340">
        <v>618950</v>
      </c>
      <c r="O340">
        <v>718554</v>
      </c>
      <c r="P340">
        <v>573830</v>
      </c>
      <c r="Q340">
        <v>421629</v>
      </c>
      <c r="R340">
        <v>476462</v>
      </c>
      <c r="S340">
        <v>476500</v>
      </c>
      <c r="T340">
        <v>152394</v>
      </c>
      <c r="U340">
        <v>159463</v>
      </c>
      <c r="V340">
        <v>130926</v>
      </c>
      <c r="W340">
        <v>0</v>
      </c>
      <c r="X340">
        <v>0</v>
      </c>
      <c r="Y340">
        <v>69754</v>
      </c>
      <c r="Z340">
        <f t="shared" si="11"/>
        <v>2</v>
      </c>
    </row>
    <row r="341" spans="1:26" x14ac:dyDescent="0.25">
      <c r="A341" t="s">
        <v>365</v>
      </c>
      <c r="B341">
        <v>24.076699999999999</v>
      </c>
      <c r="C341" t="s">
        <v>17</v>
      </c>
      <c r="H341">
        <v>1499.6829912619301</v>
      </c>
      <c r="I341" t="e">
        <f t="shared" si="10"/>
        <v>#DIV/0!</v>
      </c>
      <c r="J341">
        <v>45</v>
      </c>
      <c r="K341">
        <v>0</v>
      </c>
      <c r="L341">
        <v>0</v>
      </c>
      <c r="M341">
        <v>0</v>
      </c>
      <c r="N341">
        <v>147388</v>
      </c>
      <c r="O341">
        <v>147970</v>
      </c>
      <c r="P341">
        <v>159254</v>
      </c>
      <c r="Q341">
        <v>241105</v>
      </c>
      <c r="R341">
        <v>198043</v>
      </c>
      <c r="S341">
        <v>210192</v>
      </c>
      <c r="T341">
        <v>1850571</v>
      </c>
      <c r="U341">
        <v>2035405</v>
      </c>
      <c r="V341">
        <v>1939291</v>
      </c>
      <c r="W341">
        <v>1340349</v>
      </c>
      <c r="X341">
        <v>1607816</v>
      </c>
      <c r="Y341">
        <v>1451733</v>
      </c>
      <c r="Z341">
        <f t="shared" si="11"/>
        <v>0</v>
      </c>
    </row>
    <row r="342" spans="1:26" hidden="1" x14ac:dyDescent="0.25">
      <c r="A342" t="s">
        <v>366</v>
      </c>
      <c r="B342">
        <v>24.3644</v>
      </c>
      <c r="C342" t="s">
        <v>17</v>
      </c>
      <c r="H342">
        <v>1511.37573663889</v>
      </c>
      <c r="I342" t="e">
        <f t="shared" si="10"/>
        <v>#DIV/0!</v>
      </c>
      <c r="J342">
        <v>28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77054</v>
      </c>
      <c r="R342">
        <v>81408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f t="shared" si="11"/>
        <v>10</v>
      </c>
    </row>
    <row r="343" spans="1:26" x14ac:dyDescent="0.25">
      <c r="A343" t="s">
        <v>367</v>
      </c>
      <c r="B343">
        <v>24.974299999999999</v>
      </c>
      <c r="C343" t="s">
        <v>17</v>
      </c>
      <c r="H343">
        <v>1536.1633814265299</v>
      </c>
      <c r="I343" t="e">
        <f t="shared" si="10"/>
        <v>#DIV/0!</v>
      </c>
      <c r="J343">
        <v>73</v>
      </c>
      <c r="K343">
        <v>0</v>
      </c>
      <c r="L343">
        <v>34641</v>
      </c>
      <c r="M343">
        <v>0</v>
      </c>
      <c r="N343">
        <v>1489941</v>
      </c>
      <c r="O343">
        <v>1594513</v>
      </c>
      <c r="P343">
        <v>1505689</v>
      </c>
      <c r="Q343">
        <v>1337964</v>
      </c>
      <c r="R343">
        <v>1179204</v>
      </c>
      <c r="S343">
        <v>1429453</v>
      </c>
      <c r="T343">
        <v>4634829</v>
      </c>
      <c r="U343">
        <v>5383883</v>
      </c>
      <c r="V343">
        <v>4564570</v>
      </c>
      <c r="W343">
        <v>5245183</v>
      </c>
      <c r="X343">
        <v>7355416</v>
      </c>
      <c r="Y343">
        <v>5214463</v>
      </c>
      <c r="Z343">
        <f t="shared" si="11"/>
        <v>0</v>
      </c>
    </row>
    <row r="344" spans="1:26" hidden="1" x14ac:dyDescent="0.25">
      <c r="A344" t="s">
        <v>368</v>
      </c>
      <c r="B344">
        <v>25.169699999999999</v>
      </c>
      <c r="C344" t="s">
        <v>17</v>
      </c>
      <c r="H344">
        <v>1544.1048567364301</v>
      </c>
      <c r="I344" t="e">
        <f t="shared" si="10"/>
        <v>#DIV/0!</v>
      </c>
      <c r="J344">
        <v>26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37416</v>
      </c>
      <c r="R344">
        <v>30038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f t="shared" si="11"/>
        <v>10</v>
      </c>
    </row>
    <row r="345" spans="1:26" hidden="1" x14ac:dyDescent="0.25">
      <c r="A345" t="s">
        <v>369</v>
      </c>
      <c r="B345">
        <v>25.5288</v>
      </c>
      <c r="C345" t="s">
        <v>17</v>
      </c>
      <c r="H345">
        <v>1558.6994513310301</v>
      </c>
      <c r="I345" t="e">
        <f t="shared" si="10"/>
        <v>#DIV/0!</v>
      </c>
      <c r="J345">
        <v>25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99852</v>
      </c>
      <c r="R345">
        <v>71704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f t="shared" si="11"/>
        <v>10</v>
      </c>
    </row>
    <row r="346" spans="1:26" x14ac:dyDescent="0.25">
      <c r="A346" t="s">
        <v>370</v>
      </c>
      <c r="B346">
        <v>25.770299999999999</v>
      </c>
      <c r="C346" t="s">
        <v>17</v>
      </c>
      <c r="H346">
        <v>1568.51452956716</v>
      </c>
      <c r="I346" t="e">
        <f t="shared" si="10"/>
        <v>#DIV/0!</v>
      </c>
      <c r="J346">
        <v>25</v>
      </c>
      <c r="K346">
        <v>0</v>
      </c>
      <c r="L346">
        <v>0</v>
      </c>
      <c r="M346">
        <v>0</v>
      </c>
      <c r="N346">
        <v>74836</v>
      </c>
      <c r="O346">
        <v>126438</v>
      </c>
      <c r="P346">
        <v>79891</v>
      </c>
      <c r="Q346">
        <v>142567</v>
      </c>
      <c r="R346">
        <v>123505</v>
      </c>
      <c r="S346">
        <v>139233</v>
      </c>
      <c r="T346">
        <v>934167</v>
      </c>
      <c r="U346">
        <v>1036195</v>
      </c>
      <c r="V346">
        <v>973578</v>
      </c>
      <c r="W346">
        <v>427999</v>
      </c>
      <c r="X346">
        <v>383060</v>
      </c>
      <c r="Y346">
        <v>285321</v>
      </c>
      <c r="Z346">
        <f t="shared" si="11"/>
        <v>0</v>
      </c>
    </row>
    <row r="347" spans="1:26" hidden="1" x14ac:dyDescent="0.25">
      <c r="A347" t="s">
        <v>371</v>
      </c>
      <c r="B347">
        <v>25.942299999999999</v>
      </c>
      <c r="C347" t="s">
        <v>17</v>
      </c>
      <c r="H347">
        <v>1575.5049786628699</v>
      </c>
      <c r="I347" t="e">
        <f t="shared" si="10"/>
        <v>#DIV/0!</v>
      </c>
      <c r="J347">
        <v>3</v>
      </c>
      <c r="K347">
        <v>0</v>
      </c>
      <c r="L347">
        <v>0</v>
      </c>
      <c r="M347">
        <v>0</v>
      </c>
      <c r="N347">
        <v>0</v>
      </c>
      <c r="O347">
        <v>3438</v>
      </c>
      <c r="P347">
        <v>0</v>
      </c>
      <c r="Q347">
        <v>3443</v>
      </c>
      <c r="R347">
        <v>5079</v>
      </c>
      <c r="S347">
        <v>6569</v>
      </c>
      <c r="T347">
        <v>0</v>
      </c>
      <c r="U347">
        <v>0</v>
      </c>
      <c r="V347">
        <v>0</v>
      </c>
      <c r="W347">
        <v>0</v>
      </c>
      <c r="X347">
        <v>25452</v>
      </c>
      <c r="Y347">
        <v>0</v>
      </c>
      <c r="Z347">
        <f t="shared" si="11"/>
        <v>11</v>
      </c>
    </row>
    <row r="348" spans="1:26" x14ac:dyDescent="0.25">
      <c r="A348" t="s">
        <v>372</v>
      </c>
      <c r="B348">
        <v>26.493500000000001</v>
      </c>
      <c r="C348" t="s">
        <v>17</v>
      </c>
      <c r="H348">
        <v>1597.90692948587</v>
      </c>
      <c r="I348" t="e">
        <f t="shared" si="10"/>
        <v>#DIV/0!</v>
      </c>
      <c r="J348">
        <v>5</v>
      </c>
      <c r="K348">
        <v>0</v>
      </c>
      <c r="L348">
        <v>0</v>
      </c>
      <c r="M348">
        <v>0</v>
      </c>
      <c r="N348">
        <v>0</v>
      </c>
      <c r="O348">
        <v>16765</v>
      </c>
      <c r="P348">
        <v>0</v>
      </c>
      <c r="Q348">
        <v>0</v>
      </c>
      <c r="R348">
        <v>17000</v>
      </c>
      <c r="S348">
        <v>20486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f t="shared" si="11"/>
        <v>9</v>
      </c>
    </row>
    <row r="349" spans="1:26" x14ac:dyDescent="0.25">
      <c r="A349" t="s">
        <v>373</v>
      </c>
      <c r="B349">
        <v>27.585599999999999</v>
      </c>
      <c r="C349" t="s">
        <v>17</v>
      </c>
      <c r="H349">
        <v>1647.10728836577</v>
      </c>
      <c r="I349" t="e">
        <f t="shared" si="10"/>
        <v>#DIV/0!</v>
      </c>
      <c r="J349">
        <v>29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201223</v>
      </c>
      <c r="R349">
        <v>101819</v>
      </c>
      <c r="S349">
        <v>222486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f t="shared" si="11"/>
        <v>9</v>
      </c>
    </row>
    <row r="350" spans="1:26" x14ac:dyDescent="0.25">
      <c r="A350" t="s">
        <v>374</v>
      </c>
      <c r="B350">
        <v>30.1081</v>
      </c>
      <c r="C350" t="s">
        <v>17</v>
      </c>
      <c r="H350">
        <v>1761.2992304209999</v>
      </c>
      <c r="I350" t="e">
        <f t="shared" si="10"/>
        <v>#DIV/0!</v>
      </c>
      <c r="J350">
        <v>37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141934</v>
      </c>
      <c r="R350">
        <v>138446</v>
      </c>
      <c r="S350">
        <v>162876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f t="shared" si="11"/>
        <v>9</v>
      </c>
    </row>
    <row r="351" spans="1:26" hidden="1" x14ac:dyDescent="0.25">
      <c r="A351" t="s">
        <v>375</v>
      </c>
      <c r="B351">
        <v>30.155899999999999</v>
      </c>
      <c r="C351" t="s">
        <v>17</v>
      </c>
      <c r="H351">
        <v>1763.46310547759</v>
      </c>
      <c r="I351" t="e">
        <f t="shared" si="10"/>
        <v>#DIV/0!</v>
      </c>
      <c r="J351">
        <v>3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7682</v>
      </c>
      <c r="R351">
        <v>7013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f t="shared" si="11"/>
        <v>12</v>
      </c>
    </row>
    <row r="352" spans="1:26" hidden="1" x14ac:dyDescent="0.25">
      <c r="A352" t="s">
        <v>376</v>
      </c>
      <c r="B352">
        <v>30.1769</v>
      </c>
      <c r="C352" t="s">
        <v>17</v>
      </c>
      <c r="H352">
        <v>1764.4137618832001</v>
      </c>
      <c r="I352" t="e">
        <f t="shared" si="10"/>
        <v>#DIV/0!</v>
      </c>
      <c r="J352">
        <v>3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6364</v>
      </c>
      <c r="Q352">
        <v>0</v>
      </c>
      <c r="R352">
        <v>6882</v>
      </c>
      <c r="S352">
        <v>7273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f t="shared" si="11"/>
        <v>12</v>
      </c>
    </row>
    <row r="353" spans="1:26" hidden="1" x14ac:dyDescent="0.25">
      <c r="A353" t="s">
        <v>377</v>
      </c>
      <c r="B353">
        <v>30.1996</v>
      </c>
      <c r="C353" t="s">
        <v>17</v>
      </c>
      <c r="H353">
        <v>1765.44137618832</v>
      </c>
      <c r="I353" t="e">
        <f t="shared" si="10"/>
        <v>#DIV/0!</v>
      </c>
      <c r="J353">
        <v>6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15650</v>
      </c>
      <c r="R353">
        <v>8797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f t="shared" si="11"/>
        <v>11</v>
      </c>
    </row>
    <row r="354" spans="1:26" hidden="1" x14ac:dyDescent="0.25">
      <c r="A354" t="s">
        <v>378</v>
      </c>
      <c r="B354">
        <v>30.2943</v>
      </c>
      <c r="C354" t="s">
        <v>17</v>
      </c>
      <c r="H354">
        <v>1769.7283838841099</v>
      </c>
      <c r="I354" t="e">
        <f t="shared" si="10"/>
        <v>#DIV/0!</v>
      </c>
      <c r="J354">
        <v>6</v>
      </c>
      <c r="K354">
        <v>0</v>
      </c>
      <c r="L354">
        <v>0</v>
      </c>
      <c r="M354">
        <v>0</v>
      </c>
      <c r="N354">
        <v>0</v>
      </c>
      <c r="O354">
        <v>4710</v>
      </c>
      <c r="P354">
        <v>0</v>
      </c>
      <c r="Q354">
        <v>10421</v>
      </c>
      <c r="R354">
        <v>11436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f t="shared" si="11"/>
        <v>10</v>
      </c>
    </row>
    <row r="355" spans="1:26" hidden="1" x14ac:dyDescent="0.25">
      <c r="A355" t="s">
        <v>379</v>
      </c>
      <c r="B355">
        <v>31.0837</v>
      </c>
      <c r="C355" t="s">
        <v>17</v>
      </c>
      <c r="H355">
        <v>1806.03952964723</v>
      </c>
      <c r="I355" t="e">
        <f t="shared" si="10"/>
        <v>#DIV/0!</v>
      </c>
      <c r="J355">
        <v>3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4140</v>
      </c>
      <c r="R355">
        <v>3747</v>
      </c>
      <c r="S355">
        <v>5464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f t="shared" si="11"/>
        <v>12</v>
      </c>
    </row>
    <row r="356" spans="1:26" x14ac:dyDescent="0.25">
      <c r="A356" t="s">
        <v>380</v>
      </c>
      <c r="B356">
        <v>31.379799999999999</v>
      </c>
      <c r="C356" t="s">
        <v>17</v>
      </c>
      <c r="H356">
        <v>1820.85564173129</v>
      </c>
      <c r="I356" t="e">
        <f t="shared" si="10"/>
        <v>#DIV/0!</v>
      </c>
      <c r="J356">
        <v>6</v>
      </c>
      <c r="K356">
        <v>0</v>
      </c>
      <c r="L356">
        <v>0</v>
      </c>
      <c r="M356">
        <v>0</v>
      </c>
      <c r="N356">
        <v>9464</v>
      </c>
      <c r="O356">
        <v>14015</v>
      </c>
      <c r="P356">
        <v>2543</v>
      </c>
      <c r="Q356">
        <v>2572</v>
      </c>
      <c r="R356">
        <v>12384</v>
      </c>
      <c r="S356">
        <v>14674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f t="shared" si="11"/>
        <v>9</v>
      </c>
    </row>
    <row r="357" spans="1:26" hidden="1" x14ac:dyDescent="0.25">
      <c r="A357" t="s">
        <v>381</v>
      </c>
      <c r="B357">
        <v>31.573599999999999</v>
      </c>
      <c r="C357" t="s">
        <v>17</v>
      </c>
      <c r="H357">
        <v>1830.5529146860099</v>
      </c>
      <c r="I357" t="e">
        <f t="shared" si="10"/>
        <v>#DIV/0!</v>
      </c>
      <c r="J357">
        <v>2</v>
      </c>
      <c r="K357">
        <v>0</v>
      </c>
      <c r="L357">
        <v>0</v>
      </c>
      <c r="M357">
        <v>0</v>
      </c>
      <c r="N357">
        <v>0</v>
      </c>
      <c r="O357">
        <v>5256</v>
      </c>
      <c r="P357">
        <v>0</v>
      </c>
      <c r="Q357">
        <v>5842</v>
      </c>
      <c r="R357">
        <v>4498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f t="shared" si="11"/>
        <v>12</v>
      </c>
    </row>
    <row r="358" spans="1:26" hidden="1" x14ac:dyDescent="0.25">
      <c r="A358" t="s">
        <v>382</v>
      </c>
      <c r="B358">
        <v>31.721299999999999</v>
      </c>
      <c r="C358" t="s">
        <v>17</v>
      </c>
      <c r="H358">
        <v>1837.94345759319</v>
      </c>
      <c r="I358" t="e">
        <f t="shared" si="10"/>
        <v>#DIV/0!</v>
      </c>
      <c r="J358">
        <v>22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75321</v>
      </c>
      <c r="S358">
        <v>114096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f t="shared" si="11"/>
        <v>10</v>
      </c>
    </row>
    <row r="359" spans="1:26" hidden="1" x14ac:dyDescent="0.25">
      <c r="A359" t="s">
        <v>383</v>
      </c>
      <c r="B359">
        <v>33.0274</v>
      </c>
      <c r="C359" t="s">
        <v>17</v>
      </c>
      <c r="H359">
        <v>1903.29747310482</v>
      </c>
      <c r="I359" t="e">
        <f t="shared" si="10"/>
        <v>#DIV/0!</v>
      </c>
      <c r="J359">
        <v>17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51273</v>
      </c>
      <c r="S359">
        <v>94345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f t="shared" si="11"/>
        <v>10</v>
      </c>
    </row>
    <row r="360" spans="1:26" x14ac:dyDescent="0.25">
      <c r="A360" t="s">
        <v>384</v>
      </c>
      <c r="B360">
        <v>33.725299999999997</v>
      </c>
      <c r="C360" t="s">
        <v>17</v>
      </c>
      <c r="H360">
        <v>1938.21866399799</v>
      </c>
      <c r="I360" t="e">
        <f t="shared" si="10"/>
        <v>#DIV/0!</v>
      </c>
      <c r="J360">
        <v>33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1148537</v>
      </c>
      <c r="R360">
        <v>1072848</v>
      </c>
      <c r="S360">
        <v>1199351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f t="shared" si="11"/>
        <v>9</v>
      </c>
    </row>
    <row r="361" spans="1:26" x14ac:dyDescent="0.25">
      <c r="A361" t="s">
        <v>385</v>
      </c>
      <c r="B361">
        <v>33.774799999999999</v>
      </c>
      <c r="C361" t="s">
        <v>17</v>
      </c>
      <c r="H361">
        <v>1940.69552164123</v>
      </c>
      <c r="I361" t="e">
        <f t="shared" si="10"/>
        <v>#DIV/0!</v>
      </c>
      <c r="J361">
        <v>202</v>
      </c>
      <c r="K361">
        <v>0</v>
      </c>
      <c r="L361">
        <v>0</v>
      </c>
      <c r="M361">
        <v>0</v>
      </c>
      <c r="N361">
        <v>9945845</v>
      </c>
      <c r="O361">
        <v>12137549</v>
      </c>
      <c r="P361">
        <v>7618896</v>
      </c>
      <c r="Q361">
        <v>50341213</v>
      </c>
      <c r="R361">
        <v>54485179</v>
      </c>
      <c r="S361">
        <v>46780953</v>
      </c>
      <c r="T361">
        <v>164485811</v>
      </c>
      <c r="U361">
        <v>187595149</v>
      </c>
      <c r="V361">
        <v>185365126</v>
      </c>
      <c r="W361">
        <v>233828815</v>
      </c>
      <c r="X361">
        <v>377434689</v>
      </c>
      <c r="Y361">
        <v>430455729</v>
      </c>
      <c r="Z361">
        <f t="shared" si="11"/>
        <v>0</v>
      </c>
    </row>
    <row r="362" spans="1:26" x14ac:dyDescent="0.25">
      <c r="A362" t="s">
        <v>386</v>
      </c>
      <c r="B362">
        <v>34.120399999999997</v>
      </c>
      <c r="C362" t="s">
        <v>17</v>
      </c>
      <c r="H362">
        <v>1957.98849136852</v>
      </c>
      <c r="I362" t="e">
        <f t="shared" si="10"/>
        <v>#DIV/0!</v>
      </c>
      <c r="J362">
        <v>120</v>
      </c>
      <c r="K362">
        <v>0</v>
      </c>
      <c r="L362">
        <v>0</v>
      </c>
      <c r="M362">
        <v>0</v>
      </c>
      <c r="N362">
        <v>467457</v>
      </c>
      <c r="O362">
        <v>475523</v>
      </c>
      <c r="P362">
        <v>402771</v>
      </c>
      <c r="Q362">
        <v>1513369</v>
      </c>
      <c r="R362">
        <v>1558539</v>
      </c>
      <c r="S362">
        <v>1661684</v>
      </c>
      <c r="T362">
        <v>10947002</v>
      </c>
      <c r="U362">
        <v>11969172</v>
      </c>
      <c r="V362">
        <v>12702697</v>
      </c>
      <c r="W362">
        <v>11310309</v>
      </c>
      <c r="X362">
        <v>14236599</v>
      </c>
      <c r="Y362">
        <v>14717928</v>
      </c>
      <c r="Z362">
        <f t="shared" si="11"/>
        <v>0</v>
      </c>
    </row>
    <row r="363" spans="1:26" x14ac:dyDescent="0.25">
      <c r="A363" t="s">
        <v>387</v>
      </c>
      <c r="B363">
        <v>35.1111</v>
      </c>
      <c r="C363" t="s">
        <v>17</v>
      </c>
      <c r="H363">
        <v>2008.2976386600701</v>
      </c>
      <c r="I363" t="e">
        <f t="shared" si="10"/>
        <v>#DIV/0!</v>
      </c>
      <c r="J363">
        <v>6</v>
      </c>
      <c r="K363">
        <v>0</v>
      </c>
      <c r="L363">
        <v>0</v>
      </c>
      <c r="M363">
        <v>0</v>
      </c>
      <c r="N363">
        <v>12432</v>
      </c>
      <c r="O363">
        <v>0</v>
      </c>
      <c r="P363">
        <v>0</v>
      </c>
      <c r="Q363">
        <v>10903</v>
      </c>
      <c r="R363">
        <v>19251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f t="shared" si="11"/>
        <v>9</v>
      </c>
    </row>
    <row r="364" spans="1:26" hidden="1" x14ac:dyDescent="0.25">
      <c r="A364" t="s">
        <v>388</v>
      </c>
      <c r="B364">
        <v>35.303199999999997</v>
      </c>
      <c r="C364" t="s">
        <v>17</v>
      </c>
      <c r="H364">
        <v>2018.8467874794001</v>
      </c>
      <c r="I364" t="e">
        <f t="shared" si="10"/>
        <v>#DIV/0!</v>
      </c>
      <c r="J364">
        <v>2</v>
      </c>
      <c r="K364">
        <v>0</v>
      </c>
      <c r="L364">
        <v>0</v>
      </c>
      <c r="M364">
        <v>0</v>
      </c>
      <c r="N364">
        <v>0</v>
      </c>
      <c r="O364">
        <v>3397</v>
      </c>
      <c r="P364">
        <v>0</v>
      </c>
      <c r="Q364">
        <v>6201</v>
      </c>
      <c r="R364">
        <v>5152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f t="shared" si="11"/>
        <v>12</v>
      </c>
    </row>
    <row r="365" spans="1:26" x14ac:dyDescent="0.25">
      <c r="A365" t="s">
        <v>389</v>
      </c>
      <c r="B365">
        <v>35.819899999999997</v>
      </c>
      <c r="C365" t="s">
        <v>17</v>
      </c>
      <c r="H365">
        <v>2047.2213069741899</v>
      </c>
      <c r="I365" t="e">
        <f t="shared" si="10"/>
        <v>#DIV/0!</v>
      </c>
      <c r="J365">
        <v>151</v>
      </c>
      <c r="K365">
        <v>1808798</v>
      </c>
      <c r="L365">
        <v>2056049</v>
      </c>
      <c r="M365">
        <v>1919125</v>
      </c>
      <c r="N365">
        <v>9428764</v>
      </c>
      <c r="O365">
        <v>7399951</v>
      </c>
      <c r="P365">
        <v>7396478</v>
      </c>
      <c r="Q365">
        <v>8783140</v>
      </c>
      <c r="R365">
        <v>6861538</v>
      </c>
      <c r="S365">
        <v>8257028</v>
      </c>
      <c r="T365">
        <v>4558768</v>
      </c>
      <c r="U365">
        <v>4085959</v>
      </c>
      <c r="V365">
        <v>3907026</v>
      </c>
      <c r="W365">
        <v>4611208</v>
      </c>
      <c r="X365">
        <v>4719095</v>
      </c>
      <c r="Y365">
        <v>4701211</v>
      </c>
      <c r="Z365">
        <f t="shared" si="11"/>
        <v>0</v>
      </c>
    </row>
    <row r="366" spans="1:26" hidden="1" x14ac:dyDescent="0.25">
      <c r="A366" t="s">
        <v>390</v>
      </c>
      <c r="B366">
        <v>36.427300000000002</v>
      </c>
      <c r="C366" t="s">
        <v>17</v>
      </c>
      <c r="H366">
        <v>2080.5766062602902</v>
      </c>
      <c r="I366" t="e">
        <f t="shared" si="10"/>
        <v>#DIV/0!</v>
      </c>
      <c r="J366">
        <v>25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58438</v>
      </c>
      <c r="R366">
        <v>55854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f t="shared" si="11"/>
        <v>10</v>
      </c>
    </row>
    <row r="367" spans="1:26" hidden="1" x14ac:dyDescent="0.25">
      <c r="A367" t="s">
        <v>391</v>
      </c>
      <c r="B367">
        <v>38.693100000000001</v>
      </c>
      <c r="C367" t="s">
        <v>17</v>
      </c>
      <c r="H367">
        <v>2205.4550898203502</v>
      </c>
      <c r="I367" t="e">
        <f t="shared" si="10"/>
        <v>#DIV/0!</v>
      </c>
      <c r="J367">
        <v>5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9109</v>
      </c>
      <c r="R367">
        <v>9388</v>
      </c>
      <c r="S367">
        <v>0</v>
      </c>
      <c r="T367">
        <v>0</v>
      </c>
      <c r="U367">
        <v>21727</v>
      </c>
      <c r="V367">
        <v>0</v>
      </c>
      <c r="W367">
        <v>0</v>
      </c>
      <c r="X367">
        <v>0</v>
      </c>
      <c r="Y367">
        <v>0</v>
      </c>
      <c r="Z367">
        <f t="shared" si="11"/>
        <v>11</v>
      </c>
    </row>
    <row r="368" spans="1:26" hidden="1" x14ac:dyDescent="0.25">
      <c r="A368" t="s">
        <v>392</v>
      </c>
      <c r="B368">
        <v>40.145099999999999</v>
      </c>
      <c r="C368" t="s">
        <v>17</v>
      </c>
      <c r="H368">
        <v>2292.40119760479</v>
      </c>
      <c r="I368" t="e">
        <f t="shared" si="10"/>
        <v>#DIV/0!</v>
      </c>
      <c r="J368">
        <v>23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73633</v>
      </c>
      <c r="R368">
        <v>42562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f t="shared" si="11"/>
        <v>10</v>
      </c>
    </row>
    <row r="369" spans="1:26" hidden="1" x14ac:dyDescent="0.25">
      <c r="A369" t="s">
        <v>393</v>
      </c>
      <c r="B369">
        <v>43.970300000000002</v>
      </c>
      <c r="C369" t="s">
        <v>17</v>
      </c>
      <c r="H369">
        <v>2531.3665803108802</v>
      </c>
      <c r="I369" t="e">
        <f t="shared" si="10"/>
        <v>#DIV/0!</v>
      </c>
      <c r="J369">
        <v>2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4403</v>
      </c>
      <c r="Q369">
        <v>4978</v>
      </c>
      <c r="R369">
        <v>6024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f t="shared" si="11"/>
        <v>12</v>
      </c>
    </row>
    <row r="370" spans="1:26" hidden="1" x14ac:dyDescent="0.25">
      <c r="A370" t="s">
        <v>394</v>
      </c>
      <c r="B370">
        <v>44.339399999999998</v>
      </c>
      <c r="C370" t="s">
        <v>17</v>
      </c>
      <c r="H370">
        <v>2555.2720207253801</v>
      </c>
      <c r="I370" t="e">
        <f t="shared" si="10"/>
        <v>#DIV/0!</v>
      </c>
      <c r="J370">
        <v>3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3772</v>
      </c>
      <c r="S370">
        <v>6564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f t="shared" si="11"/>
        <v>12</v>
      </c>
    </row>
    <row r="371" spans="1:26" x14ac:dyDescent="0.25">
      <c r="A371" t="s">
        <v>395</v>
      </c>
      <c r="B371">
        <v>45.442599999999999</v>
      </c>
      <c r="C371" t="s">
        <v>17</v>
      </c>
      <c r="H371">
        <v>2628.8531468531401</v>
      </c>
      <c r="I371" t="e">
        <f t="shared" si="10"/>
        <v>#DIV/0!</v>
      </c>
      <c r="J371">
        <v>82</v>
      </c>
      <c r="K371">
        <v>0</v>
      </c>
      <c r="L371">
        <v>0</v>
      </c>
      <c r="M371">
        <v>0</v>
      </c>
      <c r="N371">
        <v>0</v>
      </c>
      <c r="O371">
        <v>541236</v>
      </c>
      <c r="P371">
        <v>193421</v>
      </c>
      <c r="Q371">
        <v>0</v>
      </c>
      <c r="R371">
        <v>300010</v>
      </c>
      <c r="S371">
        <v>235606</v>
      </c>
      <c r="T371">
        <v>397638</v>
      </c>
      <c r="U371">
        <v>261240</v>
      </c>
      <c r="V371">
        <v>0</v>
      </c>
      <c r="W371">
        <v>0</v>
      </c>
      <c r="X371">
        <v>0</v>
      </c>
      <c r="Y371">
        <v>0</v>
      </c>
      <c r="Z371">
        <f t="shared" si="11"/>
        <v>6</v>
      </c>
    </row>
    <row r="372" spans="1:26" hidden="1" x14ac:dyDescent="0.25">
      <c r="A372" t="s">
        <v>396</v>
      </c>
      <c r="B372">
        <v>45.790700000000001</v>
      </c>
      <c r="C372" t="s">
        <v>17</v>
      </c>
      <c r="H372">
        <v>2653.1958041958001</v>
      </c>
      <c r="I372" t="e">
        <f t="shared" si="10"/>
        <v>#DIV/0!</v>
      </c>
      <c r="J372">
        <v>6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3864</v>
      </c>
      <c r="Q372">
        <v>0</v>
      </c>
      <c r="R372">
        <v>17909</v>
      </c>
      <c r="S372">
        <v>64716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f t="shared" si="11"/>
        <v>10</v>
      </c>
    </row>
    <row r="373" spans="1:26" hidden="1" x14ac:dyDescent="0.25">
      <c r="A373" t="s">
        <v>397</v>
      </c>
      <c r="B373">
        <v>46.274700000000003</v>
      </c>
      <c r="C373" t="s">
        <v>17</v>
      </c>
      <c r="H373">
        <v>2687.0419580419498</v>
      </c>
      <c r="I373" t="e">
        <f t="shared" si="10"/>
        <v>#DIV/0!</v>
      </c>
      <c r="J373">
        <v>36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98704</v>
      </c>
      <c r="R373">
        <v>106764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f t="shared" si="11"/>
        <v>10</v>
      </c>
    </row>
    <row r="374" spans="1:26" hidden="1" x14ac:dyDescent="0.25">
      <c r="A374" t="s">
        <v>398</v>
      </c>
      <c r="B374">
        <v>46.947499999999998</v>
      </c>
      <c r="C374" t="s">
        <v>17</v>
      </c>
      <c r="H374">
        <v>2734.0909090908999</v>
      </c>
      <c r="I374" t="e">
        <f t="shared" si="10"/>
        <v>#DIV/0!</v>
      </c>
      <c r="J374">
        <v>1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3205</v>
      </c>
      <c r="R374">
        <v>553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f t="shared" si="11"/>
        <v>12</v>
      </c>
    </row>
    <row r="375" spans="1:26" hidden="1" x14ac:dyDescent="0.25">
      <c r="A375" t="s">
        <v>399</v>
      </c>
      <c r="B375">
        <v>47.298999999999999</v>
      </c>
      <c r="C375" t="s">
        <v>17</v>
      </c>
      <c r="H375">
        <v>2758.6713286713202</v>
      </c>
      <c r="I375" t="e">
        <f t="shared" si="10"/>
        <v>#DIV/0!</v>
      </c>
      <c r="J375">
        <v>8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6112</v>
      </c>
      <c r="S375">
        <v>5467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f t="shared" si="11"/>
        <v>12</v>
      </c>
    </row>
    <row r="376" spans="1:26" hidden="1" x14ac:dyDescent="0.25">
      <c r="A376" t="s">
        <v>400</v>
      </c>
      <c r="B376">
        <v>47.592500000000001</v>
      </c>
      <c r="C376" t="s">
        <v>17</v>
      </c>
      <c r="H376">
        <v>2779.1958041958001</v>
      </c>
      <c r="I376" t="e">
        <f t="shared" si="10"/>
        <v>#DIV/0!</v>
      </c>
      <c r="J376">
        <v>7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20627</v>
      </c>
      <c r="S376">
        <v>30399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f t="shared" si="11"/>
        <v>10</v>
      </c>
    </row>
    <row r="377" spans="1:26" hidden="1" x14ac:dyDescent="0.25">
      <c r="A377" t="s">
        <v>401</v>
      </c>
      <c r="B377">
        <v>47.814</v>
      </c>
      <c r="C377" t="s">
        <v>17</v>
      </c>
      <c r="H377">
        <v>2794.68531468531</v>
      </c>
      <c r="I377" t="e">
        <f t="shared" si="10"/>
        <v>#DIV/0!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2129</v>
      </c>
      <c r="Q377">
        <v>0</v>
      </c>
      <c r="R377">
        <v>1604</v>
      </c>
      <c r="S377">
        <v>2168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f t="shared" si="11"/>
        <v>12</v>
      </c>
    </row>
    <row r="378" spans="1:26" x14ac:dyDescent="0.25">
      <c r="A378" t="s">
        <v>402</v>
      </c>
      <c r="B378">
        <v>48.407899999999998</v>
      </c>
      <c r="C378" t="s">
        <v>17</v>
      </c>
      <c r="H378">
        <v>2838.7359760658101</v>
      </c>
      <c r="I378" t="e">
        <f t="shared" si="10"/>
        <v>#DIV/0!</v>
      </c>
      <c r="J378">
        <v>11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26365</v>
      </c>
      <c r="Q378">
        <v>52374</v>
      </c>
      <c r="R378">
        <v>54252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f t="shared" si="11"/>
        <v>9</v>
      </c>
    </row>
    <row r="379" spans="1:26" x14ac:dyDescent="0.25">
      <c r="A379" t="s">
        <v>403</v>
      </c>
      <c r="B379">
        <v>48.407899999999998</v>
      </c>
      <c r="C379" t="s">
        <v>17</v>
      </c>
      <c r="H379">
        <v>2838.7359760658101</v>
      </c>
      <c r="I379" t="e">
        <f t="shared" si="10"/>
        <v>#DIV/0!</v>
      </c>
      <c r="J379">
        <v>28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26365</v>
      </c>
      <c r="Q379">
        <v>52374</v>
      </c>
      <c r="R379">
        <v>54252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f t="shared" si="11"/>
        <v>9</v>
      </c>
    </row>
    <row r="380" spans="1:26" x14ac:dyDescent="0.25">
      <c r="A380" t="s">
        <v>404</v>
      </c>
      <c r="B380">
        <v>48.547199999999997</v>
      </c>
      <c r="C380" t="s">
        <v>17</v>
      </c>
      <c r="H380">
        <v>2849.1548242333502</v>
      </c>
      <c r="I380" t="e">
        <f t="shared" si="10"/>
        <v>#DIV/0!</v>
      </c>
      <c r="J380">
        <v>55</v>
      </c>
      <c r="K380">
        <v>0</v>
      </c>
      <c r="L380">
        <v>0</v>
      </c>
      <c r="M380">
        <v>0</v>
      </c>
      <c r="N380">
        <v>0</v>
      </c>
      <c r="O380">
        <v>244762</v>
      </c>
      <c r="P380">
        <v>132160</v>
      </c>
      <c r="Q380">
        <v>0</v>
      </c>
      <c r="R380">
        <v>357765</v>
      </c>
      <c r="S380">
        <v>323838</v>
      </c>
      <c r="T380">
        <v>2876495</v>
      </c>
      <c r="U380">
        <v>3147885</v>
      </c>
      <c r="V380">
        <v>2846820</v>
      </c>
      <c r="W380">
        <v>1960514</v>
      </c>
      <c r="X380">
        <v>4482876</v>
      </c>
      <c r="Y380">
        <v>5017083</v>
      </c>
      <c r="Z380">
        <f t="shared" si="11"/>
        <v>2</v>
      </c>
    </row>
    <row r="381" spans="1:26" hidden="1" x14ac:dyDescent="0.25">
      <c r="A381" t="s">
        <v>405</v>
      </c>
      <c r="B381">
        <v>49.095799999999997</v>
      </c>
      <c r="C381" t="s">
        <v>17</v>
      </c>
      <c r="H381">
        <v>2890.1869857890701</v>
      </c>
      <c r="I381" t="e">
        <f t="shared" si="10"/>
        <v>#DIV/0!</v>
      </c>
      <c r="J381">
        <v>6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8900</v>
      </c>
      <c r="R381">
        <v>8301</v>
      </c>
      <c r="S381">
        <v>12647</v>
      </c>
      <c r="T381">
        <v>0</v>
      </c>
      <c r="U381">
        <v>9613</v>
      </c>
      <c r="V381">
        <v>0</v>
      </c>
      <c r="W381">
        <v>0</v>
      </c>
      <c r="X381">
        <v>0</v>
      </c>
      <c r="Y381">
        <v>0</v>
      </c>
      <c r="Z381">
        <f t="shared" si="11"/>
        <v>11</v>
      </c>
    </row>
    <row r="382" spans="1:26" hidden="1" x14ac:dyDescent="0.25">
      <c r="A382" t="s">
        <v>406</v>
      </c>
      <c r="B382">
        <v>52.290199999999999</v>
      </c>
      <c r="C382" t="s">
        <v>17</v>
      </c>
      <c r="H382">
        <v>3129.1099476439699</v>
      </c>
      <c r="I382" t="e">
        <f t="shared" si="10"/>
        <v>#DIV/0!</v>
      </c>
      <c r="J382">
        <v>12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23627</v>
      </c>
      <c r="S382">
        <v>28927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f t="shared" si="11"/>
        <v>10</v>
      </c>
    </row>
    <row r="383" spans="1:26" x14ac:dyDescent="0.25">
      <c r="A383" t="s">
        <v>407</v>
      </c>
      <c r="B383">
        <v>55.314300000000003</v>
      </c>
      <c r="C383" t="s">
        <v>17</v>
      </c>
      <c r="H383">
        <v>3355.2954375467398</v>
      </c>
      <c r="I383" t="e">
        <f t="shared" si="10"/>
        <v>#DIV/0!</v>
      </c>
      <c r="J383">
        <v>89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747639</v>
      </c>
      <c r="R383">
        <v>645873</v>
      </c>
      <c r="S383">
        <v>574974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f t="shared" si="11"/>
        <v>9</v>
      </c>
    </row>
    <row r="384" spans="1:26" x14ac:dyDescent="0.25">
      <c r="A384" t="s">
        <v>408</v>
      </c>
      <c r="B384">
        <v>55.6297</v>
      </c>
      <c r="C384" t="s">
        <v>17</v>
      </c>
      <c r="H384">
        <v>3378.8855646970801</v>
      </c>
      <c r="I384" t="e">
        <f t="shared" si="10"/>
        <v>#DIV/0!</v>
      </c>
      <c r="J384">
        <v>298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1512968</v>
      </c>
      <c r="R384">
        <v>1466737</v>
      </c>
      <c r="S384">
        <v>2068706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f t="shared" si="11"/>
        <v>9</v>
      </c>
    </row>
    <row r="385" spans="1:26" hidden="1" x14ac:dyDescent="0.25">
      <c r="A385" t="s">
        <v>409</v>
      </c>
      <c r="B385">
        <v>57.2806</v>
      </c>
      <c r="C385" t="s">
        <v>17</v>
      </c>
      <c r="H385">
        <v>3502.3635003739701</v>
      </c>
      <c r="I385" t="e">
        <f t="shared" si="10"/>
        <v>#DIV/0!</v>
      </c>
      <c r="J385">
        <v>46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147972</v>
      </c>
      <c r="S385">
        <v>112034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f t="shared" si="11"/>
        <v>10</v>
      </c>
    </row>
    <row r="386" spans="1:26" hidden="1" x14ac:dyDescent="0.25">
      <c r="A386" t="s">
        <v>410</v>
      </c>
      <c r="B386">
        <v>61.552900000000001</v>
      </c>
      <c r="C386" t="s">
        <v>17</v>
      </c>
      <c r="H386">
        <v>3821.9072550486098</v>
      </c>
      <c r="I386" t="e">
        <f t="shared" ref="I386:I449" si="12">ABS(G386-H386)/G386</f>
        <v>#DIV/0!</v>
      </c>
      <c r="J386">
        <v>4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5522</v>
      </c>
      <c r="S386">
        <v>0</v>
      </c>
      <c r="T386">
        <v>0</v>
      </c>
      <c r="U386">
        <v>0</v>
      </c>
      <c r="V386">
        <v>25596</v>
      </c>
      <c r="W386">
        <v>0</v>
      </c>
      <c r="X386">
        <v>0</v>
      </c>
      <c r="Y386">
        <v>0</v>
      </c>
      <c r="Z386">
        <f t="shared" si="11"/>
        <v>11</v>
      </c>
    </row>
    <row r="387" spans="1:26" x14ac:dyDescent="0.25">
      <c r="A387" t="s">
        <v>411</v>
      </c>
      <c r="B387">
        <v>11.073399999999999</v>
      </c>
      <c r="C387" t="s">
        <v>18</v>
      </c>
      <c r="H387">
        <v>1013.8847209515</v>
      </c>
      <c r="I387" t="e">
        <f t="shared" si="12"/>
        <v>#DIV/0!</v>
      </c>
      <c r="J387">
        <v>10</v>
      </c>
      <c r="K387">
        <v>0</v>
      </c>
      <c r="L387">
        <v>0</v>
      </c>
      <c r="M387">
        <v>0</v>
      </c>
      <c r="N387">
        <v>19731</v>
      </c>
      <c r="O387">
        <v>15593</v>
      </c>
      <c r="P387">
        <v>11304</v>
      </c>
      <c r="Q387">
        <v>36878</v>
      </c>
      <c r="R387">
        <v>38221</v>
      </c>
      <c r="S387">
        <v>41766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f t="shared" ref="Z387:Z450" si="13">COUNTIF(N387:Y387,"&lt;10000")</f>
        <v>6</v>
      </c>
    </row>
    <row r="388" spans="1:26" hidden="1" x14ac:dyDescent="0.25">
      <c r="A388" t="s">
        <v>412</v>
      </c>
      <c r="B388">
        <v>11.4139</v>
      </c>
      <c r="C388" t="s">
        <v>18</v>
      </c>
      <c r="H388">
        <v>1026.3458371454699</v>
      </c>
      <c r="I388" t="e">
        <f t="shared" si="12"/>
        <v>#DIV/0!</v>
      </c>
      <c r="J388">
        <v>7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7234</v>
      </c>
      <c r="R388">
        <v>0</v>
      </c>
      <c r="S388">
        <v>8070</v>
      </c>
      <c r="T388">
        <v>0</v>
      </c>
      <c r="U388">
        <v>0</v>
      </c>
      <c r="V388">
        <v>0</v>
      </c>
      <c r="W388">
        <v>8112</v>
      </c>
      <c r="X388">
        <v>0</v>
      </c>
      <c r="Y388">
        <v>6961</v>
      </c>
      <c r="Z388">
        <f t="shared" si="13"/>
        <v>12</v>
      </c>
    </row>
    <row r="389" spans="1:26" hidden="1" x14ac:dyDescent="0.25">
      <c r="A389" t="s">
        <v>413</v>
      </c>
      <c r="B389">
        <v>11.5037</v>
      </c>
      <c r="C389" t="s">
        <v>18</v>
      </c>
      <c r="H389">
        <v>1029.6322049405301</v>
      </c>
      <c r="I389" t="e">
        <f t="shared" si="12"/>
        <v>#DIV/0!</v>
      </c>
      <c r="J389">
        <v>5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4237</v>
      </c>
      <c r="R389">
        <v>0</v>
      </c>
      <c r="S389">
        <v>3350</v>
      </c>
      <c r="T389">
        <v>4341</v>
      </c>
      <c r="U389">
        <v>0</v>
      </c>
      <c r="V389">
        <v>0</v>
      </c>
      <c r="W389">
        <v>0</v>
      </c>
      <c r="X389">
        <v>0</v>
      </c>
      <c r="Y389">
        <v>0</v>
      </c>
      <c r="Z389">
        <f t="shared" si="13"/>
        <v>12</v>
      </c>
    </row>
    <row r="390" spans="1:26" hidden="1" x14ac:dyDescent="0.25">
      <c r="A390" t="s">
        <v>414</v>
      </c>
      <c r="B390">
        <v>12.3375</v>
      </c>
      <c r="C390" t="s">
        <v>18</v>
      </c>
      <c r="H390">
        <v>1060.14638609332</v>
      </c>
      <c r="I390" t="e">
        <f t="shared" si="12"/>
        <v>#DIV/0!</v>
      </c>
      <c r="J390">
        <v>2</v>
      </c>
      <c r="K390">
        <v>0</v>
      </c>
      <c r="L390">
        <v>0</v>
      </c>
      <c r="M390">
        <v>0</v>
      </c>
      <c r="N390">
        <v>3553</v>
      </c>
      <c r="O390">
        <v>0</v>
      </c>
      <c r="P390">
        <v>0</v>
      </c>
      <c r="Q390">
        <v>2020</v>
      </c>
      <c r="R390">
        <v>0</v>
      </c>
      <c r="S390">
        <v>5089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f t="shared" si="13"/>
        <v>12</v>
      </c>
    </row>
    <row r="391" spans="1:26" hidden="1" x14ac:dyDescent="0.25">
      <c r="A391" t="s">
        <v>415</v>
      </c>
      <c r="B391">
        <v>13.314</v>
      </c>
      <c r="C391" t="s">
        <v>18</v>
      </c>
      <c r="H391">
        <v>1095.8828911253399</v>
      </c>
      <c r="I391" t="e">
        <f t="shared" si="12"/>
        <v>#DIV/0!</v>
      </c>
      <c r="J391">
        <v>2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14001</v>
      </c>
      <c r="R391">
        <v>0</v>
      </c>
      <c r="S391">
        <v>11328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f t="shared" si="13"/>
        <v>10</v>
      </c>
    </row>
    <row r="392" spans="1:26" x14ac:dyDescent="0.25">
      <c r="A392" t="s">
        <v>416</v>
      </c>
      <c r="B392">
        <v>13.333299999999999</v>
      </c>
      <c r="C392" t="s">
        <v>18</v>
      </c>
      <c r="H392">
        <v>1096.5892040256099</v>
      </c>
      <c r="I392" t="e">
        <f t="shared" si="12"/>
        <v>#DIV/0!</v>
      </c>
      <c r="J392">
        <v>8</v>
      </c>
      <c r="K392">
        <v>12853</v>
      </c>
      <c r="L392">
        <v>0</v>
      </c>
      <c r="M392">
        <v>8266</v>
      </c>
      <c r="N392">
        <v>0</v>
      </c>
      <c r="O392">
        <v>49256</v>
      </c>
      <c r="P392">
        <v>0</v>
      </c>
      <c r="Q392">
        <v>12201</v>
      </c>
      <c r="R392">
        <v>0</v>
      </c>
      <c r="S392">
        <v>13425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f t="shared" si="13"/>
        <v>9</v>
      </c>
    </row>
    <row r="393" spans="1:26" x14ac:dyDescent="0.25">
      <c r="A393" t="s">
        <v>417</v>
      </c>
      <c r="B393">
        <v>13.5145</v>
      </c>
      <c r="C393" t="s">
        <v>18</v>
      </c>
      <c r="H393">
        <v>1103.2204940530601</v>
      </c>
      <c r="I393" t="e">
        <f t="shared" si="12"/>
        <v>#DIV/0!</v>
      </c>
      <c r="J393">
        <v>11</v>
      </c>
      <c r="K393">
        <v>20774</v>
      </c>
      <c r="L393">
        <v>19695</v>
      </c>
      <c r="M393">
        <v>0</v>
      </c>
      <c r="N393">
        <v>25733</v>
      </c>
      <c r="O393">
        <v>19788</v>
      </c>
      <c r="P393">
        <v>0</v>
      </c>
      <c r="Q393">
        <v>21634</v>
      </c>
      <c r="R393">
        <v>17676</v>
      </c>
      <c r="S393">
        <v>22849</v>
      </c>
      <c r="T393">
        <v>0</v>
      </c>
      <c r="U393">
        <v>13283</v>
      </c>
      <c r="V393">
        <v>0</v>
      </c>
      <c r="W393">
        <v>16541</v>
      </c>
      <c r="X393">
        <v>27185</v>
      </c>
      <c r="Y393">
        <v>0</v>
      </c>
      <c r="Z393">
        <f t="shared" si="13"/>
        <v>4</v>
      </c>
    </row>
    <row r="394" spans="1:26" x14ac:dyDescent="0.25">
      <c r="A394" t="s">
        <v>418</v>
      </c>
      <c r="B394">
        <v>13.893599999999999</v>
      </c>
      <c r="C394" t="s">
        <v>18</v>
      </c>
      <c r="H394">
        <v>1117.0942360475699</v>
      </c>
      <c r="I394" t="e">
        <f t="shared" si="12"/>
        <v>#DIV/0!</v>
      </c>
      <c r="J394">
        <v>6</v>
      </c>
      <c r="K394">
        <v>0</v>
      </c>
      <c r="L394">
        <v>0</v>
      </c>
      <c r="M394">
        <v>0</v>
      </c>
      <c r="N394">
        <v>24893</v>
      </c>
      <c r="O394">
        <v>26411</v>
      </c>
      <c r="P394">
        <v>0</v>
      </c>
      <c r="Q394">
        <v>20225</v>
      </c>
      <c r="R394">
        <v>0</v>
      </c>
      <c r="S394">
        <v>26065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f t="shared" si="13"/>
        <v>8</v>
      </c>
    </row>
    <row r="395" spans="1:26" hidden="1" x14ac:dyDescent="0.25">
      <c r="A395" t="s">
        <v>419</v>
      </c>
      <c r="B395">
        <v>15.086499999999999</v>
      </c>
      <c r="C395" t="s">
        <v>18</v>
      </c>
      <c r="H395">
        <v>1160.75022872827</v>
      </c>
      <c r="I395" t="e">
        <f t="shared" si="12"/>
        <v>#DIV/0!</v>
      </c>
      <c r="J395">
        <v>4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5048</v>
      </c>
      <c r="R395">
        <v>6584</v>
      </c>
      <c r="S395">
        <v>7621</v>
      </c>
      <c r="T395">
        <v>4545</v>
      </c>
      <c r="U395">
        <v>0</v>
      </c>
      <c r="V395">
        <v>4454</v>
      </c>
      <c r="W395">
        <v>4444</v>
      </c>
      <c r="X395">
        <v>0</v>
      </c>
      <c r="Y395">
        <v>0</v>
      </c>
      <c r="Z395">
        <f t="shared" si="13"/>
        <v>12</v>
      </c>
    </row>
    <row r="396" spans="1:26" x14ac:dyDescent="0.25">
      <c r="A396" t="s">
        <v>420</v>
      </c>
      <c r="B396">
        <v>20.174199999999999</v>
      </c>
      <c r="C396" t="s">
        <v>18</v>
      </c>
      <c r="H396">
        <v>1346.9423604757501</v>
      </c>
      <c r="I396" t="e">
        <f t="shared" si="12"/>
        <v>#DIV/0!</v>
      </c>
      <c r="J396">
        <v>4</v>
      </c>
      <c r="K396">
        <v>0</v>
      </c>
      <c r="L396">
        <v>0</v>
      </c>
      <c r="M396">
        <v>0</v>
      </c>
      <c r="N396">
        <v>142402</v>
      </c>
      <c r="O396">
        <v>188154</v>
      </c>
      <c r="P396">
        <v>131632</v>
      </c>
      <c r="Q396">
        <v>134416</v>
      </c>
      <c r="R396">
        <v>132193</v>
      </c>
      <c r="S396">
        <v>169607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389591</v>
      </c>
      <c r="Z396">
        <f t="shared" si="13"/>
        <v>5</v>
      </c>
    </row>
    <row r="397" spans="1:26" hidden="1" x14ac:dyDescent="0.25">
      <c r="A397" t="s">
        <v>421</v>
      </c>
      <c r="B397">
        <v>25.115100000000002</v>
      </c>
      <c r="C397" t="s">
        <v>18</v>
      </c>
      <c r="H397">
        <v>1541.88579557</v>
      </c>
      <c r="I397" t="e">
        <f t="shared" si="12"/>
        <v>#DIV/0!</v>
      </c>
      <c r="J397">
        <v>3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6368</v>
      </c>
      <c r="R397">
        <v>0</v>
      </c>
      <c r="S397">
        <v>7574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f t="shared" si="13"/>
        <v>12</v>
      </c>
    </row>
    <row r="398" spans="1:26" x14ac:dyDescent="0.25">
      <c r="A398" t="s">
        <v>422</v>
      </c>
      <c r="B398">
        <v>25.564699999999998</v>
      </c>
      <c r="C398" t="s">
        <v>18</v>
      </c>
      <c r="H398">
        <v>1560.15850436903</v>
      </c>
      <c r="I398" t="e">
        <f t="shared" si="12"/>
        <v>#DIV/0!</v>
      </c>
      <c r="J398">
        <v>17</v>
      </c>
      <c r="K398">
        <v>0</v>
      </c>
      <c r="L398">
        <v>0</v>
      </c>
      <c r="M398">
        <v>0</v>
      </c>
      <c r="N398">
        <v>17829</v>
      </c>
      <c r="O398">
        <v>31738</v>
      </c>
      <c r="P398">
        <v>23946</v>
      </c>
      <c r="Q398">
        <v>42039</v>
      </c>
      <c r="R398">
        <v>0</v>
      </c>
      <c r="S398">
        <v>142898</v>
      </c>
      <c r="T398">
        <v>218602</v>
      </c>
      <c r="U398">
        <v>0</v>
      </c>
      <c r="V398">
        <v>155520</v>
      </c>
      <c r="W398">
        <v>0</v>
      </c>
      <c r="X398">
        <v>0</v>
      </c>
      <c r="Y398">
        <v>0</v>
      </c>
      <c r="Z398">
        <f t="shared" si="13"/>
        <v>5</v>
      </c>
    </row>
    <row r="399" spans="1:26" hidden="1" x14ac:dyDescent="0.25">
      <c r="A399" t="s">
        <v>423</v>
      </c>
      <c r="B399">
        <v>25.736699999999999</v>
      </c>
      <c r="C399" t="s">
        <v>18</v>
      </c>
      <c r="H399">
        <v>1567.1489534647401</v>
      </c>
      <c r="I399" t="e">
        <f t="shared" si="12"/>
        <v>#DIV/0!</v>
      </c>
      <c r="J399">
        <v>8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9130</v>
      </c>
      <c r="R399">
        <v>0</v>
      </c>
      <c r="S399">
        <v>14700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f t="shared" si="13"/>
        <v>11</v>
      </c>
    </row>
    <row r="400" spans="1:26" hidden="1" x14ac:dyDescent="0.25">
      <c r="A400" t="s">
        <v>424</v>
      </c>
      <c r="B400">
        <v>27.142600000000002</v>
      </c>
      <c r="C400" t="s">
        <v>18</v>
      </c>
      <c r="H400">
        <v>1627.05296514259</v>
      </c>
      <c r="I400" t="e">
        <f t="shared" si="12"/>
        <v>#DIV/0!</v>
      </c>
      <c r="J400">
        <v>32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497391</v>
      </c>
      <c r="R400">
        <v>0</v>
      </c>
      <c r="S400">
        <v>551896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f t="shared" si="13"/>
        <v>10</v>
      </c>
    </row>
    <row r="401" spans="1:26" hidden="1" x14ac:dyDescent="0.25">
      <c r="A401" t="s">
        <v>425</v>
      </c>
      <c r="B401">
        <v>27.142600000000002</v>
      </c>
      <c r="C401" t="s">
        <v>18</v>
      </c>
      <c r="H401">
        <v>1627.05296514259</v>
      </c>
      <c r="I401" t="e">
        <f t="shared" si="12"/>
        <v>#DIV/0!</v>
      </c>
      <c r="J401">
        <v>64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497391</v>
      </c>
      <c r="R401">
        <v>0</v>
      </c>
      <c r="S401">
        <v>551896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f t="shared" si="13"/>
        <v>10</v>
      </c>
    </row>
    <row r="402" spans="1:26" x14ac:dyDescent="0.25">
      <c r="A402" t="s">
        <v>426</v>
      </c>
      <c r="B402">
        <v>27.585599999999999</v>
      </c>
      <c r="C402" t="s">
        <v>18</v>
      </c>
      <c r="H402">
        <v>1647.10728836577</v>
      </c>
      <c r="I402" t="e">
        <f t="shared" si="12"/>
        <v>#DIV/0!</v>
      </c>
      <c r="J402">
        <v>33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201223</v>
      </c>
      <c r="R402">
        <v>101819</v>
      </c>
      <c r="S402">
        <v>222486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f t="shared" si="13"/>
        <v>9</v>
      </c>
    </row>
    <row r="403" spans="1:26" x14ac:dyDescent="0.25">
      <c r="A403" t="s">
        <v>427</v>
      </c>
      <c r="B403">
        <v>29.505700000000001</v>
      </c>
      <c r="C403" t="s">
        <v>18</v>
      </c>
      <c r="H403">
        <v>1734.0289723856899</v>
      </c>
      <c r="I403" t="e">
        <f t="shared" si="12"/>
        <v>#DIV/0!</v>
      </c>
      <c r="J403">
        <v>123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889198</v>
      </c>
      <c r="R403">
        <v>733077</v>
      </c>
      <c r="S403">
        <v>973528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f t="shared" si="13"/>
        <v>9</v>
      </c>
    </row>
    <row r="404" spans="1:26" hidden="1" x14ac:dyDescent="0.25">
      <c r="A404" t="s">
        <v>428</v>
      </c>
      <c r="B404">
        <v>30.9267</v>
      </c>
      <c r="C404" t="s">
        <v>18</v>
      </c>
      <c r="H404">
        <v>1798.3567224988601</v>
      </c>
      <c r="I404" t="e">
        <f t="shared" si="12"/>
        <v>#DIV/0!</v>
      </c>
      <c r="J404">
        <v>2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10908</v>
      </c>
      <c r="R404">
        <v>0</v>
      </c>
      <c r="S404">
        <v>5515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f t="shared" si="13"/>
        <v>11</v>
      </c>
    </row>
    <row r="405" spans="1:26" x14ac:dyDescent="0.25">
      <c r="A405" t="s">
        <v>429</v>
      </c>
      <c r="B405">
        <v>31.674199999999999</v>
      </c>
      <c r="C405" t="s">
        <v>18</v>
      </c>
      <c r="H405">
        <v>1835.5866900175099</v>
      </c>
      <c r="I405" t="e">
        <f t="shared" si="12"/>
        <v>#DIV/0!</v>
      </c>
      <c r="J405">
        <v>127</v>
      </c>
      <c r="K405">
        <v>0</v>
      </c>
      <c r="L405">
        <v>0</v>
      </c>
      <c r="M405">
        <v>0</v>
      </c>
      <c r="N405">
        <v>1763683</v>
      </c>
      <c r="O405">
        <v>1908728</v>
      </c>
      <c r="P405">
        <v>1668675</v>
      </c>
      <c r="Q405">
        <v>3904604</v>
      </c>
      <c r="R405">
        <v>4023601</v>
      </c>
      <c r="S405">
        <v>4248470</v>
      </c>
      <c r="T405">
        <v>29578605</v>
      </c>
      <c r="U405">
        <v>32988013</v>
      </c>
      <c r="V405">
        <v>29821197</v>
      </c>
      <c r="W405">
        <v>32503403</v>
      </c>
      <c r="X405">
        <v>51568162</v>
      </c>
      <c r="Y405">
        <v>49221039</v>
      </c>
      <c r="Z405">
        <f t="shared" si="13"/>
        <v>0</v>
      </c>
    </row>
    <row r="406" spans="1:26" x14ac:dyDescent="0.25">
      <c r="A406" t="s">
        <v>430</v>
      </c>
      <c r="B406">
        <v>33.047400000000003</v>
      </c>
      <c r="C406" t="s">
        <v>18</v>
      </c>
      <c r="H406">
        <v>1904.2982236677501</v>
      </c>
      <c r="I406" t="e">
        <f t="shared" si="12"/>
        <v>#DIV/0!</v>
      </c>
      <c r="J406">
        <v>11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25251</v>
      </c>
      <c r="T406">
        <v>68955</v>
      </c>
      <c r="U406">
        <v>84293</v>
      </c>
      <c r="V406">
        <v>0</v>
      </c>
      <c r="W406">
        <v>0</v>
      </c>
      <c r="X406">
        <v>0</v>
      </c>
      <c r="Y406">
        <v>0</v>
      </c>
      <c r="Z406">
        <f t="shared" si="13"/>
        <v>9</v>
      </c>
    </row>
    <row r="407" spans="1:26" x14ac:dyDescent="0.25">
      <c r="A407" t="s">
        <v>431</v>
      </c>
      <c r="B407">
        <v>35.715800000000002</v>
      </c>
      <c r="C407" t="s">
        <v>18</v>
      </c>
      <c r="H407">
        <v>2041.50466776496</v>
      </c>
      <c r="I407" t="e">
        <f t="shared" si="12"/>
        <v>#DIV/0!</v>
      </c>
      <c r="J407">
        <v>8</v>
      </c>
      <c r="K407">
        <v>0</v>
      </c>
      <c r="L407">
        <v>0</v>
      </c>
      <c r="M407">
        <v>0</v>
      </c>
      <c r="N407">
        <v>0</v>
      </c>
      <c r="O407">
        <v>18824</v>
      </c>
      <c r="P407">
        <v>21452</v>
      </c>
      <c r="Q407">
        <v>14875</v>
      </c>
      <c r="R407">
        <v>0</v>
      </c>
      <c r="S407">
        <v>16634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f t="shared" si="13"/>
        <v>8</v>
      </c>
    </row>
    <row r="408" spans="1:26" hidden="1" x14ac:dyDescent="0.25">
      <c r="A408" t="s">
        <v>432</v>
      </c>
      <c r="B408">
        <v>37.253500000000003</v>
      </c>
      <c r="C408" t="s">
        <v>18</v>
      </c>
      <c r="H408">
        <v>2125.9472817133401</v>
      </c>
      <c r="I408" t="e">
        <f t="shared" si="12"/>
        <v>#DIV/0!</v>
      </c>
      <c r="J408">
        <v>2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7380</v>
      </c>
      <c r="S408">
        <v>6786</v>
      </c>
      <c r="T408">
        <v>8950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f t="shared" si="13"/>
        <v>12</v>
      </c>
    </row>
    <row r="409" spans="1:26" x14ac:dyDescent="0.25">
      <c r="A409" t="s">
        <v>433</v>
      </c>
      <c r="B409">
        <v>37.558</v>
      </c>
      <c r="C409" t="s">
        <v>18</v>
      </c>
      <c r="H409">
        <v>2142.6688632619398</v>
      </c>
      <c r="I409" t="e">
        <f t="shared" si="12"/>
        <v>#DIV/0!</v>
      </c>
      <c r="J409">
        <v>196</v>
      </c>
      <c r="K409">
        <v>3487262</v>
      </c>
      <c r="L409">
        <v>1551100</v>
      </c>
      <c r="M409">
        <v>1846899</v>
      </c>
      <c r="N409">
        <v>167862</v>
      </c>
      <c r="O409">
        <v>6803545</v>
      </c>
      <c r="P409">
        <v>385510</v>
      </c>
      <c r="Q409">
        <v>484856</v>
      </c>
      <c r="R409">
        <v>2482543</v>
      </c>
      <c r="S409">
        <v>4840489</v>
      </c>
      <c r="T409">
        <v>0</v>
      </c>
      <c r="U409">
        <v>650684</v>
      </c>
      <c r="V409">
        <v>447800</v>
      </c>
      <c r="W409">
        <v>2580563</v>
      </c>
      <c r="X409">
        <v>805959</v>
      </c>
      <c r="Y409">
        <v>2285935</v>
      </c>
      <c r="Z409">
        <f t="shared" si="13"/>
        <v>1</v>
      </c>
    </row>
    <row r="410" spans="1:26" hidden="1" x14ac:dyDescent="0.25">
      <c r="A410" t="s">
        <v>434</v>
      </c>
      <c r="B410">
        <v>37.678800000000003</v>
      </c>
      <c r="C410" t="s">
        <v>18</v>
      </c>
      <c r="H410">
        <v>2149.3025809994501</v>
      </c>
      <c r="I410" t="e">
        <f t="shared" si="12"/>
        <v>#DIV/0!</v>
      </c>
      <c r="J410">
        <v>6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19487</v>
      </c>
      <c r="R410">
        <v>0</v>
      </c>
      <c r="S410">
        <v>18574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f t="shared" si="13"/>
        <v>10</v>
      </c>
    </row>
    <row r="411" spans="1:26" x14ac:dyDescent="0.25">
      <c r="A411" t="s">
        <v>435</v>
      </c>
      <c r="B411">
        <v>39.044400000000003</v>
      </c>
      <c r="C411" t="s">
        <v>18</v>
      </c>
      <c r="H411">
        <v>2226.4910179640701</v>
      </c>
      <c r="I411" t="e">
        <f t="shared" si="12"/>
        <v>#DIV/0!</v>
      </c>
      <c r="J411">
        <v>51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132298</v>
      </c>
      <c r="R411">
        <v>145001</v>
      </c>
      <c r="S411">
        <v>183405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f t="shared" si="13"/>
        <v>9</v>
      </c>
    </row>
    <row r="412" spans="1:26" x14ac:dyDescent="0.25">
      <c r="A412" t="s">
        <v>436</v>
      </c>
      <c r="B412">
        <v>42.942599999999999</v>
      </c>
      <c r="C412" t="s">
        <v>18</v>
      </c>
      <c r="H412">
        <v>2464.8056994818598</v>
      </c>
      <c r="I412" t="e">
        <f t="shared" si="12"/>
        <v>#DIV/0!</v>
      </c>
      <c r="J412">
        <v>272</v>
      </c>
      <c r="K412">
        <v>0</v>
      </c>
      <c r="L412">
        <v>0</v>
      </c>
      <c r="M412">
        <v>0</v>
      </c>
      <c r="N412">
        <v>1980826</v>
      </c>
      <c r="O412">
        <v>2463177</v>
      </c>
      <c r="P412">
        <v>2090301</v>
      </c>
      <c r="Q412">
        <v>5157549</v>
      </c>
      <c r="R412">
        <v>4810378</v>
      </c>
      <c r="S412">
        <v>5004182</v>
      </c>
      <c r="T412">
        <v>2294248</v>
      </c>
      <c r="U412">
        <v>2191201</v>
      </c>
      <c r="V412">
        <v>2682280</v>
      </c>
      <c r="W412">
        <v>2440231</v>
      </c>
      <c r="X412">
        <v>2517504</v>
      </c>
      <c r="Y412">
        <v>2499216</v>
      </c>
      <c r="Z412">
        <f t="shared" si="13"/>
        <v>0</v>
      </c>
    </row>
    <row r="413" spans="1:26" x14ac:dyDescent="0.25">
      <c r="A413" t="s">
        <v>437</v>
      </c>
      <c r="B413">
        <v>44.757899999999999</v>
      </c>
      <c r="C413" t="s">
        <v>18</v>
      </c>
      <c r="H413">
        <v>2582.3769430051798</v>
      </c>
      <c r="I413" t="e">
        <f t="shared" si="12"/>
        <v>#DIV/0!</v>
      </c>
      <c r="J413">
        <v>28</v>
      </c>
      <c r="K413">
        <v>0</v>
      </c>
      <c r="L413">
        <v>0</v>
      </c>
      <c r="M413">
        <v>0</v>
      </c>
      <c r="N413">
        <v>0</v>
      </c>
      <c r="O413">
        <v>140472</v>
      </c>
      <c r="P413">
        <v>74664</v>
      </c>
      <c r="Q413">
        <v>123670</v>
      </c>
      <c r="R413">
        <v>0</v>
      </c>
      <c r="S413">
        <v>88230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f t="shared" si="13"/>
        <v>8</v>
      </c>
    </row>
    <row r="414" spans="1:26" x14ac:dyDescent="0.25">
      <c r="A414" t="s">
        <v>438</v>
      </c>
      <c r="B414">
        <v>49.7408</v>
      </c>
      <c r="C414" t="s">
        <v>18</v>
      </c>
      <c r="H414">
        <v>2938.4293193717199</v>
      </c>
      <c r="I414" t="e">
        <f t="shared" si="12"/>
        <v>#DIV/0!</v>
      </c>
      <c r="J414">
        <v>32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129434</v>
      </c>
      <c r="R414">
        <v>99938</v>
      </c>
      <c r="S414">
        <v>138422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f t="shared" si="13"/>
        <v>9</v>
      </c>
    </row>
    <row r="415" spans="1:26" x14ac:dyDescent="0.25">
      <c r="A415" t="s">
        <v>439</v>
      </c>
      <c r="B415">
        <v>50.763399999999997</v>
      </c>
      <c r="C415" t="s">
        <v>18</v>
      </c>
      <c r="H415">
        <v>3014.9139865370198</v>
      </c>
      <c r="I415" t="e">
        <f t="shared" si="12"/>
        <v>#DIV/0!</v>
      </c>
      <c r="J415">
        <v>66</v>
      </c>
      <c r="K415">
        <v>0</v>
      </c>
      <c r="L415">
        <v>0</v>
      </c>
      <c r="M415">
        <v>0</v>
      </c>
      <c r="N415">
        <v>0</v>
      </c>
      <c r="O415">
        <v>234919</v>
      </c>
      <c r="P415">
        <v>0</v>
      </c>
      <c r="Q415">
        <v>282997</v>
      </c>
      <c r="R415">
        <v>217068</v>
      </c>
      <c r="S415">
        <v>331227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f t="shared" si="13"/>
        <v>8</v>
      </c>
    </row>
    <row r="416" spans="1:26" hidden="1" x14ac:dyDescent="0.25">
      <c r="A416" t="s">
        <v>440</v>
      </c>
      <c r="B416">
        <v>51.584600000000002</v>
      </c>
      <c r="C416" t="s">
        <v>18</v>
      </c>
      <c r="H416">
        <v>3076.3350785340299</v>
      </c>
      <c r="I416" t="e">
        <f t="shared" si="12"/>
        <v>#DIV/0!</v>
      </c>
      <c r="J416">
        <v>2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4918</v>
      </c>
      <c r="R416">
        <v>0</v>
      </c>
      <c r="S416">
        <v>4744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f t="shared" si="13"/>
        <v>12</v>
      </c>
    </row>
    <row r="417" spans="1:26" hidden="1" x14ac:dyDescent="0.25">
      <c r="A417" t="s">
        <v>441</v>
      </c>
      <c r="B417">
        <v>52.595399999999998</v>
      </c>
      <c r="C417" t="s">
        <v>18</v>
      </c>
      <c r="H417">
        <v>3151.9371727748598</v>
      </c>
      <c r="I417" t="e">
        <f t="shared" si="12"/>
        <v>#DIV/0!</v>
      </c>
      <c r="J417">
        <v>4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13203</v>
      </c>
      <c r="R417">
        <v>0</v>
      </c>
      <c r="S417">
        <v>15608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f t="shared" si="13"/>
        <v>10</v>
      </c>
    </row>
    <row r="418" spans="1:26" x14ac:dyDescent="0.25">
      <c r="A418" t="s">
        <v>442</v>
      </c>
      <c r="B418">
        <v>52.831200000000003</v>
      </c>
      <c r="C418" t="s">
        <v>18</v>
      </c>
      <c r="H418">
        <v>3169.5736724008898</v>
      </c>
      <c r="I418" t="e">
        <f t="shared" si="12"/>
        <v>#DIV/0!</v>
      </c>
      <c r="J418">
        <v>11</v>
      </c>
      <c r="K418">
        <v>0</v>
      </c>
      <c r="L418">
        <v>0</v>
      </c>
      <c r="M418">
        <v>0</v>
      </c>
      <c r="N418">
        <v>0</v>
      </c>
      <c r="O418">
        <v>4882</v>
      </c>
      <c r="P418">
        <v>0</v>
      </c>
      <c r="Q418">
        <v>42516</v>
      </c>
      <c r="R418">
        <v>24427</v>
      </c>
      <c r="S418">
        <v>36725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f t="shared" si="13"/>
        <v>9</v>
      </c>
    </row>
    <row r="419" spans="1:26" x14ac:dyDescent="0.25">
      <c r="A419" t="s">
        <v>443</v>
      </c>
      <c r="B419">
        <v>55.714300000000001</v>
      </c>
      <c r="C419" t="s">
        <v>18</v>
      </c>
      <c r="H419">
        <v>3385.2131637995499</v>
      </c>
      <c r="I419" t="e">
        <f t="shared" si="12"/>
        <v>#DIV/0!</v>
      </c>
      <c r="J419">
        <v>75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302999</v>
      </c>
      <c r="R419">
        <v>251041</v>
      </c>
      <c r="S419">
        <v>305256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f t="shared" si="13"/>
        <v>9</v>
      </c>
    </row>
    <row r="420" spans="1:26" hidden="1" x14ac:dyDescent="0.25">
      <c r="A420" t="s">
        <v>444</v>
      </c>
      <c r="B420">
        <v>61.582999999999998</v>
      </c>
      <c r="C420" t="s">
        <v>18</v>
      </c>
      <c r="H420">
        <v>3824.15856394914</v>
      </c>
      <c r="I420" t="e">
        <f t="shared" si="12"/>
        <v>#DIV/0!</v>
      </c>
      <c r="J420">
        <v>2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8153</v>
      </c>
      <c r="R420">
        <v>5267</v>
      </c>
      <c r="S420">
        <v>5521</v>
      </c>
      <c r="T420">
        <v>0</v>
      </c>
      <c r="U420">
        <v>1858</v>
      </c>
      <c r="V420">
        <v>0</v>
      </c>
      <c r="W420">
        <v>0</v>
      </c>
      <c r="X420">
        <v>0</v>
      </c>
      <c r="Y420">
        <v>0</v>
      </c>
      <c r="Z420">
        <f t="shared" si="13"/>
        <v>12</v>
      </c>
    </row>
    <row r="421" spans="1:26" hidden="1" x14ac:dyDescent="0.25">
      <c r="A421" t="s">
        <v>445</v>
      </c>
      <c r="B421">
        <v>10.114599999999999</v>
      </c>
      <c r="C421" t="s">
        <v>19</v>
      </c>
      <c r="H421">
        <v>978.79597438243297</v>
      </c>
      <c r="I421" t="e">
        <f t="shared" si="12"/>
        <v>#DIV/0!</v>
      </c>
      <c r="J421">
        <v>6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35707</v>
      </c>
      <c r="U421">
        <v>28768</v>
      </c>
      <c r="V421">
        <v>0</v>
      </c>
      <c r="W421">
        <v>0</v>
      </c>
      <c r="X421">
        <v>0</v>
      </c>
      <c r="Y421">
        <v>0</v>
      </c>
      <c r="Z421">
        <f t="shared" si="13"/>
        <v>10</v>
      </c>
    </row>
    <row r="422" spans="1:26" x14ac:dyDescent="0.25">
      <c r="A422" t="s">
        <v>446</v>
      </c>
      <c r="B422">
        <v>10.1632</v>
      </c>
      <c r="C422" t="s">
        <v>19</v>
      </c>
      <c r="H422">
        <v>980.57456541628505</v>
      </c>
      <c r="I422" t="e">
        <f t="shared" si="12"/>
        <v>#DIV/0!</v>
      </c>
      <c r="J422">
        <v>2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29320</v>
      </c>
      <c r="Q422">
        <v>0</v>
      </c>
      <c r="R422">
        <v>0</v>
      </c>
      <c r="S422">
        <v>11103</v>
      </c>
      <c r="T422">
        <v>9987</v>
      </c>
      <c r="U422">
        <v>8122</v>
      </c>
      <c r="V422">
        <v>12297</v>
      </c>
      <c r="W422">
        <v>0</v>
      </c>
      <c r="X422">
        <v>0</v>
      </c>
      <c r="Y422">
        <v>0</v>
      </c>
      <c r="Z422">
        <f t="shared" si="13"/>
        <v>9</v>
      </c>
    </row>
    <row r="423" spans="1:26" hidden="1" x14ac:dyDescent="0.25">
      <c r="A423" t="s">
        <v>447</v>
      </c>
      <c r="B423">
        <v>10.3721</v>
      </c>
      <c r="C423" t="s">
        <v>19</v>
      </c>
      <c r="H423">
        <v>988.21957913998097</v>
      </c>
      <c r="I423" t="e">
        <f t="shared" si="12"/>
        <v>#DIV/0!</v>
      </c>
      <c r="J423">
        <v>5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25621</v>
      </c>
      <c r="U423">
        <v>56480</v>
      </c>
      <c r="V423">
        <v>0</v>
      </c>
      <c r="W423">
        <v>0</v>
      </c>
      <c r="X423">
        <v>0</v>
      </c>
      <c r="Y423">
        <v>0</v>
      </c>
      <c r="Z423">
        <f t="shared" si="13"/>
        <v>10</v>
      </c>
    </row>
    <row r="424" spans="1:26" x14ac:dyDescent="0.25">
      <c r="A424" t="s">
        <v>448</v>
      </c>
      <c r="B424">
        <v>10.5357</v>
      </c>
      <c r="C424" t="s">
        <v>19</v>
      </c>
      <c r="H424">
        <v>994.20677035681604</v>
      </c>
      <c r="I424" t="e">
        <f t="shared" si="12"/>
        <v>#DIV/0!</v>
      </c>
      <c r="J424">
        <v>5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24563</v>
      </c>
      <c r="U424">
        <v>25783</v>
      </c>
      <c r="V424">
        <v>0</v>
      </c>
      <c r="W424">
        <v>0</v>
      </c>
      <c r="X424">
        <v>0</v>
      </c>
      <c r="Y424">
        <v>33475</v>
      </c>
      <c r="Z424">
        <f t="shared" si="13"/>
        <v>9</v>
      </c>
    </row>
    <row r="425" spans="1:26" x14ac:dyDescent="0.25">
      <c r="A425" t="s">
        <v>449</v>
      </c>
      <c r="B425">
        <v>12.7042</v>
      </c>
      <c r="C425" t="s">
        <v>19</v>
      </c>
      <c r="H425">
        <v>1073.56633119853</v>
      </c>
      <c r="I425" t="e">
        <f t="shared" si="12"/>
        <v>#DIV/0!</v>
      </c>
      <c r="J425">
        <v>13</v>
      </c>
      <c r="K425">
        <v>92732</v>
      </c>
      <c r="L425">
        <v>86854</v>
      </c>
      <c r="M425">
        <v>84343</v>
      </c>
      <c r="N425">
        <v>73877</v>
      </c>
      <c r="O425">
        <v>89411</v>
      </c>
      <c r="P425">
        <v>73894</v>
      </c>
      <c r="Q425">
        <v>81404</v>
      </c>
      <c r="R425">
        <v>79421</v>
      </c>
      <c r="S425">
        <v>89616</v>
      </c>
      <c r="T425">
        <v>72441</v>
      </c>
      <c r="U425">
        <v>70845</v>
      </c>
      <c r="V425">
        <v>79852</v>
      </c>
      <c r="W425">
        <v>76274</v>
      </c>
      <c r="X425">
        <v>81966</v>
      </c>
      <c r="Y425">
        <v>82827</v>
      </c>
      <c r="Z425">
        <f t="shared" si="13"/>
        <v>0</v>
      </c>
    </row>
    <row r="426" spans="1:26" x14ac:dyDescent="0.25">
      <c r="A426" t="s">
        <v>450</v>
      </c>
      <c r="B426">
        <v>12.958299999999999</v>
      </c>
      <c r="C426" t="s">
        <v>19</v>
      </c>
      <c r="H426">
        <v>1082.8655077767601</v>
      </c>
      <c r="I426" t="e">
        <f t="shared" si="12"/>
        <v>#DIV/0!</v>
      </c>
      <c r="J426">
        <v>21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13363</v>
      </c>
      <c r="Q426">
        <v>0</v>
      </c>
      <c r="R426">
        <v>0</v>
      </c>
      <c r="S426">
        <v>0</v>
      </c>
      <c r="T426">
        <v>74574</v>
      </c>
      <c r="U426">
        <v>77156</v>
      </c>
      <c r="V426">
        <v>80188</v>
      </c>
      <c r="W426">
        <v>58476</v>
      </c>
      <c r="X426">
        <v>69339</v>
      </c>
      <c r="Y426">
        <v>116751</v>
      </c>
      <c r="Z426">
        <f t="shared" si="13"/>
        <v>5</v>
      </c>
    </row>
    <row r="427" spans="1:26" hidden="1" x14ac:dyDescent="0.25">
      <c r="A427" t="s">
        <v>451</v>
      </c>
      <c r="B427">
        <v>13.485099999999999</v>
      </c>
      <c r="C427" t="s">
        <v>19</v>
      </c>
      <c r="H427">
        <v>1102.1445562671499</v>
      </c>
      <c r="I427" t="e">
        <f t="shared" si="12"/>
        <v>#DIV/0!</v>
      </c>
      <c r="J427">
        <v>8</v>
      </c>
      <c r="K427">
        <v>0</v>
      </c>
      <c r="L427">
        <v>0</v>
      </c>
      <c r="M427">
        <v>0</v>
      </c>
      <c r="N427">
        <v>0</v>
      </c>
      <c r="O427">
        <v>26666</v>
      </c>
      <c r="P427">
        <v>0</v>
      </c>
      <c r="Q427">
        <v>0</v>
      </c>
      <c r="R427">
        <v>0</v>
      </c>
      <c r="S427">
        <v>0</v>
      </c>
      <c r="T427">
        <v>12986</v>
      </c>
      <c r="U427">
        <v>0</v>
      </c>
      <c r="V427">
        <v>0</v>
      </c>
      <c r="W427">
        <v>0</v>
      </c>
      <c r="X427">
        <v>0</v>
      </c>
      <c r="Y427">
        <v>0</v>
      </c>
      <c r="Z427">
        <f t="shared" si="13"/>
        <v>10</v>
      </c>
    </row>
    <row r="428" spans="1:26" hidden="1" x14ac:dyDescent="0.25">
      <c r="A428" t="s">
        <v>452</v>
      </c>
      <c r="B428">
        <v>13.8744</v>
      </c>
      <c r="C428" t="s">
        <v>19</v>
      </c>
      <c r="H428">
        <v>1116.39158279963</v>
      </c>
      <c r="I428" t="e">
        <f t="shared" si="12"/>
        <v>#DIV/0!</v>
      </c>
      <c r="J428">
        <v>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5880</v>
      </c>
      <c r="U428">
        <v>6917</v>
      </c>
      <c r="V428">
        <v>0</v>
      </c>
      <c r="W428">
        <v>0</v>
      </c>
      <c r="X428">
        <v>2928</v>
      </c>
      <c r="Y428">
        <v>4067</v>
      </c>
      <c r="Z428">
        <f t="shared" si="13"/>
        <v>12</v>
      </c>
    </row>
    <row r="429" spans="1:26" x14ac:dyDescent="0.25">
      <c r="A429" t="s">
        <v>453</v>
      </c>
      <c r="B429">
        <v>14.4003</v>
      </c>
      <c r="C429" t="s">
        <v>19</v>
      </c>
      <c r="H429">
        <v>1135.6376944190299</v>
      </c>
      <c r="I429" t="e">
        <f t="shared" si="12"/>
        <v>#DIV/0!</v>
      </c>
      <c r="J429">
        <v>7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11421</v>
      </c>
      <c r="U429">
        <v>39366</v>
      </c>
      <c r="V429">
        <v>19687</v>
      </c>
      <c r="W429">
        <v>0</v>
      </c>
      <c r="X429">
        <v>0</v>
      </c>
      <c r="Y429">
        <v>0</v>
      </c>
      <c r="Z429">
        <f t="shared" si="13"/>
        <v>9</v>
      </c>
    </row>
    <row r="430" spans="1:26" x14ac:dyDescent="0.25">
      <c r="A430" t="s">
        <v>454</v>
      </c>
      <c r="B430">
        <v>14.777799999999999</v>
      </c>
      <c r="C430" t="s">
        <v>19</v>
      </c>
      <c r="H430">
        <v>1149.4528819762099</v>
      </c>
      <c r="I430" t="e">
        <f t="shared" si="12"/>
        <v>#DIV/0!</v>
      </c>
      <c r="J430">
        <v>33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223059</v>
      </c>
      <c r="U430">
        <v>192360</v>
      </c>
      <c r="V430">
        <v>186274</v>
      </c>
      <c r="W430">
        <v>0</v>
      </c>
      <c r="X430">
        <v>82242</v>
      </c>
      <c r="Y430">
        <v>0</v>
      </c>
      <c r="Z430">
        <f t="shared" si="13"/>
        <v>8</v>
      </c>
    </row>
    <row r="431" spans="1:26" x14ac:dyDescent="0.25">
      <c r="A431" t="s">
        <v>455</v>
      </c>
      <c r="B431">
        <v>15.6746</v>
      </c>
      <c r="C431" t="s">
        <v>19</v>
      </c>
      <c r="H431">
        <v>1182.2726440988099</v>
      </c>
      <c r="I431" t="e">
        <f t="shared" si="12"/>
        <v>#DIV/0!</v>
      </c>
      <c r="J431">
        <v>85</v>
      </c>
      <c r="K431">
        <v>20691</v>
      </c>
      <c r="L431">
        <v>0</v>
      </c>
      <c r="M431">
        <v>0</v>
      </c>
      <c r="N431">
        <v>337228</v>
      </c>
      <c r="O431">
        <v>365278</v>
      </c>
      <c r="P431">
        <v>307705</v>
      </c>
      <c r="Q431">
        <v>436652</v>
      </c>
      <c r="R431">
        <v>431357</v>
      </c>
      <c r="S431">
        <v>454902</v>
      </c>
      <c r="T431">
        <v>1308376</v>
      </c>
      <c r="U431">
        <v>1203395</v>
      </c>
      <c r="V431">
        <v>1328239</v>
      </c>
      <c r="W431">
        <v>1150023</v>
      </c>
      <c r="X431">
        <v>1448463</v>
      </c>
      <c r="Y431">
        <v>1591851</v>
      </c>
      <c r="Z431">
        <f t="shared" si="13"/>
        <v>0</v>
      </c>
    </row>
    <row r="432" spans="1:26" x14ac:dyDescent="0.25">
      <c r="A432" t="s">
        <v>456</v>
      </c>
      <c r="B432">
        <v>16.8809</v>
      </c>
      <c r="C432" t="s">
        <v>19</v>
      </c>
      <c r="H432">
        <v>1226.4190301921301</v>
      </c>
      <c r="I432" t="e">
        <f t="shared" si="12"/>
        <v>#DIV/0!</v>
      </c>
      <c r="J432">
        <v>80</v>
      </c>
      <c r="K432">
        <v>0</v>
      </c>
      <c r="L432">
        <v>0</v>
      </c>
      <c r="M432">
        <v>0</v>
      </c>
      <c r="N432">
        <v>302920</v>
      </c>
      <c r="O432">
        <v>259361</v>
      </c>
      <c r="P432">
        <v>230173</v>
      </c>
      <c r="Q432">
        <v>346580</v>
      </c>
      <c r="R432">
        <v>357141</v>
      </c>
      <c r="S432">
        <v>348185</v>
      </c>
      <c r="T432">
        <v>1751821</v>
      </c>
      <c r="U432">
        <v>2284607</v>
      </c>
      <c r="V432">
        <v>2123251</v>
      </c>
      <c r="W432">
        <v>1463030</v>
      </c>
      <c r="X432">
        <v>1164121</v>
      </c>
      <c r="Y432">
        <v>1029641</v>
      </c>
      <c r="Z432">
        <f t="shared" si="13"/>
        <v>0</v>
      </c>
    </row>
    <row r="433" spans="1:26" hidden="1" x14ac:dyDescent="0.25">
      <c r="A433" t="s">
        <v>457</v>
      </c>
      <c r="B433">
        <v>19.433499999999999</v>
      </c>
      <c r="C433" t="s">
        <v>19</v>
      </c>
      <c r="H433">
        <v>1319.83531564501</v>
      </c>
      <c r="I433" t="e">
        <f t="shared" si="12"/>
        <v>#DIV/0!</v>
      </c>
      <c r="J433">
        <v>3</v>
      </c>
      <c r="K433">
        <v>0</v>
      </c>
      <c r="L433">
        <v>0</v>
      </c>
      <c r="M433">
        <v>0</v>
      </c>
      <c r="N433">
        <v>5794</v>
      </c>
      <c r="O433">
        <v>10540</v>
      </c>
      <c r="P433">
        <v>0</v>
      </c>
      <c r="Q433">
        <v>0</v>
      </c>
      <c r="R433">
        <v>0</v>
      </c>
      <c r="S433">
        <v>0</v>
      </c>
      <c r="T433">
        <v>4866</v>
      </c>
      <c r="U433">
        <v>12038</v>
      </c>
      <c r="V433">
        <v>5927</v>
      </c>
      <c r="W433">
        <v>0</v>
      </c>
      <c r="X433">
        <v>0</v>
      </c>
      <c r="Y433">
        <v>4889</v>
      </c>
      <c r="Z433">
        <f t="shared" si="13"/>
        <v>10</v>
      </c>
    </row>
    <row r="434" spans="1:26" x14ac:dyDescent="0.25">
      <c r="A434" t="s">
        <v>458</v>
      </c>
      <c r="B434">
        <v>20.045100000000001</v>
      </c>
      <c r="C434" t="s">
        <v>19</v>
      </c>
      <c r="H434">
        <v>1342.2177493138099</v>
      </c>
      <c r="I434" t="e">
        <f t="shared" si="12"/>
        <v>#DIV/0!</v>
      </c>
      <c r="J434">
        <v>53</v>
      </c>
      <c r="K434">
        <v>0</v>
      </c>
      <c r="L434">
        <v>0</v>
      </c>
      <c r="M434">
        <v>0</v>
      </c>
      <c r="N434">
        <v>307153</v>
      </c>
      <c r="O434">
        <v>146661</v>
      </c>
      <c r="P434">
        <v>152892</v>
      </c>
      <c r="Q434">
        <v>478995</v>
      </c>
      <c r="R434">
        <v>460094</v>
      </c>
      <c r="S434">
        <v>554079</v>
      </c>
      <c r="T434">
        <v>491653</v>
      </c>
      <c r="U434">
        <v>492044</v>
      </c>
      <c r="V434">
        <v>572298</v>
      </c>
      <c r="W434">
        <v>557093</v>
      </c>
      <c r="X434">
        <v>759112</v>
      </c>
      <c r="Y434">
        <v>612919</v>
      </c>
      <c r="Z434">
        <f t="shared" si="13"/>
        <v>0</v>
      </c>
    </row>
    <row r="435" spans="1:26" x14ac:dyDescent="0.25">
      <c r="A435" t="s">
        <v>459</v>
      </c>
      <c r="B435">
        <v>21.657299999999999</v>
      </c>
      <c r="C435" t="s">
        <v>19</v>
      </c>
      <c r="H435">
        <v>1401.3533834586401</v>
      </c>
      <c r="I435" t="e">
        <f t="shared" si="12"/>
        <v>#DIV/0!</v>
      </c>
      <c r="J435">
        <v>1</v>
      </c>
      <c r="K435">
        <v>0</v>
      </c>
      <c r="L435">
        <v>7243</v>
      </c>
      <c r="M435">
        <v>12704</v>
      </c>
      <c r="N435">
        <v>11245</v>
      </c>
      <c r="O435">
        <v>0</v>
      </c>
      <c r="P435">
        <v>11554</v>
      </c>
      <c r="Q435">
        <v>14270</v>
      </c>
      <c r="R435">
        <v>11246</v>
      </c>
      <c r="S435">
        <v>0</v>
      </c>
      <c r="T435">
        <v>8021</v>
      </c>
      <c r="U435">
        <v>7631</v>
      </c>
      <c r="V435">
        <v>9590</v>
      </c>
      <c r="W435">
        <v>7709</v>
      </c>
      <c r="X435">
        <v>7317</v>
      </c>
      <c r="Y435">
        <v>7438</v>
      </c>
      <c r="Z435">
        <f t="shared" si="13"/>
        <v>8</v>
      </c>
    </row>
    <row r="436" spans="1:26" hidden="1" x14ac:dyDescent="0.25">
      <c r="A436" t="s">
        <v>460</v>
      </c>
      <c r="B436">
        <v>22.752099999999999</v>
      </c>
      <c r="C436" t="s">
        <v>19</v>
      </c>
      <c r="H436">
        <v>1445.84840479577</v>
      </c>
      <c r="I436" t="e">
        <f t="shared" si="12"/>
        <v>#DIV/0!</v>
      </c>
      <c r="J436">
        <v>3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3590</v>
      </c>
      <c r="U436">
        <v>1741</v>
      </c>
      <c r="V436">
        <v>22765</v>
      </c>
      <c r="W436">
        <v>0</v>
      </c>
      <c r="X436">
        <v>1858</v>
      </c>
      <c r="Y436">
        <v>0</v>
      </c>
      <c r="Z436">
        <f t="shared" si="13"/>
        <v>11</v>
      </c>
    </row>
    <row r="437" spans="1:26" hidden="1" x14ac:dyDescent="0.25">
      <c r="A437" t="s">
        <v>461</v>
      </c>
      <c r="B437">
        <v>23.542300000000001</v>
      </c>
      <c r="C437" t="s">
        <v>19</v>
      </c>
      <c r="H437">
        <v>1477.96382849014</v>
      </c>
      <c r="I437" t="e">
        <f t="shared" si="12"/>
        <v>#DIV/0!</v>
      </c>
      <c r="J437">
        <v>3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6904</v>
      </c>
      <c r="U437">
        <v>8757</v>
      </c>
      <c r="V437">
        <v>7002</v>
      </c>
      <c r="W437">
        <v>7133</v>
      </c>
      <c r="X437">
        <v>0</v>
      </c>
      <c r="Y437">
        <v>0</v>
      </c>
      <c r="Z437">
        <f t="shared" si="13"/>
        <v>12</v>
      </c>
    </row>
    <row r="438" spans="1:26" x14ac:dyDescent="0.25">
      <c r="A438" t="s">
        <v>462</v>
      </c>
      <c r="B438">
        <v>24.197399999999998</v>
      </c>
      <c r="C438" t="s">
        <v>19</v>
      </c>
      <c r="H438">
        <v>1504.5884982727</v>
      </c>
      <c r="I438" t="e">
        <f t="shared" si="12"/>
        <v>#DIV/0!</v>
      </c>
      <c r="J438">
        <v>3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21758</v>
      </c>
      <c r="R438">
        <v>0</v>
      </c>
      <c r="S438">
        <v>20535</v>
      </c>
      <c r="T438">
        <v>17073</v>
      </c>
      <c r="U438">
        <v>24702</v>
      </c>
      <c r="V438">
        <v>0</v>
      </c>
      <c r="W438">
        <v>0</v>
      </c>
      <c r="X438">
        <v>0</v>
      </c>
      <c r="Y438">
        <v>0</v>
      </c>
      <c r="Z438">
        <f t="shared" si="13"/>
        <v>8</v>
      </c>
    </row>
    <row r="439" spans="1:26" x14ac:dyDescent="0.25">
      <c r="A439" t="s">
        <v>463</v>
      </c>
      <c r="B439">
        <v>24.374400000000001</v>
      </c>
      <c r="C439" t="s">
        <v>19</v>
      </c>
      <c r="H439">
        <v>1511.7821580979401</v>
      </c>
      <c r="I439" t="e">
        <f t="shared" si="12"/>
        <v>#DIV/0!</v>
      </c>
      <c r="J439">
        <v>13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68808</v>
      </c>
      <c r="U439">
        <v>83586</v>
      </c>
      <c r="V439">
        <v>92117</v>
      </c>
      <c r="W439">
        <v>0</v>
      </c>
      <c r="X439">
        <v>0</v>
      </c>
      <c r="Y439">
        <v>0</v>
      </c>
      <c r="Z439">
        <f t="shared" si="13"/>
        <v>9</v>
      </c>
    </row>
    <row r="440" spans="1:26" hidden="1" x14ac:dyDescent="0.25">
      <c r="A440" t="s">
        <v>464</v>
      </c>
      <c r="B440">
        <v>24.6403</v>
      </c>
      <c r="C440" t="s">
        <v>19</v>
      </c>
      <c r="H440">
        <v>1522.58890469416</v>
      </c>
      <c r="I440" t="e">
        <f t="shared" si="12"/>
        <v>#DIV/0!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5205</v>
      </c>
      <c r="Q440">
        <v>0</v>
      </c>
      <c r="R440">
        <v>4727</v>
      </c>
      <c r="S440">
        <v>0</v>
      </c>
      <c r="T440">
        <v>4698</v>
      </c>
      <c r="U440">
        <v>4285</v>
      </c>
      <c r="V440">
        <v>4482</v>
      </c>
      <c r="W440">
        <v>4635</v>
      </c>
      <c r="X440">
        <v>5328</v>
      </c>
      <c r="Y440">
        <v>0</v>
      </c>
      <c r="Z440">
        <f t="shared" si="13"/>
        <v>12</v>
      </c>
    </row>
    <row r="441" spans="1:26" hidden="1" x14ac:dyDescent="0.25">
      <c r="A441" t="s">
        <v>465</v>
      </c>
      <c r="B441">
        <v>26.917899999999999</v>
      </c>
      <c r="C441" t="s">
        <v>19</v>
      </c>
      <c r="H441">
        <v>1616.8809416025299</v>
      </c>
      <c r="I441" t="e">
        <f t="shared" si="12"/>
        <v>#DIV/0!</v>
      </c>
      <c r="J441">
        <v>1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2526</v>
      </c>
      <c r="U441">
        <v>0</v>
      </c>
      <c r="V441">
        <v>3752</v>
      </c>
      <c r="W441">
        <v>0</v>
      </c>
      <c r="X441">
        <v>0</v>
      </c>
      <c r="Y441">
        <v>0</v>
      </c>
      <c r="Z441">
        <f t="shared" si="13"/>
        <v>12</v>
      </c>
    </row>
    <row r="442" spans="1:26" x14ac:dyDescent="0.25">
      <c r="A442" t="s">
        <v>466</v>
      </c>
      <c r="B442">
        <v>27.6007</v>
      </c>
      <c r="C442" t="s">
        <v>19</v>
      </c>
      <c r="H442">
        <v>1647.79085559076</v>
      </c>
      <c r="I442" t="e">
        <f t="shared" si="12"/>
        <v>#DIV/0!</v>
      </c>
      <c r="J442">
        <v>59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340336</v>
      </c>
      <c r="U442">
        <v>139838</v>
      </c>
      <c r="V442">
        <v>376782</v>
      </c>
      <c r="W442">
        <v>0</v>
      </c>
      <c r="X442">
        <v>0</v>
      </c>
      <c r="Y442">
        <v>0</v>
      </c>
      <c r="Z442">
        <f t="shared" si="13"/>
        <v>9</v>
      </c>
    </row>
    <row r="443" spans="1:26" hidden="1" x14ac:dyDescent="0.25">
      <c r="A443" t="s">
        <v>467</v>
      </c>
      <c r="B443">
        <v>27.991599999999998</v>
      </c>
      <c r="C443" t="s">
        <v>19</v>
      </c>
      <c r="H443">
        <v>1665.4866455409599</v>
      </c>
      <c r="I443" t="e">
        <f t="shared" si="12"/>
        <v>#DIV/0!</v>
      </c>
      <c r="J443">
        <v>5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11735</v>
      </c>
      <c r="U443">
        <v>15305</v>
      </c>
      <c r="V443">
        <v>0</v>
      </c>
      <c r="W443">
        <v>8749</v>
      </c>
      <c r="X443">
        <v>0</v>
      </c>
      <c r="Y443">
        <v>0</v>
      </c>
      <c r="Z443">
        <f t="shared" si="13"/>
        <v>10</v>
      </c>
    </row>
    <row r="444" spans="1:26" hidden="1" x14ac:dyDescent="0.25">
      <c r="A444" t="s">
        <v>468</v>
      </c>
      <c r="B444">
        <v>28.280200000000001</v>
      </c>
      <c r="C444" t="s">
        <v>19</v>
      </c>
      <c r="H444">
        <v>1678.5513807152499</v>
      </c>
      <c r="I444" t="e">
        <f t="shared" si="12"/>
        <v>#DIV/0!</v>
      </c>
      <c r="J444">
        <v>20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120265</v>
      </c>
      <c r="U444">
        <v>132127</v>
      </c>
      <c r="V444">
        <v>0</v>
      </c>
      <c r="W444">
        <v>0</v>
      </c>
      <c r="X444">
        <v>0</v>
      </c>
      <c r="Y444">
        <v>0</v>
      </c>
      <c r="Z444">
        <f t="shared" si="13"/>
        <v>10</v>
      </c>
    </row>
    <row r="445" spans="1:26" x14ac:dyDescent="0.25">
      <c r="A445" t="s">
        <v>469</v>
      </c>
      <c r="B445">
        <v>28.3263</v>
      </c>
      <c r="C445" t="s">
        <v>19</v>
      </c>
      <c r="H445">
        <v>1680.63829787234</v>
      </c>
      <c r="I445" t="e">
        <f t="shared" si="12"/>
        <v>#DIV/0!</v>
      </c>
      <c r="J445">
        <v>16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54967</v>
      </c>
      <c r="U445">
        <v>83020</v>
      </c>
      <c r="V445">
        <v>55713</v>
      </c>
      <c r="W445">
        <v>21321</v>
      </c>
      <c r="X445">
        <v>97147</v>
      </c>
      <c r="Y445">
        <v>89266</v>
      </c>
      <c r="Z445">
        <f t="shared" si="13"/>
        <v>6</v>
      </c>
    </row>
    <row r="446" spans="1:26" hidden="1" x14ac:dyDescent="0.25">
      <c r="A446" t="s">
        <v>470</v>
      </c>
      <c r="B446">
        <v>28.680299999999999</v>
      </c>
      <c r="C446" t="s">
        <v>19</v>
      </c>
      <c r="H446">
        <v>1696.6636487098201</v>
      </c>
      <c r="I446" t="e">
        <f t="shared" si="12"/>
        <v>#DIV/0!</v>
      </c>
      <c r="J446">
        <v>3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6350</v>
      </c>
      <c r="U446">
        <v>7299</v>
      </c>
      <c r="V446">
        <v>0</v>
      </c>
      <c r="W446">
        <v>0</v>
      </c>
      <c r="X446">
        <v>0</v>
      </c>
      <c r="Y446">
        <v>0</v>
      </c>
      <c r="Z446">
        <f t="shared" si="13"/>
        <v>12</v>
      </c>
    </row>
    <row r="447" spans="1:26" hidden="1" x14ac:dyDescent="0.25">
      <c r="A447" t="s">
        <v>471</v>
      </c>
      <c r="B447">
        <v>28.707999999999998</v>
      </c>
      <c r="C447" t="s">
        <v>19</v>
      </c>
      <c r="H447">
        <v>1697.9176097781799</v>
      </c>
      <c r="I447" t="e">
        <f t="shared" si="12"/>
        <v>#DIV/0!</v>
      </c>
      <c r="J447">
        <v>7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13381</v>
      </c>
      <c r="U447">
        <v>21591</v>
      </c>
      <c r="V447">
        <v>0</v>
      </c>
      <c r="W447">
        <v>0</v>
      </c>
      <c r="X447">
        <v>0</v>
      </c>
      <c r="Y447">
        <v>0</v>
      </c>
      <c r="Z447">
        <f t="shared" si="13"/>
        <v>10</v>
      </c>
    </row>
    <row r="448" spans="1:26" hidden="1" x14ac:dyDescent="0.25">
      <c r="A448" t="s">
        <v>472</v>
      </c>
      <c r="B448">
        <v>30.114799999999999</v>
      </c>
      <c r="C448" t="s">
        <v>19</v>
      </c>
      <c r="H448">
        <v>1761.6025350837399</v>
      </c>
      <c r="I448" t="e">
        <f t="shared" si="12"/>
        <v>#DIV/0!</v>
      </c>
      <c r="J448">
        <v>9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103742</v>
      </c>
      <c r="U448">
        <v>126591</v>
      </c>
      <c r="V448">
        <v>0</v>
      </c>
      <c r="W448">
        <v>0</v>
      </c>
      <c r="X448">
        <v>0</v>
      </c>
      <c r="Y448">
        <v>0</v>
      </c>
      <c r="Z448">
        <f t="shared" si="13"/>
        <v>10</v>
      </c>
    </row>
    <row r="449" spans="1:26" x14ac:dyDescent="0.25">
      <c r="A449" t="s">
        <v>473</v>
      </c>
      <c r="B449">
        <v>30.563600000000001</v>
      </c>
      <c r="C449" t="s">
        <v>19</v>
      </c>
      <c r="H449">
        <v>1781.9194205522799</v>
      </c>
      <c r="I449" t="e">
        <f t="shared" si="12"/>
        <v>#DIV/0!</v>
      </c>
      <c r="J449">
        <v>92</v>
      </c>
      <c r="K449">
        <v>0</v>
      </c>
      <c r="L449">
        <v>0</v>
      </c>
      <c r="M449">
        <v>0</v>
      </c>
      <c r="N449">
        <v>2041536</v>
      </c>
      <c r="O449">
        <v>2241222</v>
      </c>
      <c r="P449">
        <v>1867902</v>
      </c>
      <c r="Q449">
        <v>1645505</v>
      </c>
      <c r="R449">
        <v>1686402</v>
      </c>
      <c r="S449">
        <v>1789643</v>
      </c>
      <c r="T449">
        <v>789488</v>
      </c>
      <c r="U449">
        <v>907732</v>
      </c>
      <c r="V449">
        <v>1015242</v>
      </c>
      <c r="W449">
        <v>383095</v>
      </c>
      <c r="X449">
        <v>470871</v>
      </c>
      <c r="Y449">
        <v>325858</v>
      </c>
      <c r="Z449">
        <f t="shared" si="13"/>
        <v>0</v>
      </c>
    </row>
    <row r="450" spans="1:26" hidden="1" x14ac:dyDescent="0.25">
      <c r="A450" t="s">
        <v>474</v>
      </c>
      <c r="B450">
        <v>31.136500000000002</v>
      </c>
      <c r="C450" t="s">
        <v>19</v>
      </c>
      <c r="H450">
        <v>1808.6815111333501</v>
      </c>
      <c r="I450" t="e">
        <f t="shared" ref="I450:I513" si="14">ABS(G450-H450)/G450</f>
        <v>#DIV/0!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4196</v>
      </c>
      <c r="U450">
        <v>4709</v>
      </c>
      <c r="V450">
        <v>6124</v>
      </c>
      <c r="W450">
        <v>0</v>
      </c>
      <c r="X450">
        <v>5346</v>
      </c>
      <c r="Y450">
        <v>5628</v>
      </c>
      <c r="Z450">
        <f t="shared" si="13"/>
        <v>12</v>
      </c>
    </row>
    <row r="451" spans="1:26" x14ac:dyDescent="0.25">
      <c r="A451" t="s">
        <v>475</v>
      </c>
      <c r="B451">
        <v>31.388200000000001</v>
      </c>
      <c r="C451" t="s">
        <v>19</v>
      </c>
      <c r="H451">
        <v>1821.27595696772</v>
      </c>
      <c r="I451" t="e">
        <f t="shared" si="14"/>
        <v>#DIV/0!</v>
      </c>
      <c r="J451">
        <v>53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503805</v>
      </c>
      <c r="U451">
        <v>562886</v>
      </c>
      <c r="V451">
        <v>573660</v>
      </c>
      <c r="W451">
        <v>0</v>
      </c>
      <c r="X451">
        <v>0</v>
      </c>
      <c r="Y451">
        <v>0</v>
      </c>
      <c r="Z451">
        <f t="shared" ref="Z451:Z514" si="15">COUNTIF(N451:Y451,"&lt;10000")</f>
        <v>9</v>
      </c>
    </row>
    <row r="452" spans="1:26" x14ac:dyDescent="0.25">
      <c r="A452" t="s">
        <v>476</v>
      </c>
      <c r="B452">
        <v>31.7287</v>
      </c>
      <c r="C452" t="s">
        <v>19</v>
      </c>
      <c r="H452">
        <v>1838.3137353014699</v>
      </c>
      <c r="I452" t="e">
        <f t="shared" si="14"/>
        <v>#DIV/0!</v>
      </c>
      <c r="J452">
        <v>80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1906708</v>
      </c>
      <c r="U452">
        <v>1806931</v>
      </c>
      <c r="V452">
        <v>1794830</v>
      </c>
      <c r="W452">
        <v>532575</v>
      </c>
      <c r="X452">
        <v>0</v>
      </c>
      <c r="Y452">
        <v>0</v>
      </c>
      <c r="Z452">
        <f t="shared" si="15"/>
        <v>8</v>
      </c>
    </row>
    <row r="453" spans="1:26" x14ac:dyDescent="0.25">
      <c r="A453" t="s">
        <v>477</v>
      </c>
      <c r="B453">
        <v>32.725299999999997</v>
      </c>
      <c r="C453" t="s">
        <v>19</v>
      </c>
      <c r="H453">
        <v>1888.1811358518801</v>
      </c>
      <c r="I453" t="e">
        <f t="shared" si="14"/>
        <v>#DIV/0!</v>
      </c>
      <c r="J453">
        <v>63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262985</v>
      </c>
      <c r="U453">
        <v>214342</v>
      </c>
      <c r="V453">
        <v>0</v>
      </c>
      <c r="W453">
        <v>0</v>
      </c>
      <c r="X453">
        <v>0</v>
      </c>
      <c r="Y453">
        <v>374611</v>
      </c>
      <c r="Z453">
        <f t="shared" si="15"/>
        <v>9</v>
      </c>
    </row>
    <row r="454" spans="1:26" hidden="1" x14ac:dyDescent="0.25">
      <c r="A454" t="s">
        <v>478</v>
      </c>
      <c r="B454">
        <v>33.222799999999999</v>
      </c>
      <c r="C454" t="s">
        <v>19</v>
      </c>
      <c r="H454">
        <v>1913.0748061045699</v>
      </c>
      <c r="I454" t="e">
        <f t="shared" si="14"/>
        <v>#DIV/0!</v>
      </c>
      <c r="J454">
        <v>2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5779</v>
      </c>
      <c r="U454">
        <v>4677</v>
      </c>
      <c r="V454">
        <v>0</v>
      </c>
      <c r="W454">
        <v>4739</v>
      </c>
      <c r="X454">
        <v>0</v>
      </c>
      <c r="Y454">
        <v>0</v>
      </c>
      <c r="Z454">
        <f t="shared" si="15"/>
        <v>12</v>
      </c>
    </row>
    <row r="455" spans="1:26" hidden="1" x14ac:dyDescent="0.25">
      <c r="A455" t="s">
        <v>479</v>
      </c>
      <c r="B455">
        <v>34.200899999999997</v>
      </c>
      <c r="C455" t="s">
        <v>19</v>
      </c>
      <c r="H455">
        <v>1962.0165123842801</v>
      </c>
      <c r="I455" t="e">
        <f t="shared" si="14"/>
        <v>#DIV/0!</v>
      </c>
      <c r="J455">
        <v>6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54688</v>
      </c>
      <c r="U455">
        <v>43006</v>
      </c>
      <c r="V455">
        <v>0</v>
      </c>
      <c r="W455">
        <v>0</v>
      </c>
      <c r="X455">
        <v>0</v>
      </c>
      <c r="Y455">
        <v>0</v>
      </c>
      <c r="Z455">
        <f t="shared" si="15"/>
        <v>10</v>
      </c>
    </row>
    <row r="456" spans="1:26" x14ac:dyDescent="0.25">
      <c r="A456" t="s">
        <v>480</v>
      </c>
      <c r="B456">
        <v>34.247</v>
      </c>
      <c r="C456" t="s">
        <v>19</v>
      </c>
      <c r="H456">
        <v>1964.3232424318201</v>
      </c>
      <c r="I456" t="e">
        <f t="shared" si="14"/>
        <v>#DIV/0!</v>
      </c>
      <c r="J456">
        <v>1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11487</v>
      </c>
      <c r="U456">
        <v>20324</v>
      </c>
      <c r="V456">
        <v>13436</v>
      </c>
      <c r="W456">
        <v>13226</v>
      </c>
      <c r="X456">
        <v>11197</v>
      </c>
      <c r="Y456">
        <v>0</v>
      </c>
      <c r="Z456">
        <f t="shared" si="15"/>
        <v>7</v>
      </c>
    </row>
    <row r="457" spans="1:26" hidden="1" x14ac:dyDescent="0.25">
      <c r="A457" t="s">
        <v>481</v>
      </c>
      <c r="B457">
        <v>35.559800000000003</v>
      </c>
      <c r="C457" t="s">
        <v>19</v>
      </c>
      <c r="H457">
        <v>2032.9379461834101</v>
      </c>
      <c r="I457" t="e">
        <f t="shared" si="14"/>
        <v>#DIV/0!</v>
      </c>
      <c r="J457">
        <v>2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4257</v>
      </c>
      <c r="U457">
        <v>7339</v>
      </c>
      <c r="V457">
        <v>0</v>
      </c>
      <c r="W457">
        <v>12500</v>
      </c>
      <c r="X457">
        <v>0</v>
      </c>
      <c r="Y457">
        <v>0</v>
      </c>
      <c r="Z457">
        <f t="shared" si="15"/>
        <v>11</v>
      </c>
    </row>
    <row r="458" spans="1:26" hidden="1" x14ac:dyDescent="0.25">
      <c r="A458" t="s">
        <v>482</v>
      </c>
      <c r="B458">
        <v>35.707500000000003</v>
      </c>
      <c r="C458" t="s">
        <v>19</v>
      </c>
      <c r="H458">
        <v>2041.0488742449199</v>
      </c>
      <c r="I458" t="e">
        <f t="shared" si="14"/>
        <v>#DIV/0!</v>
      </c>
      <c r="J458">
        <v>22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58649</v>
      </c>
      <c r="U458">
        <v>68719</v>
      </c>
      <c r="V458">
        <v>0</v>
      </c>
      <c r="W458">
        <v>0</v>
      </c>
      <c r="X458">
        <v>0</v>
      </c>
      <c r="Y458">
        <v>0</v>
      </c>
      <c r="Z458">
        <f t="shared" si="15"/>
        <v>10</v>
      </c>
    </row>
    <row r="459" spans="1:26" x14ac:dyDescent="0.25">
      <c r="A459" t="s">
        <v>483</v>
      </c>
      <c r="B459">
        <v>36.142000000000003</v>
      </c>
      <c r="C459" t="s">
        <v>19</v>
      </c>
      <c r="H459">
        <v>2064.90939044481</v>
      </c>
      <c r="I459" t="e">
        <f t="shared" si="14"/>
        <v>#DIV/0!</v>
      </c>
      <c r="J459">
        <v>4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27650</v>
      </c>
      <c r="U459">
        <v>30170</v>
      </c>
      <c r="V459">
        <v>0</v>
      </c>
      <c r="W459">
        <v>20444</v>
      </c>
      <c r="X459">
        <v>0</v>
      </c>
      <c r="Y459">
        <v>0</v>
      </c>
      <c r="Z459">
        <f t="shared" si="15"/>
        <v>9</v>
      </c>
    </row>
    <row r="460" spans="1:26" hidden="1" x14ac:dyDescent="0.25">
      <c r="A460" t="s">
        <v>484</v>
      </c>
      <c r="B460">
        <v>36.462499999999999</v>
      </c>
      <c r="C460" t="s">
        <v>19</v>
      </c>
      <c r="H460">
        <v>2082.50961010433</v>
      </c>
      <c r="I460" t="e">
        <f t="shared" si="14"/>
        <v>#DIV/0!</v>
      </c>
      <c r="J460">
        <v>5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25412</v>
      </c>
      <c r="U460">
        <v>42698</v>
      </c>
      <c r="V460">
        <v>0</v>
      </c>
      <c r="W460">
        <v>0</v>
      </c>
      <c r="X460">
        <v>0</v>
      </c>
      <c r="Y460">
        <v>0</v>
      </c>
      <c r="Z460">
        <f t="shared" si="15"/>
        <v>10</v>
      </c>
    </row>
    <row r="461" spans="1:26" x14ac:dyDescent="0.25">
      <c r="A461" t="s">
        <v>485</v>
      </c>
      <c r="B461">
        <v>36.897799999999997</v>
      </c>
      <c r="C461" t="s">
        <v>19</v>
      </c>
      <c r="H461">
        <v>2106.4140582097698</v>
      </c>
      <c r="I461" t="e">
        <f t="shared" si="14"/>
        <v>#DIV/0!</v>
      </c>
      <c r="J461">
        <v>6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40114</v>
      </c>
      <c r="U461">
        <v>51470</v>
      </c>
      <c r="V461">
        <v>41972</v>
      </c>
      <c r="W461">
        <v>0</v>
      </c>
      <c r="X461">
        <v>0</v>
      </c>
      <c r="Y461">
        <v>0</v>
      </c>
      <c r="Z461">
        <f t="shared" si="15"/>
        <v>9</v>
      </c>
    </row>
    <row r="462" spans="1:26" x14ac:dyDescent="0.25">
      <c r="A462" t="s">
        <v>486</v>
      </c>
      <c r="B462">
        <v>38.313800000000001</v>
      </c>
      <c r="C462" t="s">
        <v>19</v>
      </c>
      <c r="H462">
        <v>2184.1735310269</v>
      </c>
      <c r="I462" t="e">
        <f t="shared" si="14"/>
        <v>#DIV/0!</v>
      </c>
      <c r="J462">
        <v>8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14227</v>
      </c>
      <c r="S462">
        <v>9552</v>
      </c>
      <c r="T462">
        <v>30596</v>
      </c>
      <c r="U462">
        <v>38510</v>
      </c>
      <c r="V462">
        <v>43841</v>
      </c>
      <c r="W462">
        <v>19492</v>
      </c>
      <c r="X462">
        <v>0</v>
      </c>
      <c r="Y462">
        <v>0</v>
      </c>
      <c r="Z462">
        <f t="shared" si="15"/>
        <v>7</v>
      </c>
    </row>
    <row r="463" spans="1:26" hidden="1" x14ac:dyDescent="0.25">
      <c r="A463" t="s">
        <v>487</v>
      </c>
      <c r="B463">
        <v>39.094799999999999</v>
      </c>
      <c r="C463" t="s">
        <v>19</v>
      </c>
      <c r="H463">
        <v>2229.5089820359199</v>
      </c>
      <c r="I463" t="e">
        <f t="shared" si="14"/>
        <v>#DIV/0!</v>
      </c>
      <c r="J463">
        <v>8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17086</v>
      </c>
      <c r="U463">
        <v>14922</v>
      </c>
      <c r="V463">
        <v>0</v>
      </c>
      <c r="W463">
        <v>0</v>
      </c>
      <c r="X463">
        <v>0</v>
      </c>
      <c r="Y463">
        <v>0</v>
      </c>
      <c r="Z463">
        <f t="shared" si="15"/>
        <v>10</v>
      </c>
    </row>
    <row r="464" spans="1:26" x14ac:dyDescent="0.25">
      <c r="A464" t="s">
        <v>488</v>
      </c>
      <c r="B464">
        <v>40.101500000000001</v>
      </c>
      <c r="C464" t="s">
        <v>19</v>
      </c>
      <c r="H464">
        <v>2289.7904191616699</v>
      </c>
      <c r="I464" t="e">
        <f t="shared" si="14"/>
        <v>#DIV/0!</v>
      </c>
      <c r="J464">
        <v>11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13089</v>
      </c>
      <c r="R464">
        <v>16851</v>
      </c>
      <c r="S464">
        <v>14156</v>
      </c>
      <c r="T464">
        <v>28883</v>
      </c>
      <c r="U464">
        <v>35163</v>
      </c>
      <c r="V464">
        <v>29848</v>
      </c>
      <c r="W464">
        <v>70499</v>
      </c>
      <c r="X464">
        <v>67457</v>
      </c>
      <c r="Y464">
        <v>55384</v>
      </c>
      <c r="Z464">
        <f t="shared" si="15"/>
        <v>3</v>
      </c>
    </row>
    <row r="465" spans="1:26" x14ac:dyDescent="0.25">
      <c r="A465" t="s">
        <v>489</v>
      </c>
      <c r="B465">
        <v>41.226399999999998</v>
      </c>
      <c r="C465" t="s">
        <v>19</v>
      </c>
      <c r="H465">
        <v>2357.1497005987999</v>
      </c>
      <c r="I465" t="e">
        <f t="shared" si="14"/>
        <v>#DIV/0!</v>
      </c>
      <c r="J465">
        <v>20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170988</v>
      </c>
      <c r="U465">
        <v>178728</v>
      </c>
      <c r="V465">
        <v>184736</v>
      </c>
      <c r="W465">
        <v>0</v>
      </c>
      <c r="X465">
        <v>0</v>
      </c>
      <c r="Y465">
        <v>0</v>
      </c>
      <c r="Z465">
        <f t="shared" si="15"/>
        <v>9</v>
      </c>
    </row>
    <row r="466" spans="1:26" x14ac:dyDescent="0.25">
      <c r="A466" t="s">
        <v>490</v>
      </c>
      <c r="B466">
        <v>41.596299999999999</v>
      </c>
      <c r="C466" t="s">
        <v>19</v>
      </c>
      <c r="H466">
        <v>2379.2994011976002</v>
      </c>
      <c r="I466" t="e">
        <f t="shared" si="14"/>
        <v>#DIV/0!</v>
      </c>
      <c r="J466">
        <v>5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14579</v>
      </c>
      <c r="U466">
        <v>15480</v>
      </c>
      <c r="V466">
        <v>0</v>
      </c>
      <c r="W466">
        <v>17018</v>
      </c>
      <c r="X466">
        <v>0</v>
      </c>
      <c r="Y466">
        <v>0</v>
      </c>
      <c r="Z466">
        <f t="shared" si="15"/>
        <v>9</v>
      </c>
    </row>
    <row r="467" spans="1:26" x14ac:dyDescent="0.25">
      <c r="A467" t="s">
        <v>491</v>
      </c>
      <c r="B467">
        <v>41.727200000000003</v>
      </c>
      <c r="C467" t="s">
        <v>19</v>
      </c>
      <c r="H467">
        <v>2387.1377245508902</v>
      </c>
      <c r="I467" t="e">
        <f t="shared" si="14"/>
        <v>#DIV/0!</v>
      </c>
      <c r="J467">
        <v>22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191966</v>
      </c>
      <c r="T467">
        <v>99509</v>
      </c>
      <c r="U467">
        <v>132305</v>
      </c>
      <c r="V467">
        <v>152455</v>
      </c>
      <c r="W467">
        <v>0</v>
      </c>
      <c r="X467">
        <v>0</v>
      </c>
      <c r="Y467">
        <v>0</v>
      </c>
      <c r="Z467">
        <f t="shared" si="15"/>
        <v>8</v>
      </c>
    </row>
    <row r="468" spans="1:26" hidden="1" x14ac:dyDescent="0.25">
      <c r="A468" t="s">
        <v>492</v>
      </c>
      <c r="B468">
        <v>42.686799999999998</v>
      </c>
      <c r="C468" t="s">
        <v>19</v>
      </c>
      <c r="H468">
        <v>2448.2383419689099</v>
      </c>
      <c r="I468" t="e">
        <f t="shared" si="14"/>
        <v>#DIV/0!</v>
      </c>
      <c r="J468">
        <v>61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203068</v>
      </c>
      <c r="U468">
        <v>202966</v>
      </c>
      <c r="V468">
        <v>0</v>
      </c>
      <c r="W468">
        <v>0</v>
      </c>
      <c r="X468">
        <v>0</v>
      </c>
      <c r="Y468">
        <v>0</v>
      </c>
      <c r="Z468">
        <f t="shared" si="15"/>
        <v>10</v>
      </c>
    </row>
    <row r="469" spans="1:26" hidden="1" x14ac:dyDescent="0.25">
      <c r="A469" t="s">
        <v>493</v>
      </c>
      <c r="B469">
        <v>43.053400000000003</v>
      </c>
      <c r="C469" t="s">
        <v>19</v>
      </c>
      <c r="H469">
        <v>2471.9818652849699</v>
      </c>
      <c r="I469" t="e">
        <f t="shared" si="14"/>
        <v>#DIV/0!</v>
      </c>
      <c r="J469">
        <v>32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84889</v>
      </c>
      <c r="U469">
        <v>52539</v>
      </c>
      <c r="V469">
        <v>0</v>
      </c>
      <c r="W469">
        <v>0</v>
      </c>
      <c r="X469">
        <v>0</v>
      </c>
      <c r="Y469">
        <v>0</v>
      </c>
      <c r="Z469">
        <f t="shared" si="15"/>
        <v>10</v>
      </c>
    </row>
    <row r="470" spans="1:26" hidden="1" x14ac:dyDescent="0.25">
      <c r="A470" t="s">
        <v>494</v>
      </c>
      <c r="B470">
        <v>43.228700000000003</v>
      </c>
      <c r="C470" t="s">
        <v>19</v>
      </c>
      <c r="H470">
        <v>2483.33549222797</v>
      </c>
      <c r="I470" t="e">
        <f t="shared" si="14"/>
        <v>#DIV/0!</v>
      </c>
      <c r="J470">
        <v>142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1350859</v>
      </c>
      <c r="U470">
        <v>1240380</v>
      </c>
      <c r="V470">
        <v>0</v>
      </c>
      <c r="W470">
        <v>0</v>
      </c>
      <c r="X470">
        <v>0</v>
      </c>
      <c r="Y470">
        <v>0</v>
      </c>
      <c r="Z470">
        <f t="shared" si="15"/>
        <v>10</v>
      </c>
    </row>
    <row r="471" spans="1:26" hidden="1" x14ac:dyDescent="0.25">
      <c r="A471" t="s">
        <v>495</v>
      </c>
      <c r="B471">
        <v>48.052199999999999</v>
      </c>
      <c r="C471" t="s">
        <v>19</v>
      </c>
      <c r="H471">
        <v>2812.1316379955101</v>
      </c>
      <c r="I471" t="e">
        <f t="shared" si="14"/>
        <v>#DIV/0!</v>
      </c>
      <c r="J471">
        <v>123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779536</v>
      </c>
      <c r="U471">
        <v>799934</v>
      </c>
      <c r="V471">
        <v>0</v>
      </c>
      <c r="W471">
        <v>0</v>
      </c>
      <c r="X471">
        <v>0</v>
      </c>
      <c r="Y471">
        <v>0</v>
      </c>
      <c r="Z471">
        <f t="shared" si="15"/>
        <v>10</v>
      </c>
    </row>
    <row r="472" spans="1:26" hidden="1" x14ac:dyDescent="0.25">
      <c r="A472" t="s">
        <v>496</v>
      </c>
      <c r="B472">
        <v>48.294600000000003</v>
      </c>
      <c r="C472" t="s">
        <v>19</v>
      </c>
      <c r="H472">
        <v>2830.2617801047099</v>
      </c>
      <c r="I472" t="e">
        <f t="shared" si="14"/>
        <v>#DIV/0!</v>
      </c>
      <c r="J472">
        <v>13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50439</v>
      </c>
      <c r="U472">
        <v>62869</v>
      </c>
      <c r="V472">
        <v>0</v>
      </c>
      <c r="W472">
        <v>0</v>
      </c>
      <c r="X472">
        <v>0</v>
      </c>
      <c r="Y472">
        <v>0</v>
      </c>
      <c r="Z472">
        <f t="shared" si="15"/>
        <v>10</v>
      </c>
    </row>
    <row r="473" spans="1:26" x14ac:dyDescent="0.25">
      <c r="A473" t="s">
        <v>497</v>
      </c>
      <c r="B473">
        <v>49.099899999999998</v>
      </c>
      <c r="C473" t="s">
        <v>19</v>
      </c>
      <c r="H473">
        <v>2890.4936424831699</v>
      </c>
      <c r="I473" t="e">
        <f t="shared" si="14"/>
        <v>#DIV/0!</v>
      </c>
      <c r="J473">
        <v>42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170072</v>
      </c>
      <c r="U473">
        <v>184230</v>
      </c>
      <c r="V473">
        <v>148475</v>
      </c>
      <c r="W473">
        <v>0</v>
      </c>
      <c r="X473">
        <v>176920</v>
      </c>
      <c r="Y473">
        <v>149730</v>
      </c>
      <c r="Z473">
        <f t="shared" si="15"/>
        <v>7</v>
      </c>
    </row>
    <row r="474" spans="1:26" x14ac:dyDescent="0.25">
      <c r="A474" t="s">
        <v>498</v>
      </c>
      <c r="B474">
        <v>49.753399999999999</v>
      </c>
      <c r="C474" t="s">
        <v>19</v>
      </c>
      <c r="H474">
        <v>2939.3717277486899</v>
      </c>
      <c r="I474" t="e">
        <f t="shared" si="14"/>
        <v>#DIV/0!</v>
      </c>
      <c r="J474">
        <v>86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544947</v>
      </c>
      <c r="U474">
        <v>598708</v>
      </c>
      <c r="V474">
        <v>490416</v>
      </c>
      <c r="W474">
        <v>0</v>
      </c>
      <c r="X474">
        <v>0</v>
      </c>
      <c r="Y474">
        <v>0</v>
      </c>
      <c r="Z474">
        <f t="shared" si="15"/>
        <v>9</v>
      </c>
    </row>
    <row r="475" spans="1:26" hidden="1" x14ac:dyDescent="0.25">
      <c r="A475" t="s">
        <v>499</v>
      </c>
      <c r="B475">
        <v>61.560400000000001</v>
      </c>
      <c r="C475" t="s">
        <v>19</v>
      </c>
      <c r="H475">
        <v>3822.4682124158498</v>
      </c>
      <c r="I475" t="e">
        <f t="shared" si="14"/>
        <v>#DIV/0!</v>
      </c>
      <c r="J475">
        <v>7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54600</v>
      </c>
      <c r="U475">
        <v>83391</v>
      </c>
      <c r="V475">
        <v>0</v>
      </c>
      <c r="W475">
        <v>0</v>
      </c>
      <c r="X475">
        <v>0</v>
      </c>
      <c r="Y475">
        <v>0</v>
      </c>
      <c r="Z475">
        <f t="shared" si="15"/>
        <v>10</v>
      </c>
    </row>
    <row r="476" spans="1:26" x14ac:dyDescent="0.25">
      <c r="A476" t="s">
        <v>500</v>
      </c>
      <c r="B476">
        <v>63.4193</v>
      </c>
      <c r="C476" t="s">
        <v>19</v>
      </c>
      <c r="H476">
        <v>3961.5033657442</v>
      </c>
      <c r="I476" t="e">
        <f t="shared" si="14"/>
        <v>#DIV/0!</v>
      </c>
      <c r="J476">
        <v>21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118474</v>
      </c>
      <c r="U476">
        <v>193897</v>
      </c>
      <c r="V476">
        <v>76418</v>
      </c>
      <c r="W476">
        <v>0</v>
      </c>
      <c r="X476">
        <v>0</v>
      </c>
      <c r="Y476">
        <v>0</v>
      </c>
      <c r="Z476">
        <f t="shared" si="15"/>
        <v>9</v>
      </c>
    </row>
    <row r="477" spans="1:26" x14ac:dyDescent="0.25">
      <c r="A477" t="s">
        <v>501</v>
      </c>
      <c r="B477">
        <v>10.617000000000001</v>
      </c>
      <c r="C477" t="s">
        <v>20</v>
      </c>
      <c r="H477">
        <v>997.18206770356801</v>
      </c>
      <c r="I477" t="e">
        <f t="shared" si="14"/>
        <v>#DIV/0!</v>
      </c>
      <c r="J477">
        <v>39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554607</v>
      </c>
      <c r="U477">
        <v>618013</v>
      </c>
      <c r="V477">
        <v>381817</v>
      </c>
      <c r="W477">
        <v>553140</v>
      </c>
      <c r="X477">
        <v>0</v>
      </c>
      <c r="Y477">
        <v>0</v>
      </c>
      <c r="Z477">
        <f t="shared" si="15"/>
        <v>8</v>
      </c>
    </row>
    <row r="478" spans="1:26" x14ac:dyDescent="0.25">
      <c r="A478" t="s">
        <v>502</v>
      </c>
      <c r="B478">
        <v>10.984400000000001</v>
      </c>
      <c r="C478" t="s">
        <v>20</v>
      </c>
      <c r="H478">
        <v>1010.62763037511</v>
      </c>
      <c r="I478" t="e">
        <f t="shared" si="14"/>
        <v>#DIV/0!</v>
      </c>
      <c r="J478">
        <v>9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10879</v>
      </c>
      <c r="U478">
        <v>15388</v>
      </c>
      <c r="V478">
        <v>0</v>
      </c>
      <c r="W478">
        <v>0</v>
      </c>
      <c r="X478">
        <v>0</v>
      </c>
      <c r="Y478">
        <v>21546</v>
      </c>
      <c r="Z478">
        <f t="shared" si="15"/>
        <v>9</v>
      </c>
    </row>
    <row r="479" spans="1:26" hidden="1" x14ac:dyDescent="0.25">
      <c r="A479" t="s">
        <v>503</v>
      </c>
      <c r="B479">
        <v>11.041399999999999</v>
      </c>
      <c r="C479" t="s">
        <v>20</v>
      </c>
      <c r="H479">
        <v>1012.71363220494</v>
      </c>
      <c r="I479" t="e">
        <f t="shared" si="14"/>
        <v>#DIV/0!</v>
      </c>
      <c r="J479">
        <v>4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3229</v>
      </c>
      <c r="U479">
        <v>6706</v>
      </c>
      <c r="V479">
        <v>0</v>
      </c>
      <c r="W479">
        <v>0</v>
      </c>
      <c r="X479">
        <v>0</v>
      </c>
      <c r="Y479">
        <v>0</v>
      </c>
      <c r="Z479">
        <f t="shared" si="15"/>
        <v>12</v>
      </c>
    </row>
    <row r="480" spans="1:26" x14ac:dyDescent="0.25">
      <c r="A480" t="s">
        <v>504</v>
      </c>
      <c r="B480">
        <v>11.2193</v>
      </c>
      <c r="C480" t="s">
        <v>20</v>
      </c>
      <c r="H480">
        <v>1019.22415370539</v>
      </c>
      <c r="I480" t="e">
        <f t="shared" si="14"/>
        <v>#DIV/0!</v>
      </c>
      <c r="J480">
        <v>13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41148</v>
      </c>
      <c r="U480">
        <v>54084</v>
      </c>
      <c r="V480">
        <v>0</v>
      </c>
      <c r="W480">
        <v>48185</v>
      </c>
      <c r="X480">
        <v>0</v>
      </c>
      <c r="Y480">
        <v>0</v>
      </c>
      <c r="Z480">
        <f t="shared" si="15"/>
        <v>9</v>
      </c>
    </row>
    <row r="481" spans="1:26" hidden="1" x14ac:dyDescent="0.25">
      <c r="A481" t="s">
        <v>505</v>
      </c>
      <c r="B481">
        <v>11.9239</v>
      </c>
      <c r="C481" t="s">
        <v>20</v>
      </c>
      <c r="H481">
        <v>1045.01006404391</v>
      </c>
      <c r="I481" t="e">
        <f t="shared" si="14"/>
        <v>#DIV/0!</v>
      </c>
      <c r="J481">
        <v>4</v>
      </c>
      <c r="K481">
        <v>0</v>
      </c>
      <c r="L481">
        <v>0</v>
      </c>
      <c r="M481">
        <v>0</v>
      </c>
      <c r="N481">
        <v>20681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7323</v>
      </c>
      <c r="U481">
        <v>12929</v>
      </c>
      <c r="V481">
        <v>0</v>
      </c>
      <c r="W481">
        <v>0</v>
      </c>
      <c r="X481">
        <v>0</v>
      </c>
      <c r="Y481">
        <v>0</v>
      </c>
      <c r="Z481">
        <f t="shared" si="15"/>
        <v>10</v>
      </c>
    </row>
    <row r="482" spans="1:26" hidden="1" x14ac:dyDescent="0.25">
      <c r="A482" t="s">
        <v>506</v>
      </c>
      <c r="B482">
        <v>12.018700000000001</v>
      </c>
      <c r="C482" t="s">
        <v>20</v>
      </c>
      <c r="H482">
        <v>1048.4794144556199</v>
      </c>
      <c r="I482" t="e">
        <f t="shared" si="14"/>
        <v>#DIV/0!</v>
      </c>
      <c r="J482">
        <v>2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3585</v>
      </c>
      <c r="U482">
        <v>2959</v>
      </c>
      <c r="V482">
        <v>0</v>
      </c>
      <c r="W482">
        <v>0</v>
      </c>
      <c r="X482">
        <v>0</v>
      </c>
      <c r="Y482">
        <v>1709</v>
      </c>
      <c r="Z482">
        <f t="shared" si="15"/>
        <v>12</v>
      </c>
    </row>
    <row r="483" spans="1:26" x14ac:dyDescent="0.25">
      <c r="A483" t="s">
        <v>507</v>
      </c>
      <c r="B483">
        <v>12.4247</v>
      </c>
      <c r="C483" t="s">
        <v>20</v>
      </c>
      <c r="H483">
        <v>1063.3376029277199</v>
      </c>
      <c r="I483" t="e">
        <f t="shared" si="14"/>
        <v>#DIV/0!</v>
      </c>
      <c r="J483">
        <v>11</v>
      </c>
      <c r="K483">
        <v>37706</v>
      </c>
      <c r="L483">
        <v>16062</v>
      </c>
      <c r="M483">
        <v>40015</v>
      </c>
      <c r="N483">
        <v>25340</v>
      </c>
      <c r="O483">
        <v>27209</v>
      </c>
      <c r="P483">
        <v>20842</v>
      </c>
      <c r="Q483">
        <v>22486</v>
      </c>
      <c r="R483">
        <v>30781</v>
      </c>
      <c r="S483">
        <v>30098</v>
      </c>
      <c r="T483">
        <v>33361</v>
      </c>
      <c r="U483">
        <v>29121</v>
      </c>
      <c r="V483">
        <v>23170</v>
      </c>
      <c r="W483">
        <v>27132</v>
      </c>
      <c r="X483">
        <v>38752</v>
      </c>
      <c r="Y483">
        <v>39079</v>
      </c>
      <c r="Z483">
        <f t="shared" si="15"/>
        <v>0</v>
      </c>
    </row>
    <row r="484" spans="1:26" x14ac:dyDescent="0.25">
      <c r="A484" t="s">
        <v>508</v>
      </c>
      <c r="B484">
        <v>12.528700000000001</v>
      </c>
      <c r="C484" t="s">
        <v>20</v>
      </c>
      <c r="H484">
        <v>1067.14364135407</v>
      </c>
      <c r="I484" t="e">
        <f t="shared" si="14"/>
        <v>#DIV/0!</v>
      </c>
      <c r="J484">
        <v>14</v>
      </c>
      <c r="K484">
        <v>53603</v>
      </c>
      <c r="L484">
        <v>54756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33827</v>
      </c>
      <c r="U484">
        <v>44320</v>
      </c>
      <c r="V484">
        <v>56153</v>
      </c>
      <c r="W484">
        <v>0</v>
      </c>
      <c r="X484">
        <v>55077</v>
      </c>
      <c r="Y484">
        <v>40272</v>
      </c>
      <c r="Z484">
        <f t="shared" si="15"/>
        <v>7</v>
      </c>
    </row>
    <row r="485" spans="1:26" hidden="1" x14ac:dyDescent="0.25">
      <c r="A485" t="s">
        <v>509</v>
      </c>
      <c r="B485">
        <v>13.378500000000001</v>
      </c>
      <c r="C485" t="s">
        <v>20</v>
      </c>
      <c r="H485">
        <v>1098.24336688014</v>
      </c>
      <c r="I485" t="e">
        <f t="shared" si="14"/>
        <v>#DIV/0!</v>
      </c>
      <c r="J485">
        <v>8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6252</v>
      </c>
      <c r="U485">
        <v>9514</v>
      </c>
      <c r="V485">
        <v>0</v>
      </c>
      <c r="W485">
        <v>0</v>
      </c>
      <c r="X485">
        <v>0</v>
      </c>
      <c r="Y485">
        <v>0</v>
      </c>
      <c r="Z485">
        <f t="shared" si="15"/>
        <v>12</v>
      </c>
    </row>
    <row r="486" spans="1:26" hidden="1" x14ac:dyDescent="0.25">
      <c r="A486" t="s">
        <v>510</v>
      </c>
      <c r="B486">
        <v>13.7174</v>
      </c>
      <c r="C486" t="s">
        <v>20</v>
      </c>
      <c r="H486">
        <v>1110.6459286367699</v>
      </c>
      <c r="I486" t="e">
        <f t="shared" si="14"/>
        <v>#DIV/0!</v>
      </c>
      <c r="J486">
        <v>3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1850</v>
      </c>
      <c r="R486">
        <v>0</v>
      </c>
      <c r="S486">
        <v>0</v>
      </c>
      <c r="T486">
        <v>6472</v>
      </c>
      <c r="U486">
        <v>9593</v>
      </c>
      <c r="V486">
        <v>0</v>
      </c>
      <c r="W486">
        <v>5821</v>
      </c>
      <c r="X486">
        <v>0</v>
      </c>
      <c r="Y486">
        <v>0</v>
      </c>
      <c r="Z486">
        <f t="shared" si="15"/>
        <v>12</v>
      </c>
    </row>
    <row r="487" spans="1:26" hidden="1" x14ac:dyDescent="0.25">
      <c r="A487" t="s">
        <v>511</v>
      </c>
      <c r="B487">
        <v>14.127599999999999</v>
      </c>
      <c r="C487" t="s">
        <v>20</v>
      </c>
      <c r="H487">
        <v>1125.6578225068599</v>
      </c>
      <c r="I487" t="e">
        <f t="shared" si="14"/>
        <v>#DIV/0!</v>
      </c>
      <c r="J487">
        <v>26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103715</v>
      </c>
      <c r="U487">
        <v>104036</v>
      </c>
      <c r="V487">
        <v>0</v>
      </c>
      <c r="W487">
        <v>0</v>
      </c>
      <c r="X487">
        <v>0</v>
      </c>
      <c r="Y487">
        <v>0</v>
      </c>
      <c r="Z487">
        <f t="shared" si="15"/>
        <v>10</v>
      </c>
    </row>
    <row r="488" spans="1:26" x14ac:dyDescent="0.25">
      <c r="A488" t="s">
        <v>512</v>
      </c>
      <c r="B488">
        <v>14.921200000000001</v>
      </c>
      <c r="C488" t="s">
        <v>20</v>
      </c>
      <c r="H488">
        <v>1154.7008234217701</v>
      </c>
      <c r="I488" t="e">
        <f t="shared" si="14"/>
        <v>#DIV/0!</v>
      </c>
      <c r="J488">
        <v>24</v>
      </c>
      <c r="K488">
        <v>1224288</v>
      </c>
      <c r="L488">
        <v>1150258</v>
      </c>
      <c r="M488">
        <v>1033354</v>
      </c>
      <c r="N488">
        <v>87501</v>
      </c>
      <c r="O488">
        <v>117604</v>
      </c>
      <c r="P488">
        <v>75412</v>
      </c>
      <c r="Q488">
        <v>93380</v>
      </c>
      <c r="R488">
        <v>76660</v>
      </c>
      <c r="S488">
        <v>112649</v>
      </c>
      <c r="T488">
        <v>300152</v>
      </c>
      <c r="U488">
        <v>394907</v>
      </c>
      <c r="V488">
        <v>479204</v>
      </c>
      <c r="W488">
        <v>594933</v>
      </c>
      <c r="X488">
        <v>752900</v>
      </c>
      <c r="Y488">
        <v>568292</v>
      </c>
      <c r="Z488">
        <f t="shared" si="15"/>
        <v>0</v>
      </c>
    </row>
    <row r="489" spans="1:26" x14ac:dyDescent="0.25">
      <c r="A489" t="s">
        <v>513</v>
      </c>
      <c r="B489">
        <v>14.944699999999999</v>
      </c>
      <c r="C489" t="s">
        <v>20</v>
      </c>
      <c r="H489">
        <v>1155.5608417200301</v>
      </c>
      <c r="I489" t="e">
        <f t="shared" si="14"/>
        <v>#DIV/0!</v>
      </c>
      <c r="J489">
        <v>19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71793</v>
      </c>
      <c r="U489">
        <v>70111</v>
      </c>
      <c r="V489">
        <v>0</v>
      </c>
      <c r="W489">
        <v>0</v>
      </c>
      <c r="X489">
        <v>96059</v>
      </c>
      <c r="Y489">
        <v>90681</v>
      </c>
      <c r="Z489">
        <f t="shared" si="15"/>
        <v>8</v>
      </c>
    </row>
    <row r="490" spans="1:26" x14ac:dyDescent="0.25">
      <c r="A490" t="s">
        <v>514</v>
      </c>
      <c r="B490">
        <v>15.270099999999999</v>
      </c>
      <c r="C490" t="s">
        <v>20</v>
      </c>
      <c r="H490">
        <v>1167.4693504117099</v>
      </c>
      <c r="I490" t="e">
        <f t="shared" si="14"/>
        <v>#DIV/0!</v>
      </c>
      <c r="J490">
        <v>20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78287</v>
      </c>
      <c r="U490">
        <v>78952</v>
      </c>
      <c r="V490">
        <v>78049</v>
      </c>
      <c r="W490">
        <v>47383</v>
      </c>
      <c r="X490">
        <v>0</v>
      </c>
      <c r="Y490">
        <v>0</v>
      </c>
      <c r="Z490">
        <f t="shared" si="15"/>
        <v>8</v>
      </c>
    </row>
    <row r="491" spans="1:26" x14ac:dyDescent="0.25">
      <c r="A491" t="s">
        <v>515</v>
      </c>
      <c r="B491">
        <v>16.187799999999999</v>
      </c>
      <c r="C491" t="s">
        <v>20</v>
      </c>
      <c r="H491">
        <v>1201.0539798719101</v>
      </c>
      <c r="I491" t="e">
        <f t="shared" si="14"/>
        <v>#DIV/0!</v>
      </c>
      <c r="J491">
        <v>18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58221</v>
      </c>
      <c r="U491">
        <v>70264</v>
      </c>
      <c r="V491">
        <v>52936</v>
      </c>
      <c r="W491">
        <v>0</v>
      </c>
      <c r="X491">
        <v>0</v>
      </c>
      <c r="Y491">
        <v>34795</v>
      </c>
      <c r="Z491">
        <f t="shared" si="15"/>
        <v>8</v>
      </c>
    </row>
    <row r="492" spans="1:26" hidden="1" x14ac:dyDescent="0.25">
      <c r="A492" t="s">
        <v>516</v>
      </c>
      <c r="B492">
        <v>16.7742</v>
      </c>
      <c r="C492" t="s">
        <v>20</v>
      </c>
      <c r="H492">
        <v>1222.5141811527899</v>
      </c>
      <c r="I492" t="e">
        <f t="shared" si="14"/>
        <v>#DIV/0!</v>
      </c>
      <c r="J492">
        <v>9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9990</v>
      </c>
      <c r="U492">
        <v>11869</v>
      </c>
      <c r="V492">
        <v>14685</v>
      </c>
      <c r="W492">
        <v>0</v>
      </c>
      <c r="X492">
        <v>0</v>
      </c>
      <c r="Y492">
        <v>0</v>
      </c>
      <c r="Z492">
        <f t="shared" si="15"/>
        <v>10</v>
      </c>
    </row>
    <row r="493" spans="1:26" x14ac:dyDescent="0.25">
      <c r="A493" t="s">
        <v>517</v>
      </c>
      <c r="B493">
        <v>18.282499999999999</v>
      </c>
      <c r="C493" t="s">
        <v>20</v>
      </c>
      <c r="H493">
        <v>1277.7127172918499</v>
      </c>
      <c r="I493" t="e">
        <f t="shared" si="14"/>
        <v>#DIV/0!</v>
      </c>
      <c r="J493">
        <v>32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149452</v>
      </c>
      <c r="U493">
        <v>187470</v>
      </c>
      <c r="V493">
        <v>174304</v>
      </c>
      <c r="W493">
        <v>0</v>
      </c>
      <c r="X493">
        <v>0</v>
      </c>
      <c r="Y493">
        <v>0</v>
      </c>
      <c r="Z493">
        <f t="shared" si="15"/>
        <v>9</v>
      </c>
    </row>
    <row r="494" spans="1:26" hidden="1" x14ac:dyDescent="0.25">
      <c r="A494" t="s">
        <v>518</v>
      </c>
      <c r="B494">
        <v>18.433499999999999</v>
      </c>
      <c r="C494" t="s">
        <v>20</v>
      </c>
      <c r="H494">
        <v>1283.2387923147301</v>
      </c>
      <c r="I494" t="e">
        <f t="shared" si="14"/>
        <v>#DIV/0!</v>
      </c>
      <c r="J494">
        <v>5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9020</v>
      </c>
      <c r="U494">
        <v>5883</v>
      </c>
      <c r="V494">
        <v>0</v>
      </c>
      <c r="W494">
        <v>0</v>
      </c>
      <c r="X494">
        <v>0</v>
      </c>
      <c r="Y494">
        <v>0</v>
      </c>
      <c r="Z494">
        <f t="shared" si="15"/>
        <v>12</v>
      </c>
    </row>
    <row r="495" spans="1:26" x14ac:dyDescent="0.25">
      <c r="A495" t="s">
        <v>519</v>
      </c>
      <c r="B495">
        <v>18.545100000000001</v>
      </c>
      <c r="C495" t="s">
        <v>20</v>
      </c>
      <c r="H495">
        <v>1287.3229643183899</v>
      </c>
      <c r="I495" t="e">
        <f t="shared" si="14"/>
        <v>#DIV/0!</v>
      </c>
      <c r="J495">
        <v>61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63910946</v>
      </c>
      <c r="U495">
        <v>25541620</v>
      </c>
      <c r="V495">
        <v>21242550</v>
      </c>
      <c r="W495">
        <v>0</v>
      </c>
      <c r="X495">
        <v>0</v>
      </c>
      <c r="Y495">
        <v>0</v>
      </c>
      <c r="Z495">
        <f t="shared" si="15"/>
        <v>9</v>
      </c>
    </row>
    <row r="496" spans="1:26" x14ac:dyDescent="0.25">
      <c r="A496" t="s">
        <v>520</v>
      </c>
      <c r="B496">
        <v>18.8127</v>
      </c>
      <c r="C496" t="s">
        <v>20</v>
      </c>
      <c r="H496">
        <v>1297.1161939615699</v>
      </c>
      <c r="I496" t="e">
        <f t="shared" si="14"/>
        <v>#DIV/0!</v>
      </c>
      <c r="J496">
        <v>10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17052</v>
      </c>
      <c r="U496">
        <v>29376</v>
      </c>
      <c r="V496">
        <v>0</v>
      </c>
      <c r="W496">
        <v>19047</v>
      </c>
      <c r="X496">
        <v>0</v>
      </c>
      <c r="Y496">
        <v>0</v>
      </c>
      <c r="Z496">
        <f t="shared" si="15"/>
        <v>9</v>
      </c>
    </row>
    <row r="497" spans="1:26" hidden="1" x14ac:dyDescent="0.25">
      <c r="A497" t="s">
        <v>521</v>
      </c>
      <c r="B497">
        <v>19.4695</v>
      </c>
      <c r="C497" t="s">
        <v>20</v>
      </c>
      <c r="H497">
        <v>1321.1527904848999</v>
      </c>
      <c r="I497" t="e">
        <f t="shared" si="14"/>
        <v>#DIV/0!</v>
      </c>
      <c r="J497">
        <v>95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7791241</v>
      </c>
      <c r="U497">
        <v>8417548</v>
      </c>
      <c r="V497">
        <v>0</v>
      </c>
      <c r="W497">
        <v>0</v>
      </c>
      <c r="X497">
        <v>0</v>
      </c>
      <c r="Y497">
        <v>0</v>
      </c>
      <c r="Z497">
        <f t="shared" si="15"/>
        <v>10</v>
      </c>
    </row>
    <row r="498" spans="1:26" x14ac:dyDescent="0.25">
      <c r="A498" t="s">
        <v>522</v>
      </c>
      <c r="B498">
        <v>21.680700000000002</v>
      </c>
      <c r="C498" t="s">
        <v>20</v>
      </c>
      <c r="H498">
        <v>1402.3044096728299</v>
      </c>
      <c r="I498" t="e">
        <f t="shared" si="14"/>
        <v>#DIV/0!</v>
      </c>
      <c r="J498">
        <v>36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39066</v>
      </c>
      <c r="S498">
        <v>0</v>
      </c>
      <c r="T498">
        <v>155792</v>
      </c>
      <c r="U498">
        <v>170945</v>
      </c>
      <c r="V498">
        <v>158758</v>
      </c>
      <c r="W498">
        <v>76477</v>
      </c>
      <c r="X498">
        <v>111826</v>
      </c>
      <c r="Y498">
        <v>62013</v>
      </c>
      <c r="Z498">
        <f t="shared" si="15"/>
        <v>5</v>
      </c>
    </row>
    <row r="499" spans="1:26" hidden="1" x14ac:dyDescent="0.25">
      <c r="A499" t="s">
        <v>523</v>
      </c>
      <c r="B499">
        <v>22.018799999999999</v>
      </c>
      <c r="C499" t="s">
        <v>20</v>
      </c>
      <c r="H499">
        <v>1416.0455192034101</v>
      </c>
      <c r="I499" t="e">
        <f t="shared" si="14"/>
        <v>#DIV/0!</v>
      </c>
      <c r="J499">
        <v>4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7102</v>
      </c>
      <c r="U499">
        <v>5261</v>
      </c>
      <c r="V499">
        <v>0</v>
      </c>
      <c r="W499">
        <v>0</v>
      </c>
      <c r="X499">
        <v>0</v>
      </c>
      <c r="Y499">
        <v>0</v>
      </c>
      <c r="Z499">
        <f t="shared" si="15"/>
        <v>12</v>
      </c>
    </row>
    <row r="500" spans="1:26" x14ac:dyDescent="0.25">
      <c r="A500" t="s">
        <v>524</v>
      </c>
      <c r="B500">
        <v>22.057400000000001</v>
      </c>
      <c r="C500" t="s">
        <v>20</v>
      </c>
      <c r="H500">
        <v>1417.61430603535</v>
      </c>
      <c r="I500" t="e">
        <f t="shared" si="14"/>
        <v>#DIV/0!</v>
      </c>
      <c r="J500">
        <v>28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329774</v>
      </c>
      <c r="U500">
        <v>370035</v>
      </c>
      <c r="V500">
        <v>442372</v>
      </c>
      <c r="W500">
        <v>160337</v>
      </c>
      <c r="X500">
        <v>225793</v>
      </c>
      <c r="Y500">
        <v>0</v>
      </c>
      <c r="Z500">
        <f t="shared" si="15"/>
        <v>7</v>
      </c>
    </row>
    <row r="501" spans="1:26" hidden="1" x14ac:dyDescent="0.25">
      <c r="A501" t="s">
        <v>525</v>
      </c>
      <c r="B501">
        <v>22.166399999999999</v>
      </c>
      <c r="C501" t="s">
        <v>20</v>
      </c>
      <c r="H501">
        <v>1422.04429993903</v>
      </c>
      <c r="I501" t="e">
        <f t="shared" si="14"/>
        <v>#DIV/0!</v>
      </c>
      <c r="J501">
        <v>5</v>
      </c>
      <c r="K501">
        <v>0</v>
      </c>
      <c r="L501">
        <v>0</v>
      </c>
      <c r="M501">
        <v>0</v>
      </c>
      <c r="N501">
        <v>9513</v>
      </c>
      <c r="O501">
        <v>8561</v>
      </c>
      <c r="P501">
        <v>0</v>
      </c>
      <c r="Q501">
        <v>0</v>
      </c>
      <c r="R501">
        <v>0</v>
      </c>
      <c r="S501">
        <v>0</v>
      </c>
      <c r="T501">
        <v>9879</v>
      </c>
      <c r="U501">
        <v>8551</v>
      </c>
      <c r="V501">
        <v>8689</v>
      </c>
      <c r="W501">
        <v>0</v>
      </c>
      <c r="X501">
        <v>0</v>
      </c>
      <c r="Y501">
        <v>4709</v>
      </c>
      <c r="Z501">
        <f t="shared" si="15"/>
        <v>12</v>
      </c>
    </row>
    <row r="502" spans="1:26" hidden="1" x14ac:dyDescent="0.25">
      <c r="A502" t="s">
        <v>526</v>
      </c>
      <c r="B502">
        <v>22.465900000000001</v>
      </c>
      <c r="C502" t="s">
        <v>20</v>
      </c>
      <c r="H502">
        <v>1434.2166226376701</v>
      </c>
      <c r="I502" t="e">
        <f t="shared" si="14"/>
        <v>#DIV/0!</v>
      </c>
      <c r="J502">
        <v>35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158377</v>
      </c>
      <c r="U502">
        <v>172446</v>
      </c>
      <c r="V502">
        <v>0</v>
      </c>
      <c r="W502">
        <v>0</v>
      </c>
      <c r="X502">
        <v>0</v>
      </c>
      <c r="Y502">
        <v>0</v>
      </c>
      <c r="Z502">
        <f t="shared" si="15"/>
        <v>10</v>
      </c>
    </row>
    <row r="503" spans="1:26" x14ac:dyDescent="0.25">
      <c r="A503" t="s">
        <v>527</v>
      </c>
      <c r="B503">
        <v>23.777899999999999</v>
      </c>
      <c r="C503" t="s">
        <v>20</v>
      </c>
      <c r="H503">
        <v>1487.5391180654301</v>
      </c>
      <c r="I503" t="e">
        <f t="shared" si="14"/>
        <v>#DIV/0!</v>
      </c>
      <c r="J503">
        <v>20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67747</v>
      </c>
      <c r="U503">
        <v>89998</v>
      </c>
      <c r="V503">
        <v>0</v>
      </c>
      <c r="W503">
        <v>0</v>
      </c>
      <c r="X503">
        <v>145077</v>
      </c>
      <c r="Y503">
        <v>84560</v>
      </c>
      <c r="Z503">
        <f t="shared" si="15"/>
        <v>8</v>
      </c>
    </row>
    <row r="504" spans="1:26" hidden="1" x14ac:dyDescent="0.25">
      <c r="A504" t="s">
        <v>528</v>
      </c>
      <c r="B504">
        <v>23.792999999999999</v>
      </c>
      <c r="C504" t="s">
        <v>20</v>
      </c>
      <c r="H504">
        <v>1488.1528144685999</v>
      </c>
      <c r="I504" t="e">
        <f t="shared" si="14"/>
        <v>#DIV/0!</v>
      </c>
      <c r="J504">
        <v>18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43231</v>
      </c>
      <c r="U504">
        <v>48052</v>
      </c>
      <c r="V504">
        <v>0</v>
      </c>
      <c r="W504">
        <v>0</v>
      </c>
      <c r="X504">
        <v>0</v>
      </c>
      <c r="Y504">
        <v>0</v>
      </c>
      <c r="Z504">
        <f t="shared" si="15"/>
        <v>10</v>
      </c>
    </row>
    <row r="505" spans="1:26" x14ac:dyDescent="0.25">
      <c r="A505" t="s">
        <v>529</v>
      </c>
      <c r="B505">
        <v>24.127700000000001</v>
      </c>
      <c r="C505" t="s">
        <v>20</v>
      </c>
      <c r="H505">
        <v>1501.7557407030999</v>
      </c>
      <c r="I505" t="e">
        <f t="shared" si="14"/>
        <v>#DIV/0!</v>
      </c>
      <c r="J505">
        <v>6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60193</v>
      </c>
      <c r="U505">
        <v>72623</v>
      </c>
      <c r="V505">
        <v>63396</v>
      </c>
      <c r="W505">
        <v>0</v>
      </c>
      <c r="X505">
        <v>0</v>
      </c>
      <c r="Y505">
        <v>0</v>
      </c>
      <c r="Z505">
        <f t="shared" si="15"/>
        <v>9</v>
      </c>
    </row>
    <row r="506" spans="1:26" hidden="1" x14ac:dyDescent="0.25">
      <c r="A506" t="s">
        <v>530</v>
      </c>
      <c r="B506">
        <v>25.131799999999998</v>
      </c>
      <c r="C506" t="s">
        <v>20</v>
      </c>
      <c r="H506">
        <v>1542.5645194066201</v>
      </c>
      <c r="I506" t="e">
        <f t="shared" si="14"/>
        <v>#DIV/0!</v>
      </c>
      <c r="J506">
        <v>55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487049</v>
      </c>
      <c r="V506">
        <v>0</v>
      </c>
      <c r="W506">
        <v>0</v>
      </c>
      <c r="X506">
        <v>0</v>
      </c>
      <c r="Y506">
        <v>0</v>
      </c>
      <c r="Z506">
        <f t="shared" si="15"/>
        <v>11</v>
      </c>
    </row>
    <row r="507" spans="1:26" x14ac:dyDescent="0.25">
      <c r="A507" t="s">
        <v>531</v>
      </c>
      <c r="B507">
        <v>26.366599999999998</v>
      </c>
      <c r="C507" t="s">
        <v>20</v>
      </c>
      <c r="H507">
        <v>1592.7494411704899</v>
      </c>
      <c r="I507" t="e">
        <f t="shared" si="14"/>
        <v>#DIV/0!</v>
      </c>
      <c r="J507">
        <v>112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185521</v>
      </c>
      <c r="T507">
        <v>1922033</v>
      </c>
      <c r="U507">
        <v>1868692</v>
      </c>
      <c r="V507">
        <v>1794376</v>
      </c>
      <c r="W507">
        <v>741083</v>
      </c>
      <c r="X507">
        <v>843737</v>
      </c>
      <c r="Y507">
        <v>729501</v>
      </c>
      <c r="Z507">
        <f t="shared" si="15"/>
        <v>5</v>
      </c>
    </row>
    <row r="508" spans="1:26" hidden="1" x14ac:dyDescent="0.25">
      <c r="A508" t="s">
        <v>532</v>
      </c>
      <c r="B508">
        <v>26.677800000000001</v>
      </c>
      <c r="C508" t="s">
        <v>20</v>
      </c>
      <c r="H508">
        <v>1606.01177003168</v>
      </c>
      <c r="I508" t="e">
        <f t="shared" si="14"/>
        <v>#DIV/0!</v>
      </c>
      <c r="J508">
        <v>68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939029</v>
      </c>
      <c r="V508">
        <v>0</v>
      </c>
      <c r="W508">
        <v>0</v>
      </c>
      <c r="X508">
        <v>622768</v>
      </c>
      <c r="Y508">
        <v>0</v>
      </c>
      <c r="Z508">
        <f t="shared" si="15"/>
        <v>10</v>
      </c>
    </row>
    <row r="509" spans="1:26" x14ac:dyDescent="0.25">
      <c r="A509" t="s">
        <v>533</v>
      </c>
      <c r="B509">
        <v>26.844799999999999</v>
      </c>
      <c r="C509" t="s">
        <v>20</v>
      </c>
      <c r="H509">
        <v>1613.5717519239399</v>
      </c>
      <c r="I509" t="e">
        <f t="shared" si="14"/>
        <v>#DIV/0!</v>
      </c>
      <c r="J509">
        <v>24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78831</v>
      </c>
      <c r="U509">
        <v>121082</v>
      </c>
      <c r="V509">
        <v>129410</v>
      </c>
      <c r="W509">
        <v>0</v>
      </c>
      <c r="X509">
        <v>0</v>
      </c>
      <c r="Y509">
        <v>0</v>
      </c>
      <c r="Z509">
        <f t="shared" si="15"/>
        <v>9</v>
      </c>
    </row>
    <row r="510" spans="1:26" hidden="1" x14ac:dyDescent="0.25">
      <c r="A510" t="s">
        <v>534</v>
      </c>
      <c r="B510">
        <v>29.4008</v>
      </c>
      <c r="C510" t="s">
        <v>20</v>
      </c>
      <c r="H510">
        <v>1729.28021729289</v>
      </c>
      <c r="I510" t="e">
        <f t="shared" si="14"/>
        <v>#DIV/0!</v>
      </c>
      <c r="J510">
        <v>1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3540</v>
      </c>
      <c r="V510">
        <v>4723</v>
      </c>
      <c r="W510">
        <v>0</v>
      </c>
      <c r="X510">
        <v>0</v>
      </c>
      <c r="Y510">
        <v>0</v>
      </c>
      <c r="Z510">
        <f t="shared" si="15"/>
        <v>12</v>
      </c>
    </row>
    <row r="511" spans="1:26" x14ac:dyDescent="0.25">
      <c r="A511" t="s">
        <v>535</v>
      </c>
      <c r="B511">
        <v>30.259</v>
      </c>
      <c r="C511" t="s">
        <v>20</v>
      </c>
      <c r="H511">
        <v>1768.13037573562</v>
      </c>
      <c r="I511" t="e">
        <f t="shared" si="14"/>
        <v>#DIV/0!</v>
      </c>
      <c r="J511">
        <v>99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258291</v>
      </c>
      <c r="R511">
        <v>192080</v>
      </c>
      <c r="S511">
        <v>303023</v>
      </c>
      <c r="T511">
        <v>1800022</v>
      </c>
      <c r="U511">
        <v>2014379</v>
      </c>
      <c r="V511">
        <v>2831674</v>
      </c>
      <c r="W511">
        <v>2542399</v>
      </c>
      <c r="X511">
        <v>2743407</v>
      </c>
      <c r="Y511">
        <v>2724334</v>
      </c>
      <c r="Z511">
        <f t="shared" si="15"/>
        <v>3</v>
      </c>
    </row>
    <row r="512" spans="1:26" x14ac:dyDescent="0.25">
      <c r="A512" t="s">
        <v>536</v>
      </c>
      <c r="B512">
        <v>31.275700000000001</v>
      </c>
      <c r="C512" t="s">
        <v>20</v>
      </c>
      <c r="H512">
        <v>1815.6467350512801</v>
      </c>
      <c r="I512" t="e">
        <f t="shared" si="14"/>
        <v>#DIV/0!</v>
      </c>
      <c r="J512">
        <v>6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30919</v>
      </c>
      <c r="U512">
        <v>41631</v>
      </c>
      <c r="V512">
        <v>59461</v>
      </c>
      <c r="W512">
        <v>0</v>
      </c>
      <c r="X512">
        <v>0</v>
      </c>
      <c r="Y512">
        <v>0</v>
      </c>
      <c r="Z512">
        <f t="shared" si="15"/>
        <v>9</v>
      </c>
    </row>
    <row r="513" spans="1:26" x14ac:dyDescent="0.25">
      <c r="A513" t="s">
        <v>537</v>
      </c>
      <c r="B513">
        <v>32.348599999999998</v>
      </c>
      <c r="C513" t="s">
        <v>20</v>
      </c>
      <c r="H513">
        <v>1869.3319989992401</v>
      </c>
      <c r="I513" t="e">
        <f t="shared" si="14"/>
        <v>#DIV/0!</v>
      </c>
      <c r="J513">
        <v>178</v>
      </c>
      <c r="K513">
        <v>0</v>
      </c>
      <c r="L513">
        <v>0</v>
      </c>
      <c r="M513">
        <v>0</v>
      </c>
      <c r="N513">
        <v>1744430</v>
      </c>
      <c r="O513">
        <v>1668813</v>
      </c>
      <c r="P513">
        <v>1349944</v>
      </c>
      <c r="Q513">
        <v>2531528</v>
      </c>
      <c r="R513">
        <v>1823379</v>
      </c>
      <c r="S513">
        <v>3071086</v>
      </c>
      <c r="T513">
        <v>19835612</v>
      </c>
      <c r="U513">
        <v>17162935</v>
      </c>
      <c r="V513">
        <v>20702863</v>
      </c>
      <c r="W513">
        <v>10590113</v>
      </c>
      <c r="X513">
        <v>10684319</v>
      </c>
      <c r="Y513">
        <v>25934445</v>
      </c>
      <c r="Z513">
        <f t="shared" si="15"/>
        <v>0</v>
      </c>
    </row>
    <row r="514" spans="1:26" x14ac:dyDescent="0.25">
      <c r="A514" t="s">
        <v>538</v>
      </c>
      <c r="B514">
        <v>35.604199999999999</v>
      </c>
      <c r="C514" t="s">
        <v>20</v>
      </c>
      <c r="H514">
        <v>2035.3761669412399</v>
      </c>
      <c r="I514" t="e">
        <f t="shared" ref="I514:I577" si="16">ABS(G514-H514)/G514</f>
        <v>#DIV/0!</v>
      </c>
      <c r="J514">
        <v>69</v>
      </c>
      <c r="K514">
        <v>0</v>
      </c>
      <c r="L514">
        <v>0</v>
      </c>
      <c r="M514">
        <v>0</v>
      </c>
      <c r="N514">
        <v>184726</v>
      </c>
      <c r="O514">
        <v>245542</v>
      </c>
      <c r="P514">
        <v>178127</v>
      </c>
      <c r="Q514">
        <v>314427</v>
      </c>
      <c r="R514">
        <v>280604</v>
      </c>
      <c r="S514">
        <v>321349</v>
      </c>
      <c r="T514">
        <v>476499</v>
      </c>
      <c r="U514">
        <v>438198</v>
      </c>
      <c r="V514">
        <v>468810</v>
      </c>
      <c r="W514">
        <v>327589</v>
      </c>
      <c r="X514">
        <v>504260</v>
      </c>
      <c r="Y514">
        <v>485190</v>
      </c>
      <c r="Z514">
        <f t="shared" si="15"/>
        <v>0</v>
      </c>
    </row>
    <row r="515" spans="1:26" hidden="1" x14ac:dyDescent="0.25">
      <c r="A515" t="s">
        <v>539</v>
      </c>
      <c r="B515">
        <v>37.047899999999998</v>
      </c>
      <c r="C515" t="s">
        <v>20</v>
      </c>
      <c r="H515">
        <v>2114.6567819879101</v>
      </c>
      <c r="I515" t="e">
        <f t="shared" si="16"/>
        <v>#DIV/0!</v>
      </c>
      <c r="J515">
        <v>1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7539</v>
      </c>
      <c r="V515">
        <v>8529</v>
      </c>
      <c r="W515">
        <v>0</v>
      </c>
      <c r="X515">
        <v>0</v>
      </c>
      <c r="Y515">
        <v>2768</v>
      </c>
      <c r="Z515">
        <f t="shared" ref="Z515:Z578" si="17">COUNTIF(N515:Y515,"&lt;10000")</f>
        <v>12</v>
      </c>
    </row>
    <row r="516" spans="1:26" x14ac:dyDescent="0.25">
      <c r="A516" t="s">
        <v>540</v>
      </c>
      <c r="B516">
        <v>38.880000000000003</v>
      </c>
      <c r="C516" t="s">
        <v>20</v>
      </c>
      <c r="H516">
        <v>2216.6467065868201</v>
      </c>
      <c r="I516" t="e">
        <f t="shared" si="16"/>
        <v>#DIV/0!</v>
      </c>
      <c r="J516">
        <v>18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44740</v>
      </c>
      <c r="T516">
        <v>68891</v>
      </c>
      <c r="U516">
        <v>74124</v>
      </c>
      <c r="V516">
        <v>70567</v>
      </c>
      <c r="W516">
        <v>0</v>
      </c>
      <c r="X516">
        <v>0</v>
      </c>
      <c r="Y516">
        <v>0</v>
      </c>
      <c r="Z516">
        <f t="shared" si="17"/>
        <v>8</v>
      </c>
    </row>
    <row r="517" spans="1:26" x14ac:dyDescent="0.25">
      <c r="A517" t="s">
        <v>541</v>
      </c>
      <c r="B517">
        <v>42.008899999999997</v>
      </c>
      <c r="C517" t="s">
        <v>20</v>
      </c>
      <c r="H517">
        <v>2404.3329015544</v>
      </c>
      <c r="I517" t="e">
        <f t="shared" si="16"/>
        <v>#DIV/0!</v>
      </c>
      <c r="J517">
        <v>19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23581</v>
      </c>
      <c r="U517">
        <v>31798</v>
      </c>
      <c r="V517">
        <v>37340</v>
      </c>
      <c r="W517">
        <v>0</v>
      </c>
      <c r="X517">
        <v>0</v>
      </c>
      <c r="Y517">
        <v>29751</v>
      </c>
      <c r="Z517">
        <f t="shared" si="17"/>
        <v>8</v>
      </c>
    </row>
    <row r="518" spans="1:26" hidden="1" x14ac:dyDescent="0.25">
      <c r="A518" t="s">
        <v>542</v>
      </c>
      <c r="B518">
        <v>43.350299999999997</v>
      </c>
      <c r="C518" t="s">
        <v>20</v>
      </c>
      <c r="H518">
        <v>2491.2111398963698</v>
      </c>
      <c r="I518" t="e">
        <f t="shared" si="16"/>
        <v>#DIV/0!</v>
      </c>
      <c r="J518">
        <v>1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4919</v>
      </c>
      <c r="V518">
        <v>4852</v>
      </c>
      <c r="W518">
        <v>0</v>
      </c>
      <c r="X518">
        <v>4372</v>
      </c>
      <c r="Y518">
        <v>0</v>
      </c>
      <c r="Z518">
        <f t="shared" si="17"/>
        <v>12</v>
      </c>
    </row>
    <row r="519" spans="1:26" x14ac:dyDescent="0.25">
      <c r="A519" t="s">
        <v>543</v>
      </c>
      <c r="B519">
        <v>43.430799999999998</v>
      </c>
      <c r="C519" t="s">
        <v>20</v>
      </c>
      <c r="H519">
        <v>2496.42487046632</v>
      </c>
      <c r="I519" t="e">
        <f t="shared" si="16"/>
        <v>#DIV/0!</v>
      </c>
      <c r="J519">
        <v>7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44772</v>
      </c>
      <c r="U519">
        <v>24019</v>
      </c>
      <c r="V519">
        <v>26912</v>
      </c>
      <c r="W519">
        <v>0</v>
      </c>
      <c r="X519">
        <v>0</v>
      </c>
      <c r="Y519">
        <v>15792</v>
      </c>
      <c r="Z519">
        <f t="shared" si="17"/>
        <v>8</v>
      </c>
    </row>
    <row r="520" spans="1:26" x14ac:dyDescent="0.25">
      <c r="A520" t="s">
        <v>544</v>
      </c>
      <c r="B520">
        <v>54.464399999999998</v>
      </c>
      <c r="C520" t="s">
        <v>20</v>
      </c>
      <c r="H520">
        <v>3291.7277486910898</v>
      </c>
      <c r="I520" t="e">
        <f t="shared" si="16"/>
        <v>#DIV/0!</v>
      </c>
      <c r="J520">
        <v>189</v>
      </c>
      <c r="K520">
        <v>0</v>
      </c>
      <c r="L520">
        <v>0</v>
      </c>
      <c r="M520">
        <v>0</v>
      </c>
      <c r="N520">
        <v>48454111</v>
      </c>
      <c r="O520">
        <v>31067458</v>
      </c>
      <c r="P520">
        <v>59672525</v>
      </c>
      <c r="Q520">
        <v>51374669</v>
      </c>
      <c r="R520">
        <v>56918795</v>
      </c>
      <c r="S520">
        <v>40878394</v>
      </c>
      <c r="T520">
        <v>3270740</v>
      </c>
      <c r="U520">
        <v>3304260</v>
      </c>
      <c r="V520">
        <v>3002942</v>
      </c>
      <c r="W520">
        <v>1376097</v>
      </c>
      <c r="X520">
        <v>1565921</v>
      </c>
      <c r="Y520">
        <v>1771812</v>
      </c>
      <c r="Z520">
        <f t="shared" si="17"/>
        <v>0</v>
      </c>
    </row>
    <row r="521" spans="1:26" hidden="1" x14ac:dyDescent="0.25">
      <c r="A521" t="s">
        <v>545</v>
      </c>
      <c r="B521">
        <v>10.5457</v>
      </c>
      <c r="C521" t="s">
        <v>21</v>
      </c>
      <c r="H521">
        <v>994.57273559011901</v>
      </c>
      <c r="I521" t="e">
        <f t="shared" si="16"/>
        <v>#DIV/0!</v>
      </c>
      <c r="J521">
        <v>4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17291</v>
      </c>
      <c r="V521">
        <v>12182</v>
      </c>
      <c r="W521">
        <v>0</v>
      </c>
      <c r="X521">
        <v>0</v>
      </c>
      <c r="Y521">
        <v>0</v>
      </c>
      <c r="Z521">
        <f t="shared" si="17"/>
        <v>10</v>
      </c>
    </row>
    <row r="522" spans="1:26" x14ac:dyDescent="0.25">
      <c r="A522" t="s">
        <v>546</v>
      </c>
      <c r="B522">
        <v>10.7059</v>
      </c>
      <c r="C522" t="s">
        <v>21</v>
      </c>
      <c r="H522">
        <v>1000.43549862763</v>
      </c>
      <c r="I522" t="e">
        <f t="shared" si="16"/>
        <v>#DIV/0!</v>
      </c>
      <c r="J522">
        <v>5</v>
      </c>
      <c r="K522">
        <v>73701</v>
      </c>
      <c r="L522">
        <v>126301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43066</v>
      </c>
      <c r="U522">
        <v>51757</v>
      </c>
      <c r="V522">
        <v>46694</v>
      </c>
      <c r="W522">
        <v>5666</v>
      </c>
      <c r="X522">
        <v>0</v>
      </c>
      <c r="Y522">
        <v>46810</v>
      </c>
      <c r="Z522">
        <f t="shared" si="17"/>
        <v>8</v>
      </c>
    </row>
    <row r="523" spans="1:26" x14ac:dyDescent="0.25">
      <c r="A523" t="s">
        <v>547</v>
      </c>
      <c r="B523">
        <v>10.985200000000001</v>
      </c>
      <c r="C523" t="s">
        <v>21</v>
      </c>
      <c r="H523">
        <v>1010.65690759377</v>
      </c>
      <c r="I523" t="e">
        <f t="shared" si="16"/>
        <v>#DIV/0!</v>
      </c>
      <c r="J523">
        <v>4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8487</v>
      </c>
      <c r="Q523">
        <v>0</v>
      </c>
      <c r="R523">
        <v>0</v>
      </c>
      <c r="S523">
        <v>6703</v>
      </c>
      <c r="T523">
        <v>14179</v>
      </c>
      <c r="U523">
        <v>0</v>
      </c>
      <c r="V523">
        <v>12323</v>
      </c>
      <c r="W523">
        <v>10006</v>
      </c>
      <c r="X523">
        <v>0</v>
      </c>
      <c r="Y523">
        <v>11900</v>
      </c>
      <c r="Z523">
        <f t="shared" si="17"/>
        <v>8</v>
      </c>
    </row>
    <row r="524" spans="1:26" hidden="1" x14ac:dyDescent="0.25">
      <c r="A524" t="s">
        <v>548</v>
      </c>
      <c r="B524">
        <v>11.051500000000001</v>
      </c>
      <c r="C524" t="s">
        <v>21</v>
      </c>
      <c r="H524">
        <v>1013.08325709057</v>
      </c>
      <c r="I524" t="e">
        <f t="shared" si="16"/>
        <v>#DIV/0!</v>
      </c>
      <c r="J524">
        <v>3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12450</v>
      </c>
      <c r="V524">
        <v>15345</v>
      </c>
      <c r="W524">
        <v>0</v>
      </c>
      <c r="X524">
        <v>0</v>
      </c>
      <c r="Y524">
        <v>8637</v>
      </c>
      <c r="Z524">
        <f t="shared" si="17"/>
        <v>10</v>
      </c>
    </row>
    <row r="525" spans="1:26" hidden="1" x14ac:dyDescent="0.25">
      <c r="A525" t="s">
        <v>549</v>
      </c>
      <c r="B525">
        <v>11.8233</v>
      </c>
      <c r="C525" t="s">
        <v>21</v>
      </c>
      <c r="H525">
        <v>1041.32845379688</v>
      </c>
      <c r="I525" t="e">
        <f t="shared" si="16"/>
        <v>#DIV/0!</v>
      </c>
      <c r="J525">
        <v>2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3558</v>
      </c>
      <c r="R525">
        <v>0</v>
      </c>
      <c r="S525">
        <v>0</v>
      </c>
      <c r="T525">
        <v>3718</v>
      </c>
      <c r="U525">
        <v>8598</v>
      </c>
      <c r="V525">
        <v>6622</v>
      </c>
      <c r="W525">
        <v>0</v>
      </c>
      <c r="X525">
        <v>0</v>
      </c>
      <c r="Y525">
        <v>0</v>
      </c>
      <c r="Z525">
        <f t="shared" si="17"/>
        <v>12</v>
      </c>
    </row>
    <row r="526" spans="1:26" hidden="1" x14ac:dyDescent="0.25">
      <c r="A526" t="s">
        <v>550</v>
      </c>
      <c r="B526">
        <v>12.850899999999999</v>
      </c>
      <c r="C526" t="s">
        <v>21</v>
      </c>
      <c r="H526">
        <v>1078.93504117108</v>
      </c>
      <c r="I526" t="e">
        <f t="shared" si="16"/>
        <v>#DIV/0!</v>
      </c>
      <c r="J526">
        <v>6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25445</v>
      </c>
      <c r="U526">
        <v>0</v>
      </c>
      <c r="V526">
        <v>18127</v>
      </c>
      <c r="W526">
        <v>0</v>
      </c>
      <c r="X526">
        <v>0</v>
      </c>
      <c r="Y526">
        <v>0</v>
      </c>
      <c r="Z526">
        <f t="shared" si="17"/>
        <v>10</v>
      </c>
    </row>
    <row r="527" spans="1:26" x14ac:dyDescent="0.25">
      <c r="A527" t="s">
        <v>551</v>
      </c>
      <c r="B527">
        <v>13.4976</v>
      </c>
      <c r="C527" t="s">
        <v>21</v>
      </c>
      <c r="H527">
        <v>1102.60201280878</v>
      </c>
      <c r="I527" t="e">
        <f t="shared" si="16"/>
        <v>#DIV/0!</v>
      </c>
      <c r="J527">
        <v>10</v>
      </c>
      <c r="K527">
        <v>0</v>
      </c>
      <c r="L527">
        <v>0</v>
      </c>
      <c r="M527">
        <v>0</v>
      </c>
      <c r="N527">
        <v>34326</v>
      </c>
      <c r="O527">
        <v>0</v>
      </c>
      <c r="P527">
        <v>30694</v>
      </c>
      <c r="Q527">
        <v>33825</v>
      </c>
      <c r="R527">
        <v>45401</v>
      </c>
      <c r="S527">
        <v>36758</v>
      </c>
      <c r="T527">
        <v>0</v>
      </c>
      <c r="U527">
        <v>24820</v>
      </c>
      <c r="V527">
        <v>28330</v>
      </c>
      <c r="W527">
        <v>22863</v>
      </c>
      <c r="X527">
        <v>42010</v>
      </c>
      <c r="Y527">
        <v>0</v>
      </c>
      <c r="Z527">
        <f t="shared" si="17"/>
        <v>3</v>
      </c>
    </row>
    <row r="528" spans="1:26" hidden="1" x14ac:dyDescent="0.25">
      <c r="A528" t="s">
        <v>552</v>
      </c>
      <c r="B528">
        <v>14.076499999999999</v>
      </c>
      <c r="C528" t="s">
        <v>21</v>
      </c>
      <c r="H528">
        <v>1123.7877401646799</v>
      </c>
      <c r="I528" t="e">
        <f t="shared" si="16"/>
        <v>#DIV/0!</v>
      </c>
      <c r="J528">
        <v>1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4334</v>
      </c>
      <c r="U528">
        <v>4607</v>
      </c>
      <c r="V528">
        <v>4193</v>
      </c>
      <c r="W528">
        <v>7705</v>
      </c>
      <c r="X528">
        <v>5808</v>
      </c>
      <c r="Y528">
        <v>5418</v>
      </c>
      <c r="Z528">
        <f t="shared" si="17"/>
        <v>12</v>
      </c>
    </row>
    <row r="529" spans="1:26" hidden="1" x14ac:dyDescent="0.25">
      <c r="A529" t="s">
        <v>553</v>
      </c>
      <c r="B529">
        <v>14.1251</v>
      </c>
      <c r="C529" t="s">
        <v>21</v>
      </c>
      <c r="H529">
        <v>1125.56633119853</v>
      </c>
      <c r="I529" t="e">
        <f t="shared" si="16"/>
        <v>#DIV/0!</v>
      </c>
      <c r="J529">
        <v>27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95105</v>
      </c>
      <c r="W529">
        <v>0</v>
      </c>
      <c r="X529">
        <v>0</v>
      </c>
      <c r="Y529">
        <v>0</v>
      </c>
      <c r="Z529">
        <f t="shared" si="17"/>
        <v>11</v>
      </c>
    </row>
    <row r="530" spans="1:26" hidden="1" x14ac:dyDescent="0.25">
      <c r="A530" t="s">
        <v>554</v>
      </c>
      <c r="B530">
        <v>14.9757</v>
      </c>
      <c r="C530" t="s">
        <v>21</v>
      </c>
      <c r="H530">
        <v>1156.69533394327</v>
      </c>
      <c r="I530" t="e">
        <f t="shared" si="16"/>
        <v>#DIV/0!</v>
      </c>
      <c r="J530">
        <v>4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3414</v>
      </c>
      <c r="V530">
        <v>5882</v>
      </c>
      <c r="W530">
        <v>0</v>
      </c>
      <c r="X530">
        <v>0</v>
      </c>
      <c r="Y530">
        <v>0</v>
      </c>
      <c r="Z530">
        <f t="shared" si="17"/>
        <v>12</v>
      </c>
    </row>
    <row r="531" spans="1:26" hidden="1" x14ac:dyDescent="0.25">
      <c r="A531" t="s">
        <v>555</v>
      </c>
      <c r="B531">
        <v>15.101599999999999</v>
      </c>
      <c r="C531" t="s">
        <v>21</v>
      </c>
      <c r="H531">
        <v>1161.3028362305499</v>
      </c>
      <c r="I531" t="e">
        <f t="shared" si="16"/>
        <v>#DIV/0!</v>
      </c>
      <c r="J531">
        <v>6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6249</v>
      </c>
      <c r="W531">
        <v>0</v>
      </c>
      <c r="X531">
        <v>0</v>
      </c>
      <c r="Y531">
        <v>0</v>
      </c>
      <c r="Z531">
        <f t="shared" si="17"/>
        <v>12</v>
      </c>
    </row>
    <row r="532" spans="1:26" x14ac:dyDescent="0.25">
      <c r="A532" t="s">
        <v>556</v>
      </c>
      <c r="B532">
        <v>16.236499999999999</v>
      </c>
      <c r="C532" t="s">
        <v>21</v>
      </c>
      <c r="H532">
        <v>1202.8362305580899</v>
      </c>
      <c r="I532" t="e">
        <f t="shared" si="16"/>
        <v>#DIV/0!</v>
      </c>
      <c r="J532">
        <v>7</v>
      </c>
      <c r="K532">
        <v>0</v>
      </c>
      <c r="L532">
        <v>0</v>
      </c>
      <c r="M532">
        <v>0</v>
      </c>
      <c r="N532">
        <v>32787</v>
      </c>
      <c r="O532">
        <v>33844</v>
      </c>
      <c r="P532">
        <v>0</v>
      </c>
      <c r="Q532">
        <v>34771</v>
      </c>
      <c r="R532">
        <v>27189</v>
      </c>
      <c r="S532">
        <v>36756</v>
      </c>
      <c r="T532">
        <v>21573</v>
      </c>
      <c r="U532">
        <v>23244</v>
      </c>
      <c r="V532">
        <v>24073</v>
      </c>
      <c r="W532">
        <v>27173</v>
      </c>
      <c r="X532">
        <v>30902</v>
      </c>
      <c r="Y532">
        <v>27851</v>
      </c>
      <c r="Z532">
        <f t="shared" si="17"/>
        <v>1</v>
      </c>
    </row>
    <row r="533" spans="1:26" hidden="1" x14ac:dyDescent="0.25">
      <c r="A533" t="s">
        <v>557</v>
      </c>
      <c r="B533">
        <v>16.715499999999999</v>
      </c>
      <c r="C533" t="s">
        <v>21</v>
      </c>
      <c r="H533">
        <v>1220.3659652332999</v>
      </c>
      <c r="I533" t="e">
        <f t="shared" si="16"/>
        <v>#DIV/0!</v>
      </c>
      <c r="J533">
        <v>13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105242</v>
      </c>
      <c r="V533">
        <v>94505</v>
      </c>
      <c r="W533">
        <v>0</v>
      </c>
      <c r="X533">
        <v>0</v>
      </c>
      <c r="Y533">
        <v>0</v>
      </c>
      <c r="Z533">
        <f t="shared" si="17"/>
        <v>10</v>
      </c>
    </row>
    <row r="534" spans="1:26" hidden="1" x14ac:dyDescent="0.25">
      <c r="A534" t="s">
        <v>558</v>
      </c>
      <c r="B534">
        <v>16.744</v>
      </c>
      <c r="C534" t="s">
        <v>21</v>
      </c>
      <c r="H534">
        <v>1221.4089661482101</v>
      </c>
      <c r="I534" t="e">
        <f t="shared" si="16"/>
        <v>#DIV/0!</v>
      </c>
      <c r="J534">
        <v>2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81296</v>
      </c>
      <c r="V534">
        <v>40544</v>
      </c>
      <c r="W534">
        <v>0</v>
      </c>
      <c r="X534">
        <v>0</v>
      </c>
      <c r="Y534">
        <v>0</v>
      </c>
      <c r="Z534">
        <f t="shared" si="17"/>
        <v>10</v>
      </c>
    </row>
    <row r="535" spans="1:26" x14ac:dyDescent="0.25">
      <c r="A535" t="s">
        <v>559</v>
      </c>
      <c r="B535">
        <v>16.8523</v>
      </c>
      <c r="C535" t="s">
        <v>21</v>
      </c>
      <c r="H535">
        <v>1225.3723696248801</v>
      </c>
      <c r="I535" t="e">
        <f t="shared" si="16"/>
        <v>#DIV/0!</v>
      </c>
      <c r="J535">
        <v>6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31879</v>
      </c>
      <c r="V535">
        <v>18699</v>
      </c>
      <c r="W535">
        <v>0</v>
      </c>
      <c r="X535">
        <v>39397</v>
      </c>
      <c r="Y535">
        <v>0</v>
      </c>
      <c r="Z535">
        <f t="shared" si="17"/>
        <v>9</v>
      </c>
    </row>
    <row r="536" spans="1:26" hidden="1" x14ac:dyDescent="0.25">
      <c r="A536" t="s">
        <v>560</v>
      </c>
      <c r="B536">
        <v>17.552700000000002</v>
      </c>
      <c r="C536" t="s">
        <v>21</v>
      </c>
      <c r="H536">
        <v>1251.0045745654099</v>
      </c>
      <c r="I536" t="e">
        <f t="shared" si="16"/>
        <v>#DIV/0!</v>
      </c>
      <c r="J536">
        <v>3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8497</v>
      </c>
      <c r="V536">
        <v>6842</v>
      </c>
      <c r="W536">
        <v>13934</v>
      </c>
      <c r="X536">
        <v>0</v>
      </c>
      <c r="Y536">
        <v>0</v>
      </c>
      <c r="Z536">
        <f t="shared" si="17"/>
        <v>11</v>
      </c>
    </row>
    <row r="537" spans="1:26" x14ac:dyDescent="0.25">
      <c r="A537" t="s">
        <v>561</v>
      </c>
      <c r="B537">
        <v>17.6358</v>
      </c>
      <c r="C537" t="s">
        <v>21</v>
      </c>
      <c r="H537">
        <v>1254.0457456541601</v>
      </c>
      <c r="I537" t="e">
        <f t="shared" si="16"/>
        <v>#DIV/0!</v>
      </c>
      <c r="J537">
        <v>7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21343</v>
      </c>
      <c r="V537">
        <v>26119</v>
      </c>
      <c r="W537">
        <v>0</v>
      </c>
      <c r="X537">
        <v>42292</v>
      </c>
      <c r="Y537">
        <v>0</v>
      </c>
      <c r="Z537">
        <f t="shared" si="17"/>
        <v>9</v>
      </c>
    </row>
    <row r="538" spans="1:26" hidden="1" x14ac:dyDescent="0.25">
      <c r="A538" t="s">
        <v>562</v>
      </c>
      <c r="B538">
        <v>17.856400000000001</v>
      </c>
      <c r="C538" t="s">
        <v>21</v>
      </c>
      <c r="H538">
        <v>1262.1189387008201</v>
      </c>
      <c r="I538" t="e">
        <f t="shared" si="16"/>
        <v>#DIV/0!</v>
      </c>
      <c r="J538">
        <v>6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3206</v>
      </c>
      <c r="U538">
        <v>0</v>
      </c>
      <c r="V538">
        <v>4231</v>
      </c>
      <c r="W538">
        <v>0</v>
      </c>
      <c r="X538">
        <v>0</v>
      </c>
      <c r="Y538">
        <v>0</v>
      </c>
      <c r="Z538">
        <f t="shared" si="17"/>
        <v>12</v>
      </c>
    </row>
    <row r="539" spans="1:26" hidden="1" x14ac:dyDescent="0.25">
      <c r="A539" t="s">
        <v>563</v>
      </c>
      <c r="B539">
        <v>18.540900000000001</v>
      </c>
      <c r="C539" t="s">
        <v>21</v>
      </c>
      <c r="H539">
        <v>1287.1692589203999</v>
      </c>
      <c r="I539" t="e">
        <f t="shared" si="16"/>
        <v>#DIV/0!</v>
      </c>
      <c r="J539">
        <v>53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17810421</v>
      </c>
      <c r="U539">
        <v>0</v>
      </c>
      <c r="V539">
        <v>18491624</v>
      </c>
      <c r="W539">
        <v>0</v>
      </c>
      <c r="X539">
        <v>0</v>
      </c>
      <c r="Y539">
        <v>0</v>
      </c>
      <c r="Z539">
        <f t="shared" si="17"/>
        <v>10</v>
      </c>
    </row>
    <row r="540" spans="1:26" hidden="1" x14ac:dyDescent="0.25">
      <c r="A540" t="s">
        <v>564</v>
      </c>
      <c r="B540">
        <v>19.089500000000001</v>
      </c>
      <c r="C540" t="s">
        <v>21</v>
      </c>
      <c r="H540">
        <v>1307.2461116193899</v>
      </c>
      <c r="I540" t="e">
        <f t="shared" si="16"/>
        <v>#DIV/0!</v>
      </c>
      <c r="J540">
        <v>22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233577</v>
      </c>
      <c r="U540">
        <v>0</v>
      </c>
      <c r="V540">
        <v>233919</v>
      </c>
      <c r="W540">
        <v>0</v>
      </c>
      <c r="X540">
        <v>0</v>
      </c>
      <c r="Y540">
        <v>0</v>
      </c>
      <c r="Z540">
        <f t="shared" si="17"/>
        <v>10</v>
      </c>
    </row>
    <row r="541" spans="1:26" x14ac:dyDescent="0.25">
      <c r="A541" t="s">
        <v>565</v>
      </c>
      <c r="B541">
        <v>19.2179</v>
      </c>
      <c r="C541" t="s">
        <v>21</v>
      </c>
      <c r="H541">
        <v>1311.945105215</v>
      </c>
      <c r="I541" t="e">
        <f t="shared" si="16"/>
        <v>#DIV/0!</v>
      </c>
      <c r="J541">
        <v>23</v>
      </c>
      <c r="K541">
        <v>0</v>
      </c>
      <c r="L541">
        <v>0</v>
      </c>
      <c r="M541">
        <v>0</v>
      </c>
      <c r="N541">
        <v>84369</v>
      </c>
      <c r="O541">
        <v>36209</v>
      </c>
      <c r="P541">
        <v>68056</v>
      </c>
      <c r="Q541">
        <v>84619</v>
      </c>
      <c r="R541">
        <v>123851</v>
      </c>
      <c r="S541">
        <v>58983</v>
      </c>
      <c r="T541">
        <v>297086</v>
      </c>
      <c r="U541">
        <v>314485</v>
      </c>
      <c r="V541">
        <v>251465</v>
      </c>
      <c r="W541">
        <v>65580</v>
      </c>
      <c r="X541">
        <v>70326</v>
      </c>
      <c r="Y541">
        <v>55240</v>
      </c>
      <c r="Z541">
        <f t="shared" si="17"/>
        <v>0</v>
      </c>
    </row>
    <row r="542" spans="1:26" x14ac:dyDescent="0.25">
      <c r="A542" t="s">
        <v>566</v>
      </c>
      <c r="B542">
        <v>20.2715</v>
      </c>
      <c r="C542" t="s">
        <v>21</v>
      </c>
      <c r="H542">
        <v>1350.50320219579</v>
      </c>
      <c r="I542" t="e">
        <f t="shared" si="16"/>
        <v>#DIV/0!</v>
      </c>
      <c r="J542">
        <v>9</v>
      </c>
      <c r="K542">
        <v>0</v>
      </c>
      <c r="L542">
        <v>0</v>
      </c>
      <c r="M542">
        <v>0</v>
      </c>
      <c r="N542">
        <v>16733</v>
      </c>
      <c r="O542">
        <v>16705</v>
      </c>
      <c r="P542">
        <v>27672</v>
      </c>
      <c r="Q542">
        <v>21414</v>
      </c>
      <c r="R542">
        <v>17751</v>
      </c>
      <c r="S542">
        <v>46071</v>
      </c>
      <c r="T542">
        <v>58586</v>
      </c>
      <c r="U542">
        <v>80927</v>
      </c>
      <c r="V542">
        <v>74529</v>
      </c>
      <c r="W542">
        <v>61067</v>
      </c>
      <c r="X542">
        <v>68723</v>
      </c>
      <c r="Y542">
        <v>65673</v>
      </c>
      <c r="Z542">
        <f t="shared" si="17"/>
        <v>0</v>
      </c>
    </row>
    <row r="543" spans="1:26" hidden="1" x14ac:dyDescent="0.25">
      <c r="A543" t="s">
        <v>567</v>
      </c>
      <c r="B543">
        <v>20.3889</v>
      </c>
      <c r="C543" t="s">
        <v>21</v>
      </c>
      <c r="H543">
        <v>1354.7996340347599</v>
      </c>
      <c r="I543" t="e">
        <f t="shared" si="16"/>
        <v>#DIV/0!</v>
      </c>
      <c r="J543">
        <v>3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5101</v>
      </c>
      <c r="V543">
        <v>4991</v>
      </c>
      <c r="W543">
        <v>0</v>
      </c>
      <c r="X543">
        <v>3721</v>
      </c>
      <c r="Y543">
        <v>0</v>
      </c>
      <c r="Z543">
        <f t="shared" si="17"/>
        <v>12</v>
      </c>
    </row>
    <row r="544" spans="1:26" hidden="1" x14ac:dyDescent="0.25">
      <c r="A544" t="s">
        <v>568</v>
      </c>
      <c r="B544">
        <v>20.640599999999999</v>
      </c>
      <c r="C544" t="s">
        <v>21</v>
      </c>
      <c r="H544">
        <v>1364.0109789569899</v>
      </c>
      <c r="I544" t="e">
        <f t="shared" si="16"/>
        <v>#DIV/0!</v>
      </c>
      <c r="J544">
        <v>3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8319</v>
      </c>
      <c r="U544">
        <v>0</v>
      </c>
      <c r="V544">
        <v>9583</v>
      </c>
      <c r="W544">
        <v>0</v>
      </c>
      <c r="X544">
        <v>8283</v>
      </c>
      <c r="Y544">
        <v>0</v>
      </c>
      <c r="Z544">
        <f t="shared" si="17"/>
        <v>12</v>
      </c>
    </row>
    <row r="545" spans="1:26" x14ac:dyDescent="0.25">
      <c r="A545" t="s">
        <v>569</v>
      </c>
      <c r="B545">
        <v>20.8218</v>
      </c>
      <c r="C545" t="s">
        <v>21</v>
      </c>
      <c r="H545">
        <v>1370.6422689844401</v>
      </c>
      <c r="I545" t="e">
        <f t="shared" si="16"/>
        <v>#DIV/0!</v>
      </c>
      <c r="J545">
        <v>77</v>
      </c>
      <c r="K545">
        <v>0</v>
      </c>
      <c r="L545">
        <v>0</v>
      </c>
      <c r="M545">
        <v>0</v>
      </c>
      <c r="N545">
        <v>1361631</v>
      </c>
      <c r="O545">
        <v>1616269</v>
      </c>
      <c r="P545">
        <v>1103287</v>
      </c>
      <c r="Q545">
        <v>1470346</v>
      </c>
      <c r="R545">
        <v>1453934</v>
      </c>
      <c r="S545">
        <v>1622441</v>
      </c>
      <c r="T545">
        <v>829386</v>
      </c>
      <c r="U545">
        <v>1976561</v>
      </c>
      <c r="V545">
        <v>1170047</v>
      </c>
      <c r="W545">
        <v>1234409</v>
      </c>
      <c r="X545">
        <v>291423</v>
      </c>
      <c r="Y545">
        <v>67314</v>
      </c>
      <c r="Z545">
        <f t="shared" si="17"/>
        <v>0</v>
      </c>
    </row>
    <row r="546" spans="1:26" hidden="1" x14ac:dyDescent="0.25">
      <c r="A546" t="s">
        <v>570</v>
      </c>
      <c r="B546">
        <v>21.3687</v>
      </c>
      <c r="C546" t="s">
        <v>21</v>
      </c>
      <c r="H546">
        <v>1390.65690759377</v>
      </c>
      <c r="I546" t="e">
        <f t="shared" si="16"/>
        <v>#DIV/0!</v>
      </c>
      <c r="J546">
        <v>31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144231</v>
      </c>
      <c r="V546">
        <v>165947</v>
      </c>
      <c r="W546">
        <v>0</v>
      </c>
      <c r="X546">
        <v>0</v>
      </c>
      <c r="Y546">
        <v>0</v>
      </c>
      <c r="Z546">
        <f t="shared" si="17"/>
        <v>10</v>
      </c>
    </row>
    <row r="547" spans="1:26" x14ac:dyDescent="0.25">
      <c r="A547" t="s">
        <v>571</v>
      </c>
      <c r="B547">
        <v>23.313199999999998</v>
      </c>
      <c r="C547" t="s">
        <v>21</v>
      </c>
      <c r="H547">
        <v>1468.6527128632299</v>
      </c>
      <c r="I547" t="e">
        <f t="shared" si="16"/>
        <v>#DIV/0!</v>
      </c>
      <c r="J547">
        <v>57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415150</v>
      </c>
      <c r="U547">
        <v>608568</v>
      </c>
      <c r="V547">
        <v>497475</v>
      </c>
      <c r="W547">
        <v>0</v>
      </c>
      <c r="X547">
        <v>148870</v>
      </c>
      <c r="Y547">
        <v>0</v>
      </c>
      <c r="Z547">
        <f t="shared" si="17"/>
        <v>8</v>
      </c>
    </row>
    <row r="548" spans="1:26" x14ac:dyDescent="0.25">
      <c r="A548" t="s">
        <v>572</v>
      </c>
      <c r="B548">
        <v>23.678899999999999</v>
      </c>
      <c r="C548" t="s">
        <v>21</v>
      </c>
      <c r="H548">
        <v>1483.5155456207999</v>
      </c>
      <c r="I548" t="e">
        <f t="shared" si="16"/>
        <v>#DIV/0!</v>
      </c>
      <c r="J548">
        <v>24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114388</v>
      </c>
      <c r="R548">
        <v>96945</v>
      </c>
      <c r="S548">
        <v>120479</v>
      </c>
      <c r="T548">
        <v>176408</v>
      </c>
      <c r="U548">
        <v>169844</v>
      </c>
      <c r="V548">
        <v>80680</v>
      </c>
      <c r="W548">
        <v>15660</v>
      </c>
      <c r="X548">
        <v>80467</v>
      </c>
      <c r="Y548">
        <v>85021</v>
      </c>
      <c r="Z548">
        <f t="shared" si="17"/>
        <v>3</v>
      </c>
    </row>
    <row r="549" spans="1:26" hidden="1" x14ac:dyDescent="0.25">
      <c r="A549" t="s">
        <v>573</v>
      </c>
      <c r="B549">
        <v>24.313099999999999</v>
      </c>
      <c r="C549" t="s">
        <v>21</v>
      </c>
      <c r="H549">
        <v>1509.29079455395</v>
      </c>
      <c r="I549" t="e">
        <f t="shared" si="16"/>
        <v>#DIV/0!</v>
      </c>
      <c r="J549">
        <v>2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6228</v>
      </c>
      <c r="V549">
        <v>6565</v>
      </c>
      <c r="W549">
        <v>0</v>
      </c>
      <c r="X549">
        <v>0</v>
      </c>
      <c r="Y549">
        <v>0</v>
      </c>
      <c r="Z549">
        <f t="shared" si="17"/>
        <v>12</v>
      </c>
    </row>
    <row r="550" spans="1:26" x14ac:dyDescent="0.25">
      <c r="A550" t="s">
        <v>574</v>
      </c>
      <c r="B550">
        <v>24.896899999999999</v>
      </c>
      <c r="C550" t="s">
        <v>21</v>
      </c>
      <c r="H550">
        <v>1533.0176793334599</v>
      </c>
      <c r="I550" t="e">
        <f t="shared" si="16"/>
        <v>#DIV/0!</v>
      </c>
      <c r="J550">
        <v>72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4152082</v>
      </c>
      <c r="U550">
        <v>4350661</v>
      </c>
      <c r="V550">
        <v>4276118</v>
      </c>
      <c r="W550">
        <v>0</v>
      </c>
      <c r="X550">
        <v>0</v>
      </c>
      <c r="Y550">
        <v>0</v>
      </c>
      <c r="Z550">
        <f t="shared" si="17"/>
        <v>9</v>
      </c>
    </row>
    <row r="551" spans="1:26" hidden="1" x14ac:dyDescent="0.25">
      <c r="A551" t="s">
        <v>575</v>
      </c>
      <c r="B551">
        <v>24.984999999999999</v>
      </c>
      <c r="C551" t="s">
        <v>21</v>
      </c>
      <c r="H551">
        <v>1536.5982523877201</v>
      </c>
      <c r="I551" t="e">
        <f t="shared" si="16"/>
        <v>#DIV/0!</v>
      </c>
      <c r="J551">
        <v>22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2519865</v>
      </c>
      <c r="U551">
        <v>0</v>
      </c>
      <c r="V551">
        <v>2726302</v>
      </c>
      <c r="W551">
        <v>0</v>
      </c>
      <c r="X551">
        <v>0</v>
      </c>
      <c r="Y551">
        <v>0</v>
      </c>
      <c r="Z551">
        <f t="shared" si="17"/>
        <v>10</v>
      </c>
    </row>
    <row r="552" spans="1:26" x14ac:dyDescent="0.25">
      <c r="A552" t="s">
        <v>576</v>
      </c>
      <c r="B552">
        <v>25.536999999999999</v>
      </c>
      <c r="C552" t="s">
        <v>21</v>
      </c>
      <c r="H552">
        <v>1559.0327169274501</v>
      </c>
      <c r="I552" t="e">
        <f t="shared" si="16"/>
        <v>#DIV/0!</v>
      </c>
      <c r="J552">
        <v>13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137306</v>
      </c>
      <c r="U552">
        <v>149491</v>
      </c>
      <c r="V552">
        <v>128757</v>
      </c>
      <c r="W552">
        <v>0</v>
      </c>
      <c r="X552">
        <v>0</v>
      </c>
      <c r="Y552">
        <v>0</v>
      </c>
      <c r="Z552">
        <f t="shared" si="17"/>
        <v>9</v>
      </c>
    </row>
    <row r="553" spans="1:26" x14ac:dyDescent="0.25">
      <c r="A553" t="s">
        <v>577</v>
      </c>
      <c r="B553">
        <v>25.536999999999999</v>
      </c>
      <c r="C553" t="s">
        <v>21</v>
      </c>
      <c r="H553">
        <v>1559.0327169274501</v>
      </c>
      <c r="I553" t="e">
        <f t="shared" si="16"/>
        <v>#DIV/0!</v>
      </c>
      <c r="J553">
        <v>34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315572</v>
      </c>
      <c r="U553">
        <v>280005</v>
      </c>
      <c r="V553">
        <v>304404</v>
      </c>
      <c r="W553">
        <v>0</v>
      </c>
      <c r="X553">
        <v>0</v>
      </c>
      <c r="Y553">
        <v>0</v>
      </c>
      <c r="Z553">
        <f t="shared" si="17"/>
        <v>9</v>
      </c>
    </row>
    <row r="554" spans="1:26" hidden="1" x14ac:dyDescent="0.25">
      <c r="A554" t="s">
        <v>578</v>
      </c>
      <c r="B554">
        <v>26.838100000000001</v>
      </c>
      <c r="C554" t="s">
        <v>21</v>
      </c>
      <c r="H554">
        <v>1613.2684472612</v>
      </c>
      <c r="I554" t="e">
        <f t="shared" si="16"/>
        <v>#DIV/0!</v>
      </c>
      <c r="J554">
        <v>15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49177</v>
      </c>
      <c r="V554">
        <v>60167</v>
      </c>
      <c r="W554">
        <v>0</v>
      </c>
      <c r="X554">
        <v>0</v>
      </c>
      <c r="Y554">
        <v>0</v>
      </c>
      <c r="Z554">
        <f t="shared" si="17"/>
        <v>10</v>
      </c>
    </row>
    <row r="555" spans="1:26" hidden="1" x14ac:dyDescent="0.25">
      <c r="A555" t="s">
        <v>579</v>
      </c>
      <c r="B555">
        <v>27.895900000000001</v>
      </c>
      <c r="C555" t="s">
        <v>21</v>
      </c>
      <c r="H555">
        <v>1661.15436849253</v>
      </c>
      <c r="I555" t="e">
        <f t="shared" si="16"/>
        <v>#DIV/0!</v>
      </c>
      <c r="J555">
        <v>5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6430</v>
      </c>
      <c r="U555">
        <v>12244</v>
      </c>
      <c r="V555">
        <v>15173</v>
      </c>
      <c r="W555">
        <v>0</v>
      </c>
      <c r="X555">
        <v>0</v>
      </c>
      <c r="Y555">
        <v>0</v>
      </c>
      <c r="Z555">
        <f t="shared" si="17"/>
        <v>10</v>
      </c>
    </row>
    <row r="556" spans="1:26" hidden="1" x14ac:dyDescent="0.25">
      <c r="A556" t="s">
        <v>580</v>
      </c>
      <c r="B556">
        <v>27.995699999999999</v>
      </c>
      <c r="C556" t="s">
        <v>21</v>
      </c>
      <c r="H556">
        <v>1665.6722498868201</v>
      </c>
      <c r="I556" t="e">
        <f t="shared" si="16"/>
        <v>#DIV/0!</v>
      </c>
      <c r="J556">
        <v>5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14382</v>
      </c>
      <c r="W556">
        <v>0</v>
      </c>
      <c r="X556">
        <v>0</v>
      </c>
      <c r="Y556">
        <v>0</v>
      </c>
      <c r="Z556">
        <f t="shared" si="17"/>
        <v>11</v>
      </c>
    </row>
    <row r="557" spans="1:26" hidden="1" x14ac:dyDescent="0.25">
      <c r="A557" t="s">
        <v>581</v>
      </c>
      <c r="B557">
        <v>28.279199999999999</v>
      </c>
      <c r="C557" t="s">
        <v>21</v>
      </c>
      <c r="H557">
        <v>1678.5061113626</v>
      </c>
      <c r="I557" t="e">
        <f t="shared" si="16"/>
        <v>#DIV/0!</v>
      </c>
      <c r="J557">
        <v>10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47470</v>
      </c>
      <c r="U557">
        <v>0</v>
      </c>
      <c r="V557">
        <v>51918</v>
      </c>
      <c r="W557">
        <v>0</v>
      </c>
      <c r="X557">
        <v>0</v>
      </c>
      <c r="Y557">
        <v>0</v>
      </c>
      <c r="Z557">
        <f t="shared" si="17"/>
        <v>10</v>
      </c>
    </row>
    <row r="558" spans="1:26" x14ac:dyDescent="0.25">
      <c r="A558" t="s">
        <v>582</v>
      </c>
      <c r="B558">
        <v>29.924299999999999</v>
      </c>
      <c r="C558" t="s">
        <v>21</v>
      </c>
      <c r="H558">
        <v>1752.9787234042501</v>
      </c>
      <c r="I558" t="e">
        <f t="shared" si="16"/>
        <v>#DIV/0!</v>
      </c>
      <c r="J558">
        <v>29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230267</v>
      </c>
      <c r="U558">
        <v>338746</v>
      </c>
      <c r="V558">
        <v>344954</v>
      </c>
      <c r="W558">
        <v>0</v>
      </c>
      <c r="X558">
        <v>0</v>
      </c>
      <c r="Y558">
        <v>0</v>
      </c>
      <c r="Z558">
        <f t="shared" si="17"/>
        <v>9</v>
      </c>
    </row>
    <row r="559" spans="1:26" x14ac:dyDescent="0.25">
      <c r="A559" t="s">
        <v>583</v>
      </c>
      <c r="B559">
        <v>29.924299999999999</v>
      </c>
      <c r="C559" t="s">
        <v>21</v>
      </c>
      <c r="H559">
        <v>1752.9787234042501</v>
      </c>
      <c r="I559" t="e">
        <f t="shared" si="16"/>
        <v>#DIV/0!</v>
      </c>
      <c r="J559">
        <v>5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115120</v>
      </c>
      <c r="U559">
        <v>230900</v>
      </c>
      <c r="V559">
        <v>198812</v>
      </c>
      <c r="W559">
        <v>0</v>
      </c>
      <c r="X559">
        <v>0</v>
      </c>
      <c r="Y559">
        <v>0</v>
      </c>
      <c r="Z559">
        <f t="shared" si="17"/>
        <v>9</v>
      </c>
    </row>
    <row r="560" spans="1:26" x14ac:dyDescent="0.25">
      <c r="A560" t="s">
        <v>584</v>
      </c>
      <c r="B560">
        <v>29.978000000000002</v>
      </c>
      <c r="C560" t="s">
        <v>21</v>
      </c>
      <c r="H560">
        <v>1755.4096876414601</v>
      </c>
      <c r="I560" t="e">
        <f t="shared" si="16"/>
        <v>#DIV/0!</v>
      </c>
      <c r="J560">
        <v>21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219308</v>
      </c>
      <c r="U560">
        <v>164661</v>
      </c>
      <c r="V560">
        <v>204619</v>
      </c>
      <c r="W560">
        <v>0</v>
      </c>
      <c r="X560">
        <v>75564</v>
      </c>
      <c r="Y560">
        <v>0</v>
      </c>
      <c r="Z560">
        <f t="shared" si="17"/>
        <v>8</v>
      </c>
    </row>
    <row r="561" spans="1:26" hidden="1" x14ac:dyDescent="0.25">
      <c r="A561" t="s">
        <v>585</v>
      </c>
      <c r="B561">
        <v>30.1357</v>
      </c>
      <c r="C561" t="s">
        <v>21</v>
      </c>
      <c r="H561">
        <v>1762.54866455409</v>
      </c>
      <c r="I561" t="e">
        <f t="shared" si="16"/>
        <v>#DIV/0!</v>
      </c>
      <c r="J561">
        <v>7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90870</v>
      </c>
      <c r="V561">
        <v>107012</v>
      </c>
      <c r="W561">
        <v>0</v>
      </c>
      <c r="X561">
        <v>0</v>
      </c>
      <c r="Y561">
        <v>0</v>
      </c>
      <c r="Z561">
        <f t="shared" si="17"/>
        <v>10</v>
      </c>
    </row>
    <row r="562" spans="1:26" hidden="1" x14ac:dyDescent="0.25">
      <c r="A562" t="s">
        <v>586</v>
      </c>
      <c r="B562">
        <v>30.319400000000002</v>
      </c>
      <c r="C562" t="s">
        <v>21</v>
      </c>
      <c r="H562">
        <v>1770.8646446355799</v>
      </c>
      <c r="I562" t="e">
        <f t="shared" si="16"/>
        <v>#DIV/0!</v>
      </c>
      <c r="J562">
        <v>11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29652</v>
      </c>
      <c r="U562">
        <v>0</v>
      </c>
      <c r="V562">
        <v>33734</v>
      </c>
      <c r="W562">
        <v>0</v>
      </c>
      <c r="X562">
        <v>0</v>
      </c>
      <c r="Y562">
        <v>0</v>
      </c>
      <c r="Z562">
        <f t="shared" si="17"/>
        <v>10</v>
      </c>
    </row>
    <row r="563" spans="1:26" x14ac:dyDescent="0.25">
      <c r="A563" t="s">
        <v>587</v>
      </c>
      <c r="B563">
        <v>30.654900000000001</v>
      </c>
      <c r="C563" t="s">
        <v>21</v>
      </c>
      <c r="H563">
        <v>1786.05251244907</v>
      </c>
      <c r="I563" t="e">
        <f t="shared" si="16"/>
        <v>#DIV/0!</v>
      </c>
      <c r="J563">
        <v>143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827086</v>
      </c>
      <c r="R563">
        <v>882749</v>
      </c>
      <c r="S563">
        <v>939513</v>
      </c>
      <c r="T563">
        <v>4837582</v>
      </c>
      <c r="U563">
        <v>5371739</v>
      </c>
      <c r="V563">
        <v>4973403</v>
      </c>
      <c r="W563">
        <v>7332891</v>
      </c>
      <c r="X563">
        <v>10178678</v>
      </c>
      <c r="Y563">
        <v>10704682</v>
      </c>
      <c r="Z563">
        <f t="shared" si="17"/>
        <v>3</v>
      </c>
    </row>
    <row r="564" spans="1:26" x14ac:dyDescent="0.25">
      <c r="A564" t="s">
        <v>588</v>
      </c>
      <c r="B564">
        <v>30.8521</v>
      </c>
      <c r="C564" t="s">
        <v>21</v>
      </c>
      <c r="H564">
        <v>1794.9796287913</v>
      </c>
      <c r="I564" t="e">
        <f t="shared" si="16"/>
        <v>#DIV/0!</v>
      </c>
      <c r="J564">
        <v>9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30939</v>
      </c>
      <c r="U564">
        <v>21155</v>
      </c>
      <c r="V564">
        <v>35081</v>
      </c>
      <c r="W564">
        <v>29392</v>
      </c>
      <c r="X564">
        <v>0</v>
      </c>
      <c r="Y564">
        <v>0</v>
      </c>
      <c r="Z564">
        <f t="shared" si="17"/>
        <v>8</v>
      </c>
    </row>
    <row r="565" spans="1:26" hidden="1" x14ac:dyDescent="0.25">
      <c r="A565" t="s">
        <v>589</v>
      </c>
      <c r="B565">
        <v>31.033300000000001</v>
      </c>
      <c r="C565" t="s">
        <v>21</v>
      </c>
      <c r="H565">
        <v>1803.51763822867</v>
      </c>
      <c r="I565" t="e">
        <f t="shared" si="16"/>
        <v>#DIV/0!</v>
      </c>
      <c r="J565">
        <v>20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82331</v>
      </c>
      <c r="V565">
        <v>106105</v>
      </c>
      <c r="W565">
        <v>0</v>
      </c>
      <c r="X565">
        <v>0</v>
      </c>
      <c r="Y565">
        <v>0</v>
      </c>
      <c r="Z565">
        <f t="shared" si="17"/>
        <v>10</v>
      </c>
    </row>
    <row r="566" spans="1:26" x14ac:dyDescent="0.25">
      <c r="A566" t="s">
        <v>590</v>
      </c>
      <c r="B566">
        <v>31.156600000000001</v>
      </c>
      <c r="C566" t="s">
        <v>21</v>
      </c>
      <c r="H566">
        <v>1809.6872654490801</v>
      </c>
      <c r="I566" t="e">
        <f t="shared" si="16"/>
        <v>#DIV/0!</v>
      </c>
      <c r="J566">
        <v>1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30014</v>
      </c>
      <c r="U566">
        <v>20914</v>
      </c>
      <c r="V566">
        <v>39020</v>
      </c>
      <c r="W566">
        <v>18247</v>
      </c>
      <c r="X566">
        <v>0</v>
      </c>
      <c r="Y566">
        <v>24644</v>
      </c>
      <c r="Z566">
        <f t="shared" si="17"/>
        <v>7</v>
      </c>
    </row>
    <row r="567" spans="1:26" hidden="1" x14ac:dyDescent="0.25">
      <c r="A567" t="s">
        <v>591</v>
      </c>
      <c r="B567">
        <v>31.207699999999999</v>
      </c>
      <c r="C567" t="s">
        <v>21</v>
      </c>
      <c r="H567">
        <v>1812.2441831373501</v>
      </c>
      <c r="I567" t="e">
        <f t="shared" si="16"/>
        <v>#DIV/0!</v>
      </c>
      <c r="J567">
        <v>89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441446</v>
      </c>
      <c r="U567">
        <v>0</v>
      </c>
      <c r="V567">
        <v>707576</v>
      </c>
      <c r="W567">
        <v>0</v>
      </c>
      <c r="X567">
        <v>0</v>
      </c>
      <c r="Y567">
        <v>0</v>
      </c>
      <c r="Z567">
        <f t="shared" si="17"/>
        <v>10</v>
      </c>
    </row>
    <row r="568" spans="1:26" x14ac:dyDescent="0.25">
      <c r="A568" t="s">
        <v>592</v>
      </c>
      <c r="B568">
        <v>31.5517</v>
      </c>
      <c r="C568" t="s">
        <v>21</v>
      </c>
      <c r="H568">
        <v>1829.4570928196099</v>
      </c>
      <c r="I568" t="e">
        <f t="shared" si="16"/>
        <v>#DIV/0!</v>
      </c>
      <c r="J568">
        <v>175</v>
      </c>
      <c r="K568">
        <v>0</v>
      </c>
      <c r="L568">
        <v>0</v>
      </c>
      <c r="M568">
        <v>0</v>
      </c>
      <c r="N568">
        <v>235673</v>
      </c>
      <c r="O568">
        <v>300733</v>
      </c>
      <c r="P568">
        <v>263160</v>
      </c>
      <c r="Q568">
        <v>314130</v>
      </c>
      <c r="R568">
        <v>267557</v>
      </c>
      <c r="S568">
        <v>272936</v>
      </c>
      <c r="T568">
        <v>5447123</v>
      </c>
      <c r="U568">
        <v>5402904</v>
      </c>
      <c r="V568">
        <v>5506057</v>
      </c>
      <c r="W568">
        <v>3950552</v>
      </c>
      <c r="X568">
        <v>5870935</v>
      </c>
      <c r="Y568">
        <v>5763798</v>
      </c>
      <c r="Z568">
        <f t="shared" si="17"/>
        <v>0</v>
      </c>
    </row>
    <row r="569" spans="1:26" x14ac:dyDescent="0.25">
      <c r="A569" t="s">
        <v>593</v>
      </c>
      <c r="B569">
        <v>31.968599999999999</v>
      </c>
      <c r="C569" t="s">
        <v>21</v>
      </c>
      <c r="H569">
        <v>1850.31773830372</v>
      </c>
      <c r="I569" t="e">
        <f t="shared" si="16"/>
        <v>#DIV/0!</v>
      </c>
      <c r="J569">
        <v>10</v>
      </c>
      <c r="K569">
        <v>17875</v>
      </c>
      <c r="L569">
        <v>20586</v>
      </c>
      <c r="M569">
        <v>17188</v>
      </c>
      <c r="N569">
        <v>0</v>
      </c>
      <c r="O569">
        <v>0</v>
      </c>
      <c r="P569">
        <v>0</v>
      </c>
      <c r="Q569">
        <v>258788</v>
      </c>
      <c r="R569">
        <v>233501</v>
      </c>
      <c r="S569">
        <v>293344</v>
      </c>
      <c r="T569">
        <v>41471</v>
      </c>
      <c r="U569">
        <v>55515</v>
      </c>
      <c r="V569">
        <v>56571</v>
      </c>
      <c r="W569">
        <v>21065</v>
      </c>
      <c r="X569">
        <v>0</v>
      </c>
      <c r="Y569">
        <v>39722</v>
      </c>
      <c r="Z569">
        <f t="shared" si="17"/>
        <v>4</v>
      </c>
    </row>
    <row r="570" spans="1:26" hidden="1" x14ac:dyDescent="0.25">
      <c r="A570" t="s">
        <v>594</v>
      </c>
      <c r="B570">
        <v>32.038200000000003</v>
      </c>
      <c r="C570" t="s">
        <v>21</v>
      </c>
      <c r="H570">
        <v>1853.80035026269</v>
      </c>
      <c r="I570" t="e">
        <f t="shared" si="16"/>
        <v>#DIV/0!</v>
      </c>
      <c r="J570">
        <v>8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117443</v>
      </c>
      <c r="V570">
        <v>121026</v>
      </c>
      <c r="W570">
        <v>0</v>
      </c>
      <c r="X570">
        <v>0</v>
      </c>
      <c r="Y570">
        <v>0</v>
      </c>
      <c r="Z570">
        <f t="shared" si="17"/>
        <v>10</v>
      </c>
    </row>
    <row r="571" spans="1:26" hidden="1" x14ac:dyDescent="0.25">
      <c r="A571" t="s">
        <v>595</v>
      </c>
      <c r="B571">
        <v>32.177500000000002</v>
      </c>
      <c r="C571" t="s">
        <v>21</v>
      </c>
      <c r="H571">
        <v>1860.7705779334501</v>
      </c>
      <c r="I571" t="e">
        <f t="shared" si="16"/>
        <v>#DIV/0!</v>
      </c>
      <c r="J571">
        <v>9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22326</v>
      </c>
      <c r="V571">
        <v>28234</v>
      </c>
      <c r="W571">
        <v>0</v>
      </c>
      <c r="X571">
        <v>0</v>
      </c>
      <c r="Y571">
        <v>0</v>
      </c>
      <c r="Z571">
        <f t="shared" si="17"/>
        <v>10</v>
      </c>
    </row>
    <row r="572" spans="1:26" hidden="1" x14ac:dyDescent="0.25">
      <c r="A572" t="s">
        <v>596</v>
      </c>
      <c r="B572">
        <v>32.5105</v>
      </c>
      <c r="C572" t="s">
        <v>21</v>
      </c>
      <c r="H572">
        <v>1877.4330748061</v>
      </c>
      <c r="I572" t="e">
        <f t="shared" si="16"/>
        <v>#DIV/0!</v>
      </c>
      <c r="J572">
        <v>10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36072</v>
      </c>
      <c r="U572">
        <v>0</v>
      </c>
      <c r="V572">
        <v>42080</v>
      </c>
      <c r="W572">
        <v>0</v>
      </c>
      <c r="X572">
        <v>0</v>
      </c>
      <c r="Y572">
        <v>0</v>
      </c>
      <c r="Z572">
        <f t="shared" si="17"/>
        <v>10</v>
      </c>
    </row>
    <row r="573" spans="1:26" x14ac:dyDescent="0.25">
      <c r="A573" t="s">
        <v>597</v>
      </c>
      <c r="B573">
        <v>32.8645</v>
      </c>
      <c r="C573" t="s">
        <v>21</v>
      </c>
      <c r="H573">
        <v>1895.14635976982</v>
      </c>
      <c r="I573" t="e">
        <f t="shared" si="16"/>
        <v>#DIV/0!</v>
      </c>
      <c r="J573">
        <v>6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16888</v>
      </c>
      <c r="U573">
        <v>0</v>
      </c>
      <c r="V573">
        <v>32908</v>
      </c>
      <c r="W573">
        <v>32535</v>
      </c>
      <c r="X573">
        <v>0</v>
      </c>
      <c r="Y573">
        <v>0</v>
      </c>
      <c r="Z573">
        <f t="shared" si="17"/>
        <v>9</v>
      </c>
    </row>
    <row r="574" spans="1:26" hidden="1" x14ac:dyDescent="0.25">
      <c r="A574" t="s">
        <v>598</v>
      </c>
      <c r="B574">
        <v>33.1556</v>
      </c>
      <c r="C574" t="s">
        <v>21</v>
      </c>
      <c r="H574">
        <v>1909.71228421315</v>
      </c>
      <c r="I574" t="e">
        <f t="shared" si="16"/>
        <v>#DIV/0!</v>
      </c>
      <c r="J574">
        <v>3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9384</v>
      </c>
      <c r="W574">
        <v>0</v>
      </c>
      <c r="X574">
        <v>0</v>
      </c>
      <c r="Y574">
        <v>0</v>
      </c>
      <c r="Z574">
        <f t="shared" si="17"/>
        <v>12</v>
      </c>
    </row>
    <row r="575" spans="1:26" x14ac:dyDescent="0.25">
      <c r="A575" t="s">
        <v>599</v>
      </c>
      <c r="B575">
        <v>33.273899999999998</v>
      </c>
      <c r="C575" t="s">
        <v>21</v>
      </c>
      <c r="H575">
        <v>1915.6317237928399</v>
      </c>
      <c r="I575" t="e">
        <f t="shared" si="16"/>
        <v>#DIV/0!</v>
      </c>
      <c r="J575">
        <v>5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25491</v>
      </c>
      <c r="U575">
        <v>0</v>
      </c>
      <c r="V575">
        <v>30078</v>
      </c>
      <c r="W575">
        <v>0</v>
      </c>
      <c r="X575">
        <v>0</v>
      </c>
      <c r="Y575">
        <v>10128</v>
      </c>
      <c r="Z575">
        <f t="shared" si="17"/>
        <v>9</v>
      </c>
    </row>
    <row r="576" spans="1:26" x14ac:dyDescent="0.25">
      <c r="A576" t="s">
        <v>600</v>
      </c>
      <c r="B576">
        <v>33.814100000000003</v>
      </c>
      <c r="C576" t="s">
        <v>21</v>
      </c>
      <c r="H576">
        <v>1942.66199649737</v>
      </c>
      <c r="I576" t="e">
        <f t="shared" si="16"/>
        <v>#DIV/0!</v>
      </c>
      <c r="J576">
        <v>178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139934307</v>
      </c>
      <c r="U576">
        <v>143066759</v>
      </c>
      <c r="V576">
        <v>150711686</v>
      </c>
      <c r="W576">
        <v>199835310</v>
      </c>
      <c r="X576">
        <v>0</v>
      </c>
      <c r="Y576">
        <v>0</v>
      </c>
      <c r="Z576">
        <f t="shared" si="17"/>
        <v>8</v>
      </c>
    </row>
    <row r="577" spans="1:26" hidden="1" x14ac:dyDescent="0.25">
      <c r="A577" t="s">
        <v>601</v>
      </c>
      <c r="B577">
        <v>34.613500000000002</v>
      </c>
      <c r="C577" t="s">
        <v>21</v>
      </c>
      <c r="H577">
        <v>1982.66199649737</v>
      </c>
      <c r="I577" t="e">
        <f t="shared" si="16"/>
        <v>#DIV/0!</v>
      </c>
      <c r="J577">
        <v>2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14736</v>
      </c>
      <c r="V577">
        <v>12834</v>
      </c>
      <c r="W577">
        <v>0</v>
      </c>
      <c r="X577">
        <v>0</v>
      </c>
      <c r="Y577">
        <v>0</v>
      </c>
      <c r="Z577">
        <f t="shared" si="17"/>
        <v>10</v>
      </c>
    </row>
    <row r="578" spans="1:26" hidden="1" x14ac:dyDescent="0.25">
      <c r="A578" t="s">
        <v>602</v>
      </c>
      <c r="B578">
        <v>34.631100000000004</v>
      </c>
      <c r="C578" t="s">
        <v>21</v>
      </c>
      <c r="H578">
        <v>1983.5426569927399</v>
      </c>
      <c r="I578" t="e">
        <f t="shared" ref="I578:I641" si="18">ABS(G578-H578)/G578</f>
        <v>#DIV/0!</v>
      </c>
      <c r="J578">
        <v>5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17801</v>
      </c>
      <c r="V578">
        <v>14068</v>
      </c>
      <c r="W578">
        <v>5507</v>
      </c>
      <c r="X578">
        <v>5453</v>
      </c>
      <c r="Y578">
        <v>0</v>
      </c>
      <c r="Z578">
        <f t="shared" si="17"/>
        <v>10</v>
      </c>
    </row>
    <row r="579" spans="1:26" hidden="1" x14ac:dyDescent="0.25">
      <c r="A579" t="s">
        <v>603</v>
      </c>
      <c r="B579">
        <v>34.977600000000002</v>
      </c>
      <c r="C579" t="s">
        <v>21</v>
      </c>
      <c r="H579">
        <v>2000.9665019220199</v>
      </c>
      <c r="I579" t="e">
        <f t="shared" si="18"/>
        <v>#DIV/0!</v>
      </c>
      <c r="J579">
        <v>2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8529</v>
      </c>
      <c r="U579">
        <v>0</v>
      </c>
      <c r="V579">
        <v>4473</v>
      </c>
      <c r="W579">
        <v>0</v>
      </c>
      <c r="X579">
        <v>0</v>
      </c>
      <c r="Y579">
        <v>0</v>
      </c>
      <c r="Z579">
        <f t="shared" ref="Z579:Z642" si="19">COUNTIF(N579:Y579,"&lt;10000")</f>
        <v>12</v>
      </c>
    </row>
    <row r="580" spans="1:26" x14ac:dyDescent="0.25">
      <c r="A580" t="s">
        <v>604</v>
      </c>
      <c r="B580">
        <v>35.777000000000001</v>
      </c>
      <c r="C580" t="s">
        <v>21</v>
      </c>
      <c r="H580">
        <v>2044.8654585392601</v>
      </c>
      <c r="I580" t="e">
        <f t="shared" si="18"/>
        <v>#DIV/0!</v>
      </c>
      <c r="J580">
        <v>3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13829</v>
      </c>
      <c r="U580">
        <v>0</v>
      </c>
      <c r="V580">
        <v>12474</v>
      </c>
      <c r="W580">
        <v>0</v>
      </c>
      <c r="X580">
        <v>0</v>
      </c>
      <c r="Y580">
        <v>11283</v>
      </c>
      <c r="Z580">
        <f t="shared" si="19"/>
        <v>9</v>
      </c>
    </row>
    <row r="581" spans="1:26" hidden="1" x14ac:dyDescent="0.25">
      <c r="A581" t="s">
        <v>605</v>
      </c>
      <c r="B581">
        <v>36.0505</v>
      </c>
      <c r="C581" t="s">
        <v>21</v>
      </c>
      <c r="H581">
        <v>2059.8846787479401</v>
      </c>
      <c r="I581" t="e">
        <f t="shared" si="18"/>
        <v>#DIV/0!</v>
      </c>
      <c r="J581">
        <v>8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25478</v>
      </c>
      <c r="U581">
        <v>0</v>
      </c>
      <c r="V581">
        <v>35147</v>
      </c>
      <c r="W581">
        <v>0</v>
      </c>
      <c r="X581">
        <v>0</v>
      </c>
      <c r="Y581">
        <v>0</v>
      </c>
      <c r="Z581">
        <f t="shared" si="19"/>
        <v>10</v>
      </c>
    </row>
    <row r="582" spans="1:26" x14ac:dyDescent="0.25">
      <c r="A582" t="s">
        <v>606</v>
      </c>
      <c r="B582">
        <v>36.084000000000003</v>
      </c>
      <c r="C582" t="s">
        <v>21</v>
      </c>
      <c r="H582">
        <v>2061.7243272926898</v>
      </c>
      <c r="I582" t="e">
        <f t="shared" si="18"/>
        <v>#DIV/0!</v>
      </c>
      <c r="J582">
        <v>5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14989</v>
      </c>
      <c r="U582">
        <v>27461</v>
      </c>
      <c r="V582">
        <v>16193</v>
      </c>
      <c r="W582">
        <v>0</v>
      </c>
      <c r="X582">
        <v>0</v>
      </c>
      <c r="Y582">
        <v>0</v>
      </c>
      <c r="Z582">
        <f t="shared" si="19"/>
        <v>9</v>
      </c>
    </row>
    <row r="583" spans="1:26" hidden="1" x14ac:dyDescent="0.25">
      <c r="A583" t="s">
        <v>607</v>
      </c>
      <c r="B583">
        <v>36.460700000000003</v>
      </c>
      <c r="C583" t="s">
        <v>21</v>
      </c>
      <c r="H583">
        <v>2082.4107633168501</v>
      </c>
      <c r="I583" t="e">
        <f t="shared" si="18"/>
        <v>#DIV/0!</v>
      </c>
      <c r="J583">
        <v>11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18314</v>
      </c>
      <c r="V583">
        <v>53213</v>
      </c>
      <c r="W583">
        <v>0</v>
      </c>
      <c r="X583">
        <v>0</v>
      </c>
      <c r="Y583">
        <v>0</v>
      </c>
      <c r="Z583">
        <f t="shared" si="19"/>
        <v>10</v>
      </c>
    </row>
    <row r="584" spans="1:26" x14ac:dyDescent="0.25">
      <c r="A584" t="s">
        <v>608</v>
      </c>
      <c r="B584">
        <v>36.61</v>
      </c>
      <c r="C584" t="s">
        <v>21</v>
      </c>
      <c r="H584">
        <v>2090.60955518945</v>
      </c>
      <c r="I584" t="e">
        <f t="shared" si="18"/>
        <v>#DIV/0!</v>
      </c>
      <c r="J584">
        <v>48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210006</v>
      </c>
      <c r="U584">
        <v>0</v>
      </c>
      <c r="V584">
        <v>274061</v>
      </c>
      <c r="W584">
        <v>0</v>
      </c>
      <c r="X584">
        <v>0</v>
      </c>
      <c r="Y584">
        <v>204172</v>
      </c>
      <c r="Z584">
        <f t="shared" si="19"/>
        <v>9</v>
      </c>
    </row>
    <row r="585" spans="1:26" hidden="1" x14ac:dyDescent="0.25">
      <c r="A585" t="s">
        <v>609</v>
      </c>
      <c r="B585">
        <v>37.021900000000002</v>
      </c>
      <c r="C585" t="s">
        <v>21</v>
      </c>
      <c r="H585">
        <v>2113.2289950576601</v>
      </c>
      <c r="I585" t="e">
        <f t="shared" si="18"/>
        <v>#DIV/0!</v>
      </c>
      <c r="J585">
        <v>14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5457</v>
      </c>
      <c r="U585">
        <v>13198</v>
      </c>
      <c r="V585">
        <v>47861</v>
      </c>
      <c r="W585">
        <v>0</v>
      </c>
      <c r="X585">
        <v>0</v>
      </c>
      <c r="Y585">
        <v>0</v>
      </c>
      <c r="Z585">
        <f t="shared" si="19"/>
        <v>10</v>
      </c>
    </row>
    <row r="586" spans="1:26" hidden="1" x14ac:dyDescent="0.25">
      <c r="A586" t="s">
        <v>610</v>
      </c>
      <c r="B586">
        <v>37.048699999999997</v>
      </c>
      <c r="C586" t="s">
        <v>21</v>
      </c>
      <c r="H586">
        <v>2114.70071389346</v>
      </c>
      <c r="I586" t="e">
        <f t="shared" si="18"/>
        <v>#DIV/0!</v>
      </c>
      <c r="J586">
        <v>2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8786</v>
      </c>
      <c r="U586">
        <v>0</v>
      </c>
      <c r="V586">
        <v>10521</v>
      </c>
      <c r="W586">
        <v>9241</v>
      </c>
      <c r="X586">
        <v>0</v>
      </c>
      <c r="Y586">
        <v>14200</v>
      </c>
      <c r="Z586">
        <f t="shared" si="19"/>
        <v>10</v>
      </c>
    </row>
    <row r="587" spans="1:26" hidden="1" x14ac:dyDescent="0.25">
      <c r="A587" t="s">
        <v>611</v>
      </c>
      <c r="B587">
        <v>37.724899999999998</v>
      </c>
      <c r="C587" t="s">
        <v>21</v>
      </c>
      <c r="H587">
        <v>2151.8341570565599</v>
      </c>
      <c r="I587" t="e">
        <f t="shared" si="18"/>
        <v>#DIV/0!</v>
      </c>
      <c r="J587">
        <v>13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72981</v>
      </c>
      <c r="U587">
        <v>0</v>
      </c>
      <c r="V587">
        <v>73093</v>
      </c>
      <c r="W587">
        <v>0</v>
      </c>
      <c r="X587">
        <v>0</v>
      </c>
      <c r="Y587">
        <v>0</v>
      </c>
      <c r="Z587">
        <f t="shared" si="19"/>
        <v>10</v>
      </c>
    </row>
    <row r="588" spans="1:26" hidden="1" x14ac:dyDescent="0.25">
      <c r="A588" t="s">
        <v>612</v>
      </c>
      <c r="B588">
        <v>37.869100000000003</v>
      </c>
      <c r="C588" t="s">
        <v>21</v>
      </c>
      <c r="H588">
        <v>2159.7528830312999</v>
      </c>
      <c r="I588" t="e">
        <f t="shared" si="18"/>
        <v>#DIV/0!</v>
      </c>
      <c r="J588">
        <v>7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11243</v>
      </c>
      <c r="V588">
        <v>22755</v>
      </c>
      <c r="W588">
        <v>0</v>
      </c>
      <c r="X588">
        <v>0</v>
      </c>
      <c r="Y588">
        <v>0</v>
      </c>
      <c r="Z588">
        <f t="shared" si="19"/>
        <v>10</v>
      </c>
    </row>
    <row r="589" spans="1:26" hidden="1" x14ac:dyDescent="0.25">
      <c r="A589" t="s">
        <v>613</v>
      </c>
      <c r="B589">
        <v>38.4178</v>
      </c>
      <c r="C589" t="s">
        <v>21</v>
      </c>
      <c r="H589">
        <v>2189.8846787479401</v>
      </c>
      <c r="I589" t="e">
        <f t="shared" si="18"/>
        <v>#DIV/0!</v>
      </c>
      <c r="J589">
        <v>100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912564</v>
      </c>
      <c r="V589">
        <v>1159605</v>
      </c>
      <c r="W589">
        <v>0</v>
      </c>
      <c r="X589">
        <v>0</v>
      </c>
      <c r="Y589">
        <v>0</v>
      </c>
      <c r="Z589">
        <f t="shared" si="19"/>
        <v>10</v>
      </c>
    </row>
    <row r="590" spans="1:26" hidden="1" x14ac:dyDescent="0.25">
      <c r="A590" t="s">
        <v>614</v>
      </c>
      <c r="B590">
        <v>38.463099999999997</v>
      </c>
      <c r="C590" t="s">
        <v>21</v>
      </c>
      <c r="H590">
        <v>2192.3723228995</v>
      </c>
      <c r="I590" t="e">
        <f t="shared" si="18"/>
        <v>#DIV/0!</v>
      </c>
      <c r="J590">
        <v>8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26360</v>
      </c>
      <c r="W590">
        <v>0</v>
      </c>
      <c r="X590">
        <v>0</v>
      </c>
      <c r="Y590">
        <v>17029</v>
      </c>
      <c r="Z590">
        <f t="shared" si="19"/>
        <v>10</v>
      </c>
    </row>
    <row r="591" spans="1:26" x14ac:dyDescent="0.25">
      <c r="A591" t="s">
        <v>615</v>
      </c>
      <c r="B591">
        <v>38.674500000000002</v>
      </c>
      <c r="C591" t="s">
        <v>21</v>
      </c>
      <c r="H591">
        <v>2204.3413173652698</v>
      </c>
      <c r="I591" t="e">
        <f t="shared" si="18"/>
        <v>#DIV/0!</v>
      </c>
      <c r="J591">
        <v>4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12729</v>
      </c>
      <c r="U591">
        <v>11947</v>
      </c>
      <c r="V591">
        <v>14349</v>
      </c>
      <c r="W591">
        <v>0</v>
      </c>
      <c r="X591">
        <v>0</v>
      </c>
      <c r="Y591">
        <v>0</v>
      </c>
      <c r="Z591">
        <f t="shared" si="19"/>
        <v>9</v>
      </c>
    </row>
    <row r="592" spans="1:26" hidden="1" x14ac:dyDescent="0.25">
      <c r="A592" t="s">
        <v>616</v>
      </c>
      <c r="B592">
        <v>38.698</v>
      </c>
      <c r="C592" t="s">
        <v>21</v>
      </c>
      <c r="H592">
        <v>2205.7485029940099</v>
      </c>
      <c r="I592" t="e">
        <f t="shared" si="18"/>
        <v>#DIV/0!</v>
      </c>
      <c r="J592">
        <v>7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30997</v>
      </c>
      <c r="U592">
        <v>0</v>
      </c>
      <c r="V592">
        <v>18921</v>
      </c>
      <c r="W592">
        <v>0</v>
      </c>
      <c r="X592">
        <v>0</v>
      </c>
      <c r="Y592">
        <v>0</v>
      </c>
      <c r="Z592">
        <f t="shared" si="19"/>
        <v>10</v>
      </c>
    </row>
    <row r="593" spans="1:26" hidden="1" x14ac:dyDescent="0.25">
      <c r="A593" t="s">
        <v>617</v>
      </c>
      <c r="B593">
        <v>39.0931</v>
      </c>
      <c r="C593" t="s">
        <v>21</v>
      </c>
      <c r="H593">
        <v>2229.4071856287401</v>
      </c>
      <c r="I593" t="e">
        <f t="shared" si="18"/>
        <v>#DIV/0!</v>
      </c>
      <c r="J593">
        <v>1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12243</v>
      </c>
      <c r="V593">
        <v>6850</v>
      </c>
      <c r="W593">
        <v>0</v>
      </c>
      <c r="X593">
        <v>0</v>
      </c>
      <c r="Y593">
        <v>0</v>
      </c>
      <c r="Z593">
        <f t="shared" si="19"/>
        <v>11</v>
      </c>
    </row>
    <row r="594" spans="1:26" x14ac:dyDescent="0.25">
      <c r="A594" t="s">
        <v>618</v>
      </c>
      <c r="B594">
        <v>39.179499999999997</v>
      </c>
      <c r="C594" t="s">
        <v>21</v>
      </c>
      <c r="H594">
        <v>2234.5808383233498</v>
      </c>
      <c r="I594" t="e">
        <f t="shared" si="18"/>
        <v>#DIV/0!</v>
      </c>
      <c r="J594">
        <v>136</v>
      </c>
      <c r="K594">
        <v>0</v>
      </c>
      <c r="L594">
        <v>0</v>
      </c>
      <c r="M594">
        <v>0</v>
      </c>
      <c r="N594">
        <v>1406314</v>
      </c>
      <c r="O594">
        <v>1280924</v>
      </c>
      <c r="P594">
        <v>1204998</v>
      </c>
      <c r="Q594">
        <v>460479</v>
      </c>
      <c r="R594">
        <v>383740</v>
      </c>
      <c r="S594">
        <v>454666</v>
      </c>
      <c r="T594">
        <v>2447673</v>
      </c>
      <c r="U594">
        <v>2711859</v>
      </c>
      <c r="V594">
        <v>2878203</v>
      </c>
      <c r="W594">
        <v>317917</v>
      </c>
      <c r="X594">
        <v>443419</v>
      </c>
      <c r="Y594">
        <v>606087</v>
      </c>
      <c r="Z594">
        <f t="shared" si="19"/>
        <v>0</v>
      </c>
    </row>
    <row r="595" spans="1:26" hidden="1" x14ac:dyDescent="0.25">
      <c r="A595" t="s">
        <v>619</v>
      </c>
      <c r="B595">
        <v>40.643300000000004</v>
      </c>
      <c r="C595" t="s">
        <v>21</v>
      </c>
      <c r="H595">
        <v>2322.2335329341299</v>
      </c>
      <c r="I595" t="e">
        <f t="shared" si="18"/>
        <v>#DIV/0!</v>
      </c>
      <c r="J595">
        <v>4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9890</v>
      </c>
      <c r="V595">
        <v>8826</v>
      </c>
      <c r="W595">
        <v>0</v>
      </c>
      <c r="X595">
        <v>0</v>
      </c>
      <c r="Y595">
        <v>0</v>
      </c>
      <c r="Z595">
        <f t="shared" si="19"/>
        <v>12</v>
      </c>
    </row>
    <row r="596" spans="1:26" x14ac:dyDescent="0.25">
      <c r="A596" t="s">
        <v>620</v>
      </c>
      <c r="B596">
        <v>41.2624</v>
      </c>
      <c r="C596" t="s">
        <v>21</v>
      </c>
      <c r="H596">
        <v>2359.3053892215498</v>
      </c>
      <c r="I596" t="e">
        <f t="shared" si="18"/>
        <v>#DIV/0!</v>
      </c>
      <c r="J596">
        <v>39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42013</v>
      </c>
      <c r="T596">
        <v>405146</v>
      </c>
      <c r="U596">
        <v>387642</v>
      </c>
      <c r="V596">
        <v>406773</v>
      </c>
      <c r="W596">
        <v>365977</v>
      </c>
      <c r="X596">
        <v>0</v>
      </c>
      <c r="Y596">
        <v>0</v>
      </c>
      <c r="Z596">
        <f t="shared" si="19"/>
        <v>7</v>
      </c>
    </row>
    <row r="597" spans="1:26" x14ac:dyDescent="0.25">
      <c r="A597" t="s">
        <v>621</v>
      </c>
      <c r="B597">
        <v>41.416699999999999</v>
      </c>
      <c r="C597" t="s">
        <v>21</v>
      </c>
      <c r="H597">
        <v>2368.5449101796398</v>
      </c>
      <c r="I597" t="e">
        <f t="shared" si="18"/>
        <v>#DIV/0!</v>
      </c>
      <c r="J597">
        <v>189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2551278</v>
      </c>
      <c r="U597">
        <v>2334536</v>
      </c>
      <c r="V597">
        <v>2813455</v>
      </c>
      <c r="W597">
        <v>542026</v>
      </c>
      <c r="X597">
        <v>775876</v>
      </c>
      <c r="Y597">
        <v>776026</v>
      </c>
      <c r="Z597">
        <f t="shared" si="19"/>
        <v>6</v>
      </c>
    </row>
    <row r="598" spans="1:26" hidden="1" x14ac:dyDescent="0.25">
      <c r="A598" t="s">
        <v>622</v>
      </c>
      <c r="B598">
        <v>41.597900000000003</v>
      </c>
      <c r="C598" t="s">
        <v>21</v>
      </c>
      <c r="H598">
        <v>2379.3952095808299</v>
      </c>
      <c r="I598" t="e">
        <f t="shared" si="18"/>
        <v>#DIV/0!</v>
      </c>
      <c r="J598">
        <v>4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9401</v>
      </c>
      <c r="U598">
        <v>0</v>
      </c>
      <c r="V598">
        <v>14020</v>
      </c>
      <c r="W598">
        <v>0</v>
      </c>
      <c r="X598">
        <v>0</v>
      </c>
      <c r="Y598">
        <v>0</v>
      </c>
      <c r="Z598">
        <f t="shared" si="19"/>
        <v>11</v>
      </c>
    </row>
    <row r="599" spans="1:26" hidden="1" x14ac:dyDescent="0.25">
      <c r="A599" t="s">
        <v>623</v>
      </c>
      <c r="B599">
        <v>41.937600000000003</v>
      </c>
      <c r="C599" t="s">
        <v>21</v>
      </c>
      <c r="H599">
        <v>2399.7365269461002</v>
      </c>
      <c r="I599" t="e">
        <f t="shared" si="18"/>
        <v>#DIV/0!</v>
      </c>
      <c r="J599">
        <v>2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4323</v>
      </c>
      <c r="U599">
        <v>0</v>
      </c>
      <c r="V599">
        <v>4185</v>
      </c>
      <c r="W599">
        <v>0</v>
      </c>
      <c r="X599">
        <v>0</v>
      </c>
      <c r="Y599">
        <v>0</v>
      </c>
      <c r="Z599">
        <f t="shared" si="19"/>
        <v>12</v>
      </c>
    </row>
    <row r="600" spans="1:26" x14ac:dyDescent="0.25">
      <c r="A600" t="s">
        <v>624</v>
      </c>
      <c r="B600">
        <v>42.099499999999999</v>
      </c>
      <c r="C600" t="s">
        <v>21</v>
      </c>
      <c r="H600">
        <v>2410.2007772020702</v>
      </c>
      <c r="I600" t="e">
        <f t="shared" si="18"/>
        <v>#DIV/0!</v>
      </c>
      <c r="J600">
        <v>70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517722</v>
      </c>
      <c r="U600">
        <v>631490</v>
      </c>
      <c r="V600">
        <v>663409</v>
      </c>
      <c r="W600">
        <v>0</v>
      </c>
      <c r="X600">
        <v>122834</v>
      </c>
      <c r="Y600">
        <v>166454</v>
      </c>
      <c r="Z600">
        <f t="shared" si="19"/>
        <v>7</v>
      </c>
    </row>
    <row r="601" spans="1:26" x14ac:dyDescent="0.25">
      <c r="A601" t="s">
        <v>625</v>
      </c>
      <c r="B601">
        <v>42.147300000000001</v>
      </c>
      <c r="C601" t="s">
        <v>21</v>
      </c>
      <c r="H601">
        <v>2413.2966321243498</v>
      </c>
      <c r="I601" t="e">
        <f t="shared" si="18"/>
        <v>#DIV/0!</v>
      </c>
      <c r="J601">
        <v>4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24708</v>
      </c>
      <c r="V601">
        <v>17785</v>
      </c>
      <c r="W601">
        <v>0</v>
      </c>
      <c r="X601">
        <v>0</v>
      </c>
      <c r="Y601">
        <v>16530</v>
      </c>
      <c r="Z601">
        <f t="shared" si="19"/>
        <v>9</v>
      </c>
    </row>
    <row r="602" spans="1:26" hidden="1" x14ac:dyDescent="0.25">
      <c r="A602" t="s">
        <v>626</v>
      </c>
      <c r="B602">
        <v>44.502000000000002</v>
      </c>
      <c r="C602" t="s">
        <v>21</v>
      </c>
      <c r="H602">
        <v>2565.8031088082898</v>
      </c>
      <c r="I602" t="e">
        <f t="shared" si="18"/>
        <v>#DIV/0!</v>
      </c>
      <c r="J602">
        <v>9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26370</v>
      </c>
      <c r="V602">
        <v>26607</v>
      </c>
      <c r="W602">
        <v>0</v>
      </c>
      <c r="X602">
        <v>0</v>
      </c>
      <c r="Y602">
        <v>0</v>
      </c>
      <c r="Z602">
        <f t="shared" si="19"/>
        <v>10</v>
      </c>
    </row>
    <row r="603" spans="1:26" hidden="1" x14ac:dyDescent="0.25">
      <c r="A603" t="s">
        <v>627</v>
      </c>
      <c r="B603">
        <v>45.8048</v>
      </c>
      <c r="C603" t="s">
        <v>21</v>
      </c>
      <c r="H603">
        <v>2654.1818181818098</v>
      </c>
      <c r="I603" t="e">
        <f t="shared" si="18"/>
        <v>#DIV/0!</v>
      </c>
      <c r="J603">
        <v>2</v>
      </c>
      <c r="K603">
        <v>0</v>
      </c>
      <c r="L603">
        <v>0</v>
      </c>
      <c r="M603">
        <v>0</v>
      </c>
      <c r="N603">
        <v>0</v>
      </c>
      <c r="O603">
        <v>6203</v>
      </c>
      <c r="P603">
        <v>0</v>
      </c>
      <c r="Q603">
        <v>0</v>
      </c>
      <c r="R603">
        <v>0</v>
      </c>
      <c r="S603">
        <v>0</v>
      </c>
      <c r="T603">
        <v>6895</v>
      </c>
      <c r="U603">
        <v>0</v>
      </c>
      <c r="V603">
        <v>6746</v>
      </c>
      <c r="W603">
        <v>0</v>
      </c>
      <c r="X603">
        <v>0</v>
      </c>
      <c r="Y603">
        <v>0</v>
      </c>
      <c r="Z603">
        <f t="shared" si="19"/>
        <v>12</v>
      </c>
    </row>
    <row r="604" spans="1:26" hidden="1" x14ac:dyDescent="0.25">
      <c r="A604" t="s">
        <v>628</v>
      </c>
      <c r="B604">
        <v>48.288699999999999</v>
      </c>
      <c r="C604" t="s">
        <v>21</v>
      </c>
      <c r="H604">
        <v>2829.82049364248</v>
      </c>
      <c r="I604" t="e">
        <f t="shared" si="18"/>
        <v>#DIV/0!</v>
      </c>
      <c r="J604">
        <v>16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50123</v>
      </c>
      <c r="W604">
        <v>0</v>
      </c>
      <c r="X604">
        <v>0</v>
      </c>
      <c r="Y604">
        <v>0</v>
      </c>
      <c r="Z604">
        <f t="shared" si="19"/>
        <v>11</v>
      </c>
    </row>
    <row r="605" spans="1:26" x14ac:dyDescent="0.25">
      <c r="A605" t="s">
        <v>629</v>
      </c>
      <c r="B605">
        <v>49.899299999999997</v>
      </c>
      <c r="C605" t="s">
        <v>21</v>
      </c>
      <c r="H605">
        <v>2950.2842183993998</v>
      </c>
      <c r="I605" t="e">
        <f t="shared" si="18"/>
        <v>#DIV/0!</v>
      </c>
      <c r="J605">
        <v>23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76193</v>
      </c>
      <c r="U605">
        <v>38224</v>
      </c>
      <c r="V605">
        <v>84575</v>
      </c>
      <c r="W605">
        <v>85682</v>
      </c>
      <c r="X605">
        <v>140913</v>
      </c>
      <c r="Y605">
        <v>125604</v>
      </c>
      <c r="Z605">
        <f t="shared" si="19"/>
        <v>6</v>
      </c>
    </row>
    <row r="606" spans="1:26" x14ac:dyDescent="0.25">
      <c r="A606" t="s">
        <v>630</v>
      </c>
      <c r="B606">
        <v>51.986400000000003</v>
      </c>
      <c r="C606" t="s">
        <v>21</v>
      </c>
      <c r="H606">
        <v>3106.3874345549698</v>
      </c>
      <c r="I606" t="e">
        <f t="shared" si="18"/>
        <v>#DIV/0!</v>
      </c>
      <c r="J606">
        <v>94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266738</v>
      </c>
      <c r="U606">
        <v>0</v>
      </c>
      <c r="V606">
        <v>254299</v>
      </c>
      <c r="W606">
        <v>160155</v>
      </c>
      <c r="X606">
        <v>0</v>
      </c>
      <c r="Y606">
        <v>0</v>
      </c>
      <c r="Z606">
        <f t="shared" si="19"/>
        <v>9</v>
      </c>
    </row>
    <row r="607" spans="1:26" hidden="1" x14ac:dyDescent="0.25">
      <c r="A607" t="s">
        <v>631</v>
      </c>
      <c r="B607">
        <v>60.393500000000003</v>
      </c>
      <c r="C607" t="s">
        <v>21</v>
      </c>
      <c r="H607">
        <v>3735.19072550486</v>
      </c>
      <c r="I607" t="e">
        <f t="shared" si="18"/>
        <v>#DIV/0!</v>
      </c>
      <c r="J607">
        <v>2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1459</v>
      </c>
      <c r="V607">
        <v>2216</v>
      </c>
      <c r="W607">
        <v>0</v>
      </c>
      <c r="X607">
        <v>0</v>
      </c>
      <c r="Y607">
        <v>0</v>
      </c>
      <c r="Z607">
        <f t="shared" si="19"/>
        <v>12</v>
      </c>
    </row>
    <row r="608" spans="1:26" x14ac:dyDescent="0.25">
      <c r="A608" t="s">
        <v>632</v>
      </c>
      <c r="B608">
        <v>10.0952</v>
      </c>
      <c r="C608" t="s">
        <v>22</v>
      </c>
      <c r="H608">
        <v>978.08600182982605</v>
      </c>
      <c r="I608" t="e">
        <f t="shared" si="18"/>
        <v>#DIV/0!</v>
      </c>
      <c r="J608">
        <v>76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1006093</v>
      </c>
      <c r="V608">
        <v>1649752</v>
      </c>
      <c r="W608">
        <v>1410287</v>
      </c>
      <c r="X608">
        <v>0</v>
      </c>
      <c r="Y608">
        <v>336654</v>
      </c>
      <c r="Z608">
        <f t="shared" si="19"/>
        <v>8</v>
      </c>
    </row>
    <row r="609" spans="1:26" x14ac:dyDescent="0.25">
      <c r="A609" t="s">
        <v>633</v>
      </c>
      <c r="B609">
        <v>10.3963</v>
      </c>
      <c r="C609" t="s">
        <v>22</v>
      </c>
      <c r="H609">
        <v>989.10521500457401</v>
      </c>
      <c r="I609" t="e">
        <f t="shared" si="18"/>
        <v>#DIV/0!</v>
      </c>
      <c r="J609">
        <v>6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14000</v>
      </c>
      <c r="S609">
        <v>13746</v>
      </c>
      <c r="T609">
        <v>0</v>
      </c>
      <c r="U609">
        <v>11496</v>
      </c>
      <c r="V609">
        <v>13477</v>
      </c>
      <c r="W609">
        <v>10525</v>
      </c>
      <c r="X609">
        <v>15159</v>
      </c>
      <c r="Y609">
        <v>13452</v>
      </c>
      <c r="Z609">
        <f t="shared" si="19"/>
        <v>5</v>
      </c>
    </row>
    <row r="610" spans="1:26" hidden="1" x14ac:dyDescent="0.25">
      <c r="A610" t="s">
        <v>634</v>
      </c>
      <c r="B610">
        <v>10.7478</v>
      </c>
      <c r="C610" t="s">
        <v>22</v>
      </c>
      <c r="H610">
        <v>1001.96889295516</v>
      </c>
      <c r="I610" t="e">
        <f t="shared" si="18"/>
        <v>#DIV/0!</v>
      </c>
      <c r="J610">
        <v>1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2412</v>
      </c>
      <c r="X610">
        <v>0</v>
      </c>
      <c r="Y610">
        <v>2672</v>
      </c>
      <c r="Z610">
        <f t="shared" si="19"/>
        <v>12</v>
      </c>
    </row>
    <row r="611" spans="1:26" x14ac:dyDescent="0.25">
      <c r="A611" t="s">
        <v>635</v>
      </c>
      <c r="B611">
        <v>11.6823</v>
      </c>
      <c r="C611" t="s">
        <v>22</v>
      </c>
      <c r="H611">
        <v>1036.16834400731</v>
      </c>
      <c r="I611" t="e">
        <f t="shared" si="18"/>
        <v>#DIV/0!</v>
      </c>
      <c r="J611">
        <v>61</v>
      </c>
      <c r="K611">
        <v>2815269</v>
      </c>
      <c r="L611">
        <v>3425239</v>
      </c>
      <c r="M611">
        <v>3662062</v>
      </c>
      <c r="N611">
        <v>634897</v>
      </c>
      <c r="O611">
        <v>430483</v>
      </c>
      <c r="P611">
        <v>1359045</v>
      </c>
      <c r="Q611">
        <v>416966</v>
      </c>
      <c r="R611">
        <v>921830</v>
      </c>
      <c r="S611">
        <v>377621</v>
      </c>
      <c r="T611">
        <v>1924573</v>
      </c>
      <c r="U611">
        <v>1687661</v>
      </c>
      <c r="V611">
        <v>1363043</v>
      </c>
      <c r="W611">
        <v>2328482</v>
      </c>
      <c r="X611">
        <v>1425966</v>
      </c>
      <c r="Y611">
        <v>584053</v>
      </c>
      <c r="Z611">
        <f t="shared" si="19"/>
        <v>0</v>
      </c>
    </row>
    <row r="612" spans="1:26" x14ac:dyDescent="0.25">
      <c r="A612" t="s">
        <v>636</v>
      </c>
      <c r="B612">
        <v>11.959199999999999</v>
      </c>
      <c r="C612" t="s">
        <v>22</v>
      </c>
      <c r="H612">
        <v>1046.30192131747</v>
      </c>
      <c r="I612" t="e">
        <f t="shared" si="18"/>
        <v>#DIV/0!</v>
      </c>
      <c r="J612">
        <v>22</v>
      </c>
      <c r="K612">
        <v>47796</v>
      </c>
      <c r="L612">
        <v>37876</v>
      </c>
      <c r="M612">
        <v>38333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52561</v>
      </c>
      <c r="U612">
        <v>65796</v>
      </c>
      <c r="V612">
        <v>0</v>
      </c>
      <c r="W612">
        <v>56179</v>
      </c>
      <c r="X612">
        <v>0</v>
      </c>
      <c r="Y612">
        <v>72322</v>
      </c>
      <c r="Z612">
        <f t="shared" si="19"/>
        <v>8</v>
      </c>
    </row>
    <row r="613" spans="1:26" x14ac:dyDescent="0.25">
      <c r="A613" t="s">
        <v>637</v>
      </c>
      <c r="B613">
        <v>17.979700000000001</v>
      </c>
      <c r="C613" t="s">
        <v>22</v>
      </c>
      <c r="H613">
        <v>1266.6312900274399</v>
      </c>
      <c r="I613" t="e">
        <f t="shared" si="18"/>
        <v>#DIV/0!</v>
      </c>
      <c r="J613">
        <v>74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218767</v>
      </c>
      <c r="Q613">
        <v>291299</v>
      </c>
      <c r="R613">
        <v>266121</v>
      </c>
      <c r="S613">
        <v>416376</v>
      </c>
      <c r="T613">
        <v>5846239</v>
      </c>
      <c r="U613">
        <v>5949855</v>
      </c>
      <c r="V613">
        <v>6130383</v>
      </c>
      <c r="W613">
        <v>1769510</v>
      </c>
      <c r="X613">
        <v>3718134</v>
      </c>
      <c r="Y613">
        <v>3412476</v>
      </c>
      <c r="Z613">
        <f t="shared" si="19"/>
        <v>2</v>
      </c>
    </row>
    <row r="614" spans="1:26" x14ac:dyDescent="0.25">
      <c r="A614" t="s">
        <v>638</v>
      </c>
      <c r="B614">
        <v>19.101199999999999</v>
      </c>
      <c r="C614" t="s">
        <v>22</v>
      </c>
      <c r="H614">
        <v>1307.6742909423599</v>
      </c>
      <c r="I614" t="e">
        <f t="shared" si="18"/>
        <v>#DIV/0!</v>
      </c>
      <c r="J614">
        <v>91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4038148</v>
      </c>
      <c r="U614">
        <v>3949160</v>
      </c>
      <c r="V614">
        <v>4243878</v>
      </c>
      <c r="W614">
        <v>2981026</v>
      </c>
      <c r="X614">
        <v>5020518</v>
      </c>
      <c r="Y614">
        <v>6050613</v>
      </c>
      <c r="Z614">
        <f t="shared" si="19"/>
        <v>6</v>
      </c>
    </row>
    <row r="615" spans="1:26" x14ac:dyDescent="0.25">
      <c r="A615" t="s">
        <v>639</v>
      </c>
      <c r="B615">
        <v>20.604500000000002</v>
      </c>
      <c r="C615" t="s">
        <v>22</v>
      </c>
      <c r="H615">
        <v>1362.68984446477</v>
      </c>
      <c r="I615" t="e">
        <f t="shared" si="18"/>
        <v>#DIV/0!</v>
      </c>
      <c r="J615">
        <v>23</v>
      </c>
      <c r="K615">
        <v>160317</v>
      </c>
      <c r="L615">
        <v>118223</v>
      </c>
      <c r="M615">
        <v>86785</v>
      </c>
      <c r="N615">
        <v>96439</v>
      </c>
      <c r="O615">
        <v>138902</v>
      </c>
      <c r="P615">
        <v>125114</v>
      </c>
      <c r="Q615">
        <v>71878</v>
      </c>
      <c r="R615">
        <v>96584</v>
      </c>
      <c r="S615">
        <v>127720</v>
      </c>
      <c r="T615">
        <v>81007</v>
      </c>
      <c r="U615">
        <v>88086</v>
      </c>
      <c r="V615">
        <v>46491</v>
      </c>
      <c r="W615">
        <v>107443</v>
      </c>
      <c r="X615">
        <v>86838</v>
      </c>
      <c r="Y615">
        <v>83337</v>
      </c>
      <c r="Z615">
        <f t="shared" si="19"/>
        <v>0</v>
      </c>
    </row>
    <row r="616" spans="1:26" x14ac:dyDescent="0.25">
      <c r="A616" t="s">
        <v>640</v>
      </c>
      <c r="B616">
        <v>24.120999999999999</v>
      </c>
      <c r="C616" t="s">
        <v>22</v>
      </c>
      <c r="H616">
        <v>1501.48343832554</v>
      </c>
      <c r="I616" t="e">
        <f t="shared" si="18"/>
        <v>#DIV/0!</v>
      </c>
      <c r="J616">
        <v>4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9882</v>
      </c>
      <c r="R616">
        <v>13161</v>
      </c>
      <c r="S616">
        <v>0</v>
      </c>
      <c r="T616">
        <v>0</v>
      </c>
      <c r="U616">
        <v>0</v>
      </c>
      <c r="V616">
        <v>0</v>
      </c>
      <c r="W616">
        <v>21101</v>
      </c>
      <c r="X616">
        <v>25463</v>
      </c>
      <c r="Y616">
        <v>20294</v>
      </c>
      <c r="Z616">
        <f t="shared" si="19"/>
        <v>8</v>
      </c>
    </row>
    <row r="617" spans="1:26" x14ac:dyDescent="0.25">
      <c r="A617" t="s">
        <v>641</v>
      </c>
      <c r="B617">
        <v>24.891100000000002</v>
      </c>
      <c r="C617" t="s">
        <v>22</v>
      </c>
      <c r="H617">
        <v>1532.7819548872101</v>
      </c>
      <c r="I617" t="e">
        <f t="shared" si="18"/>
        <v>#DIV/0!</v>
      </c>
      <c r="J617">
        <v>101</v>
      </c>
      <c r="K617">
        <v>0</v>
      </c>
      <c r="L617">
        <v>0</v>
      </c>
      <c r="M617">
        <v>0</v>
      </c>
      <c r="N617">
        <v>1224256</v>
      </c>
      <c r="O617">
        <v>1280224</v>
      </c>
      <c r="P617">
        <v>1028920</v>
      </c>
      <c r="Q617">
        <v>1186630</v>
      </c>
      <c r="R617">
        <v>1281008</v>
      </c>
      <c r="S617">
        <v>1314865</v>
      </c>
      <c r="T617">
        <v>3217805</v>
      </c>
      <c r="U617">
        <v>5936461</v>
      </c>
      <c r="V617">
        <v>3397833</v>
      </c>
      <c r="W617">
        <v>3878050</v>
      </c>
      <c r="X617">
        <v>4423325</v>
      </c>
      <c r="Y617">
        <v>3793128</v>
      </c>
      <c r="Z617">
        <f t="shared" si="19"/>
        <v>0</v>
      </c>
    </row>
    <row r="618" spans="1:26" x14ac:dyDescent="0.25">
      <c r="A618" t="s">
        <v>642</v>
      </c>
      <c r="B618">
        <v>25.5169</v>
      </c>
      <c r="C618" t="s">
        <v>22</v>
      </c>
      <c r="H618">
        <v>1558.2158097947499</v>
      </c>
      <c r="I618" t="e">
        <f t="shared" si="18"/>
        <v>#DIV/0!</v>
      </c>
      <c r="J618">
        <v>52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1252543</v>
      </c>
      <c r="U618">
        <v>1663462</v>
      </c>
      <c r="V618">
        <v>1485691</v>
      </c>
      <c r="W618">
        <v>1126111</v>
      </c>
      <c r="X618">
        <v>1192986</v>
      </c>
      <c r="Y618">
        <v>1223748</v>
      </c>
      <c r="Z618">
        <f t="shared" si="19"/>
        <v>6</v>
      </c>
    </row>
    <row r="619" spans="1:26" x14ac:dyDescent="0.25">
      <c r="A619" t="s">
        <v>643</v>
      </c>
      <c r="B619">
        <v>27.428599999999999</v>
      </c>
      <c r="C619" t="s">
        <v>22</v>
      </c>
      <c r="H619">
        <v>1640</v>
      </c>
      <c r="I619" t="e">
        <f t="shared" si="18"/>
        <v>#DIV/0!</v>
      </c>
      <c r="J619">
        <v>6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56000</v>
      </c>
      <c r="U619">
        <v>51386</v>
      </c>
      <c r="V619">
        <v>52250</v>
      </c>
      <c r="W619">
        <v>22737</v>
      </c>
      <c r="X619">
        <v>18381</v>
      </c>
      <c r="Y619">
        <v>25215</v>
      </c>
      <c r="Z619">
        <f t="shared" si="19"/>
        <v>6</v>
      </c>
    </row>
    <row r="620" spans="1:26" x14ac:dyDescent="0.25">
      <c r="A620" t="s">
        <v>644</v>
      </c>
      <c r="B620">
        <v>28.8018</v>
      </c>
      <c r="C620" t="s">
        <v>22</v>
      </c>
      <c r="H620">
        <v>1702.1638750565801</v>
      </c>
      <c r="I620" t="e">
        <f t="shared" si="18"/>
        <v>#DIV/0!</v>
      </c>
      <c r="J620">
        <v>45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1020529</v>
      </c>
      <c r="U620">
        <v>1380388</v>
      </c>
      <c r="V620">
        <v>1215662</v>
      </c>
      <c r="W620">
        <v>330154</v>
      </c>
      <c r="X620">
        <v>281054</v>
      </c>
      <c r="Y620">
        <v>394438</v>
      </c>
      <c r="Z620">
        <f t="shared" si="19"/>
        <v>6</v>
      </c>
    </row>
    <row r="621" spans="1:26" x14ac:dyDescent="0.25">
      <c r="A621" t="s">
        <v>645</v>
      </c>
      <c r="B621">
        <v>29.138200000000001</v>
      </c>
      <c r="C621" t="s">
        <v>22</v>
      </c>
      <c r="H621">
        <v>1717.39248528746</v>
      </c>
      <c r="I621" t="e">
        <f t="shared" si="18"/>
        <v>#DIV/0!</v>
      </c>
      <c r="J621">
        <v>39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1055878</v>
      </c>
      <c r="U621">
        <v>1202899</v>
      </c>
      <c r="V621">
        <v>1277074</v>
      </c>
      <c r="W621">
        <v>549275</v>
      </c>
      <c r="X621">
        <v>494020</v>
      </c>
      <c r="Y621">
        <v>485802</v>
      </c>
      <c r="Z621">
        <f t="shared" si="19"/>
        <v>6</v>
      </c>
    </row>
    <row r="622" spans="1:26" x14ac:dyDescent="0.25">
      <c r="A622" t="s">
        <v>646</v>
      </c>
      <c r="B622">
        <v>29.431000000000001</v>
      </c>
      <c r="C622" t="s">
        <v>22</v>
      </c>
      <c r="H622">
        <v>1730.6473517428699</v>
      </c>
      <c r="I622" t="e">
        <f t="shared" si="18"/>
        <v>#DIV/0!</v>
      </c>
      <c r="J622">
        <v>6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32524</v>
      </c>
      <c r="U622">
        <v>43025</v>
      </c>
      <c r="V622">
        <v>43077</v>
      </c>
      <c r="W622">
        <v>20710</v>
      </c>
      <c r="X622">
        <v>32773</v>
      </c>
      <c r="Y622">
        <v>54715</v>
      </c>
      <c r="Z622">
        <f t="shared" si="19"/>
        <v>6</v>
      </c>
    </row>
    <row r="623" spans="1:26" hidden="1" x14ac:dyDescent="0.25">
      <c r="A623" t="s">
        <v>647</v>
      </c>
      <c r="B623">
        <v>30.008099999999999</v>
      </c>
      <c r="C623" t="s">
        <v>22</v>
      </c>
      <c r="H623">
        <v>1756.77229515617</v>
      </c>
      <c r="I623" t="e">
        <f t="shared" si="18"/>
        <v>#DIV/0!</v>
      </c>
      <c r="J623">
        <v>32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38487</v>
      </c>
      <c r="X623">
        <v>0</v>
      </c>
      <c r="Y623">
        <v>43852</v>
      </c>
      <c r="Z623">
        <f t="shared" si="19"/>
        <v>10</v>
      </c>
    </row>
    <row r="624" spans="1:26" x14ac:dyDescent="0.25">
      <c r="A624" t="s">
        <v>648</v>
      </c>
      <c r="B624">
        <v>30.0686</v>
      </c>
      <c r="C624" t="s">
        <v>22</v>
      </c>
      <c r="H624">
        <v>1759.5110909913899</v>
      </c>
      <c r="I624" t="e">
        <f t="shared" si="18"/>
        <v>#DIV/0!</v>
      </c>
      <c r="J624">
        <v>49</v>
      </c>
      <c r="K624">
        <v>0</v>
      </c>
      <c r="L624">
        <v>0</v>
      </c>
      <c r="M624">
        <v>0</v>
      </c>
      <c r="N624">
        <v>798354</v>
      </c>
      <c r="O624">
        <v>804026</v>
      </c>
      <c r="P624">
        <v>657570</v>
      </c>
      <c r="Q624">
        <v>103483</v>
      </c>
      <c r="R624">
        <v>119700</v>
      </c>
      <c r="S624">
        <v>141916</v>
      </c>
      <c r="T624">
        <v>4794176</v>
      </c>
      <c r="U624">
        <v>9034945</v>
      </c>
      <c r="V624">
        <v>7995084</v>
      </c>
      <c r="W624">
        <v>728030</v>
      </c>
      <c r="X624">
        <v>842309</v>
      </c>
      <c r="Y624">
        <v>818016</v>
      </c>
      <c r="Z624">
        <f t="shared" si="19"/>
        <v>0</v>
      </c>
    </row>
    <row r="625" spans="1:26" hidden="1" x14ac:dyDescent="0.25">
      <c r="A625" t="s">
        <v>649</v>
      </c>
      <c r="B625">
        <v>30.8386</v>
      </c>
      <c r="C625" t="s">
        <v>22</v>
      </c>
      <c r="H625">
        <v>1794.3684925305499</v>
      </c>
      <c r="I625" t="e">
        <f t="shared" si="18"/>
        <v>#DIV/0!</v>
      </c>
      <c r="J625">
        <v>32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37718</v>
      </c>
      <c r="X625">
        <v>0</v>
      </c>
      <c r="Y625">
        <v>36515</v>
      </c>
      <c r="Z625">
        <f t="shared" si="19"/>
        <v>10</v>
      </c>
    </row>
    <row r="626" spans="1:26" hidden="1" x14ac:dyDescent="0.25">
      <c r="A626" t="s">
        <v>650</v>
      </c>
      <c r="B626">
        <v>31.133900000000001</v>
      </c>
      <c r="C626" t="s">
        <v>22</v>
      </c>
      <c r="H626">
        <v>1808.55141356017</v>
      </c>
      <c r="I626" t="e">
        <f t="shared" si="18"/>
        <v>#DIV/0!</v>
      </c>
      <c r="J626">
        <v>3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8639</v>
      </c>
      <c r="W626">
        <v>5774</v>
      </c>
      <c r="X626">
        <v>4412</v>
      </c>
      <c r="Y626">
        <v>0</v>
      </c>
      <c r="Z626">
        <f t="shared" si="19"/>
        <v>12</v>
      </c>
    </row>
    <row r="627" spans="1:26" x14ac:dyDescent="0.25">
      <c r="A627" t="s">
        <v>651</v>
      </c>
      <c r="B627">
        <v>31.386399999999998</v>
      </c>
      <c r="C627" t="s">
        <v>22</v>
      </c>
      <c r="H627">
        <v>1821.18588941706</v>
      </c>
      <c r="I627" t="e">
        <f t="shared" si="18"/>
        <v>#DIV/0!</v>
      </c>
      <c r="J627">
        <v>24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134934</v>
      </c>
      <c r="X627">
        <v>158069</v>
      </c>
      <c r="Y627">
        <v>162275</v>
      </c>
      <c r="Z627">
        <f t="shared" si="19"/>
        <v>9</v>
      </c>
    </row>
    <row r="628" spans="1:26" x14ac:dyDescent="0.25">
      <c r="A628" t="s">
        <v>652</v>
      </c>
      <c r="B628">
        <v>31.765599999999999</v>
      </c>
      <c r="C628" t="s">
        <v>22</v>
      </c>
      <c r="H628">
        <v>1840.16012009006</v>
      </c>
      <c r="I628" t="e">
        <f t="shared" si="18"/>
        <v>#DIV/0!</v>
      </c>
      <c r="J628">
        <v>113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771795</v>
      </c>
      <c r="R628">
        <v>828513</v>
      </c>
      <c r="S628">
        <v>955855</v>
      </c>
      <c r="T628">
        <v>806618</v>
      </c>
      <c r="U628">
        <v>625472</v>
      </c>
      <c r="V628">
        <v>683639</v>
      </c>
      <c r="W628">
        <v>1774846</v>
      </c>
      <c r="X628">
        <v>2893947</v>
      </c>
      <c r="Y628">
        <v>2257914</v>
      </c>
      <c r="Z628">
        <f t="shared" si="19"/>
        <v>3</v>
      </c>
    </row>
    <row r="629" spans="1:26" x14ac:dyDescent="0.25">
      <c r="A629" t="s">
        <v>653</v>
      </c>
      <c r="B629">
        <v>32.0139</v>
      </c>
      <c r="C629" t="s">
        <v>22</v>
      </c>
      <c r="H629">
        <v>1852.5844383287399</v>
      </c>
      <c r="I629" t="e">
        <f t="shared" si="18"/>
        <v>#DIV/0!</v>
      </c>
      <c r="J629">
        <v>74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261918</v>
      </c>
      <c r="U629">
        <v>563383</v>
      </c>
      <c r="V629">
        <v>518927</v>
      </c>
      <c r="W629">
        <v>406174</v>
      </c>
      <c r="X629">
        <v>0</v>
      </c>
      <c r="Y629">
        <v>531713</v>
      </c>
      <c r="Z629">
        <f t="shared" si="19"/>
        <v>7</v>
      </c>
    </row>
    <row r="630" spans="1:26" x14ac:dyDescent="0.25">
      <c r="A630" t="s">
        <v>654</v>
      </c>
      <c r="B630">
        <v>32.049100000000003</v>
      </c>
      <c r="C630" t="s">
        <v>22</v>
      </c>
      <c r="H630">
        <v>1854.3457593194801</v>
      </c>
      <c r="I630" t="e">
        <f t="shared" si="18"/>
        <v>#DIV/0!</v>
      </c>
      <c r="J630">
        <v>14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311630</v>
      </c>
      <c r="U630">
        <v>207570</v>
      </c>
      <c r="V630">
        <v>265304</v>
      </c>
      <c r="W630">
        <v>79650</v>
      </c>
      <c r="X630">
        <v>95353</v>
      </c>
      <c r="Y630">
        <v>124734</v>
      </c>
      <c r="Z630">
        <f t="shared" si="19"/>
        <v>6</v>
      </c>
    </row>
    <row r="631" spans="1:26" hidden="1" x14ac:dyDescent="0.25">
      <c r="A631" t="s">
        <v>655</v>
      </c>
      <c r="B631">
        <v>32.572600000000001</v>
      </c>
      <c r="C631" t="s">
        <v>22</v>
      </c>
      <c r="H631">
        <v>1880.5404053039699</v>
      </c>
      <c r="I631" t="e">
        <f t="shared" si="18"/>
        <v>#DIV/0!</v>
      </c>
      <c r="J631">
        <v>12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77342</v>
      </c>
      <c r="X631">
        <v>0</v>
      </c>
      <c r="Y631">
        <v>99203</v>
      </c>
      <c r="Z631">
        <f t="shared" si="19"/>
        <v>10</v>
      </c>
    </row>
    <row r="632" spans="1:26" x14ac:dyDescent="0.25">
      <c r="A632" t="s">
        <v>656</v>
      </c>
      <c r="B632">
        <v>32.724400000000003</v>
      </c>
      <c r="C632" t="s">
        <v>22</v>
      </c>
      <c r="H632">
        <v>1888.1361020765501</v>
      </c>
      <c r="I632" t="e">
        <f t="shared" si="18"/>
        <v>#DIV/0!</v>
      </c>
      <c r="J632">
        <v>26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91083</v>
      </c>
      <c r="U632">
        <v>98652</v>
      </c>
      <c r="V632">
        <v>117057</v>
      </c>
      <c r="W632">
        <v>98711</v>
      </c>
      <c r="X632">
        <v>0</v>
      </c>
      <c r="Y632">
        <v>117212</v>
      </c>
      <c r="Z632">
        <f t="shared" si="19"/>
        <v>7</v>
      </c>
    </row>
    <row r="633" spans="1:26" hidden="1" x14ac:dyDescent="0.25">
      <c r="A633" t="s">
        <v>657</v>
      </c>
      <c r="B633">
        <v>32.724400000000003</v>
      </c>
      <c r="C633" t="s">
        <v>22</v>
      </c>
      <c r="H633">
        <v>1888.1361020765501</v>
      </c>
      <c r="I633" t="e">
        <f t="shared" si="18"/>
        <v>#DIV/0!</v>
      </c>
      <c r="J633">
        <v>57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206811</v>
      </c>
      <c r="X633">
        <v>0</v>
      </c>
      <c r="Y633">
        <v>0</v>
      </c>
      <c r="Z633">
        <f t="shared" si="19"/>
        <v>11</v>
      </c>
    </row>
    <row r="634" spans="1:26" hidden="1" x14ac:dyDescent="0.25">
      <c r="A634" t="s">
        <v>658</v>
      </c>
      <c r="B634">
        <v>32.774700000000003</v>
      </c>
      <c r="C634" t="s">
        <v>22</v>
      </c>
      <c r="H634">
        <v>1890.6529897423</v>
      </c>
      <c r="I634" t="e">
        <f t="shared" si="18"/>
        <v>#DIV/0!</v>
      </c>
      <c r="J634">
        <v>7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10154</v>
      </c>
      <c r="X634">
        <v>0</v>
      </c>
      <c r="Y634">
        <v>10563</v>
      </c>
      <c r="Z634">
        <f t="shared" si="19"/>
        <v>10</v>
      </c>
    </row>
    <row r="635" spans="1:26" x14ac:dyDescent="0.25">
      <c r="A635" t="s">
        <v>659</v>
      </c>
      <c r="B635">
        <v>33.862699999999997</v>
      </c>
      <c r="C635" t="s">
        <v>22</v>
      </c>
      <c r="H635">
        <v>1945.0938203652699</v>
      </c>
      <c r="I635" t="e">
        <f t="shared" si="18"/>
        <v>#DIV/0!</v>
      </c>
      <c r="J635">
        <v>120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7232685</v>
      </c>
      <c r="U635">
        <v>7161748</v>
      </c>
      <c r="V635">
        <v>7950072</v>
      </c>
      <c r="W635">
        <v>4621521</v>
      </c>
      <c r="X635">
        <v>0</v>
      </c>
      <c r="Y635">
        <v>0</v>
      </c>
      <c r="Z635">
        <f t="shared" si="19"/>
        <v>8</v>
      </c>
    </row>
    <row r="636" spans="1:26" hidden="1" x14ac:dyDescent="0.25">
      <c r="A636" t="s">
        <v>660</v>
      </c>
      <c r="B636">
        <v>34.339199999999998</v>
      </c>
      <c r="C636" t="s">
        <v>22</v>
      </c>
      <c r="H636">
        <v>1968.93670252689</v>
      </c>
      <c r="I636" t="e">
        <f t="shared" si="18"/>
        <v>#DIV/0!</v>
      </c>
      <c r="J636">
        <v>3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10259</v>
      </c>
      <c r="X636">
        <v>0</v>
      </c>
      <c r="Y636">
        <v>11749</v>
      </c>
      <c r="Z636">
        <f t="shared" si="19"/>
        <v>10</v>
      </c>
    </row>
    <row r="637" spans="1:26" x14ac:dyDescent="0.25">
      <c r="A637" t="s">
        <v>661</v>
      </c>
      <c r="B637">
        <v>35.118499999999997</v>
      </c>
      <c r="C637" t="s">
        <v>22</v>
      </c>
      <c r="H637">
        <v>2008.70400878638</v>
      </c>
      <c r="I637" t="e">
        <f t="shared" si="18"/>
        <v>#DIV/0!</v>
      </c>
      <c r="J637">
        <v>10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11731</v>
      </c>
      <c r="T637">
        <v>71545</v>
      </c>
      <c r="U637">
        <v>78637</v>
      </c>
      <c r="V637">
        <v>77100</v>
      </c>
      <c r="W637">
        <v>85046</v>
      </c>
      <c r="X637">
        <v>82812</v>
      </c>
      <c r="Y637">
        <v>88545</v>
      </c>
      <c r="Z637">
        <f t="shared" si="19"/>
        <v>5</v>
      </c>
    </row>
    <row r="638" spans="1:26" x14ac:dyDescent="0.25">
      <c r="A638" t="s">
        <v>662</v>
      </c>
      <c r="B638">
        <v>35.912100000000002</v>
      </c>
      <c r="C638" t="s">
        <v>22</v>
      </c>
      <c r="H638">
        <v>2052.2844590884101</v>
      </c>
      <c r="I638" t="e">
        <f t="shared" si="18"/>
        <v>#DIV/0!</v>
      </c>
      <c r="J638">
        <v>55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138479</v>
      </c>
      <c r="U638">
        <v>144599</v>
      </c>
      <c r="V638">
        <v>99969</v>
      </c>
      <c r="W638">
        <v>209515</v>
      </c>
      <c r="X638">
        <v>0</v>
      </c>
      <c r="Y638">
        <v>226330</v>
      </c>
      <c r="Z638">
        <f t="shared" si="19"/>
        <v>7</v>
      </c>
    </row>
    <row r="639" spans="1:26" hidden="1" x14ac:dyDescent="0.25">
      <c r="A639" t="s">
        <v>663</v>
      </c>
      <c r="B639">
        <v>37.044499999999999</v>
      </c>
      <c r="C639" t="s">
        <v>22</v>
      </c>
      <c r="H639">
        <v>2114.4700713893399</v>
      </c>
      <c r="I639" t="e">
        <f t="shared" si="18"/>
        <v>#DIV/0!</v>
      </c>
      <c r="J639">
        <v>3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12037</v>
      </c>
      <c r="X639">
        <v>0</v>
      </c>
      <c r="Y639">
        <v>22685</v>
      </c>
      <c r="Z639">
        <f t="shared" si="19"/>
        <v>10</v>
      </c>
    </row>
    <row r="640" spans="1:26" x14ac:dyDescent="0.25">
      <c r="A640" t="s">
        <v>664</v>
      </c>
      <c r="B640">
        <v>38.028500000000001</v>
      </c>
      <c r="C640" t="s">
        <v>22</v>
      </c>
      <c r="H640">
        <v>2168.5063152114199</v>
      </c>
      <c r="I640" t="e">
        <f t="shared" si="18"/>
        <v>#DIV/0!</v>
      </c>
      <c r="J640">
        <v>18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9877</v>
      </c>
      <c r="U640">
        <v>34400</v>
      </c>
      <c r="V640">
        <v>54973</v>
      </c>
      <c r="W640">
        <v>76296</v>
      </c>
      <c r="X640">
        <v>207289</v>
      </c>
      <c r="Y640">
        <v>170485</v>
      </c>
      <c r="Z640">
        <f t="shared" si="19"/>
        <v>7</v>
      </c>
    </row>
    <row r="641" spans="1:26" x14ac:dyDescent="0.25">
      <c r="A641" t="s">
        <v>665</v>
      </c>
      <c r="B641">
        <v>38.233199999999997</v>
      </c>
      <c r="C641" t="s">
        <v>22</v>
      </c>
      <c r="H641">
        <v>2179.7473915431001</v>
      </c>
      <c r="I641" t="e">
        <f t="shared" si="18"/>
        <v>#DIV/0!</v>
      </c>
      <c r="J641">
        <v>5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23968</v>
      </c>
      <c r="X641">
        <v>25289</v>
      </c>
      <c r="Y641">
        <v>18817</v>
      </c>
      <c r="Z641">
        <f t="shared" si="19"/>
        <v>9</v>
      </c>
    </row>
    <row r="642" spans="1:26" x14ac:dyDescent="0.25">
      <c r="A642" t="s">
        <v>666</v>
      </c>
      <c r="B642">
        <v>38.255899999999997</v>
      </c>
      <c r="C642" t="s">
        <v>22</v>
      </c>
      <c r="H642">
        <v>2180.9939593629801</v>
      </c>
      <c r="I642" t="e">
        <f t="shared" ref="I642:I705" si="20">ABS(G642-H642)/G642</f>
        <v>#DIV/0!</v>
      </c>
      <c r="J642">
        <v>56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338896</v>
      </c>
      <c r="U642">
        <v>605215</v>
      </c>
      <c r="V642">
        <v>1086814</v>
      </c>
      <c r="W642">
        <v>782381</v>
      </c>
      <c r="X642">
        <v>1562168</v>
      </c>
      <c r="Y642">
        <v>758971</v>
      </c>
      <c r="Z642">
        <f t="shared" si="19"/>
        <v>6</v>
      </c>
    </row>
    <row r="643" spans="1:26" x14ac:dyDescent="0.25">
      <c r="A643" t="s">
        <v>667</v>
      </c>
      <c r="B643">
        <v>38.525100000000002</v>
      </c>
      <c r="C643" t="s">
        <v>22</v>
      </c>
      <c r="H643">
        <v>2195.7770455793502</v>
      </c>
      <c r="I643" t="e">
        <f t="shared" si="20"/>
        <v>#DIV/0!</v>
      </c>
      <c r="J643">
        <v>33</v>
      </c>
      <c r="K643">
        <v>0</v>
      </c>
      <c r="L643">
        <v>0</v>
      </c>
      <c r="M643">
        <v>0</v>
      </c>
      <c r="N643">
        <v>127773</v>
      </c>
      <c r="O643">
        <v>234639</v>
      </c>
      <c r="P643">
        <v>170148</v>
      </c>
      <c r="Q643">
        <v>72912</v>
      </c>
      <c r="R643">
        <v>197794</v>
      </c>
      <c r="S643">
        <v>221498</v>
      </c>
      <c r="T643">
        <v>128121</v>
      </c>
      <c r="U643">
        <v>0</v>
      </c>
      <c r="V643">
        <v>0</v>
      </c>
      <c r="W643">
        <v>76102</v>
      </c>
      <c r="X643">
        <v>0</v>
      </c>
      <c r="Y643">
        <v>33927</v>
      </c>
      <c r="Z643">
        <f t="shared" ref="Z643:Z706" si="21">COUNTIF(N643:Y643,"&lt;10000")</f>
        <v>3</v>
      </c>
    </row>
    <row r="644" spans="1:26" x14ac:dyDescent="0.25">
      <c r="A644" t="s">
        <v>668</v>
      </c>
      <c r="B644">
        <v>41.598700000000001</v>
      </c>
      <c r="C644" t="s">
        <v>22</v>
      </c>
      <c r="H644">
        <v>2379.44311377245</v>
      </c>
      <c r="I644" t="e">
        <f t="shared" si="20"/>
        <v>#DIV/0!</v>
      </c>
      <c r="J644">
        <v>14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38929</v>
      </c>
      <c r="X644">
        <v>104477</v>
      </c>
      <c r="Y644">
        <v>112568</v>
      </c>
      <c r="Z644">
        <f t="shared" si="21"/>
        <v>9</v>
      </c>
    </row>
    <row r="645" spans="1:26" hidden="1" x14ac:dyDescent="0.25">
      <c r="A645" t="s">
        <v>669</v>
      </c>
      <c r="B645">
        <v>43.424100000000003</v>
      </c>
      <c r="C645" t="s">
        <v>22</v>
      </c>
      <c r="H645">
        <v>2495.9909326424799</v>
      </c>
      <c r="I645" t="e">
        <f t="shared" si="20"/>
        <v>#DIV/0!</v>
      </c>
      <c r="J645">
        <v>7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17095</v>
      </c>
      <c r="X645">
        <v>0</v>
      </c>
      <c r="Y645">
        <v>0</v>
      </c>
      <c r="Z645">
        <f t="shared" si="21"/>
        <v>11</v>
      </c>
    </row>
    <row r="646" spans="1:26" hidden="1" x14ac:dyDescent="0.25">
      <c r="A646" t="s">
        <v>670</v>
      </c>
      <c r="B646">
        <v>46.731699999999996</v>
      </c>
      <c r="C646" t="s">
        <v>22</v>
      </c>
      <c r="H646">
        <v>2718.99999999999</v>
      </c>
      <c r="I646" t="e">
        <f t="shared" si="20"/>
        <v>#DIV/0!</v>
      </c>
      <c r="J646">
        <v>3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6147</v>
      </c>
      <c r="W646">
        <v>8109</v>
      </c>
      <c r="X646">
        <v>9324</v>
      </c>
      <c r="Y646">
        <v>11913</v>
      </c>
      <c r="Z646">
        <f t="shared" si="21"/>
        <v>11</v>
      </c>
    </row>
    <row r="647" spans="1:26" x14ac:dyDescent="0.25">
      <c r="A647" t="s">
        <v>671</v>
      </c>
      <c r="B647">
        <v>48.954700000000003</v>
      </c>
      <c r="C647" t="s">
        <v>22</v>
      </c>
      <c r="H647">
        <v>2879.6335078533998</v>
      </c>
      <c r="I647" t="e">
        <f t="shared" si="20"/>
        <v>#DIV/0!</v>
      </c>
      <c r="J647">
        <v>44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169198</v>
      </c>
      <c r="U647">
        <v>205449</v>
      </c>
      <c r="V647">
        <v>0</v>
      </c>
      <c r="W647">
        <v>156073</v>
      </c>
      <c r="X647">
        <v>103046</v>
      </c>
      <c r="Y647">
        <v>125910</v>
      </c>
      <c r="Z647">
        <f t="shared" si="21"/>
        <v>7</v>
      </c>
    </row>
    <row r="648" spans="1:26" hidden="1" x14ac:dyDescent="0.25">
      <c r="A648" t="s">
        <v>672</v>
      </c>
      <c r="B648">
        <v>49.095599999999997</v>
      </c>
      <c r="C648" t="s">
        <v>22</v>
      </c>
      <c r="H648">
        <v>2890.1720269259499</v>
      </c>
      <c r="I648" t="e">
        <f t="shared" si="20"/>
        <v>#DIV/0!</v>
      </c>
      <c r="J648">
        <v>29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92036</v>
      </c>
      <c r="X648">
        <v>0</v>
      </c>
      <c r="Y648">
        <v>75599</v>
      </c>
      <c r="Z648">
        <f t="shared" si="21"/>
        <v>10</v>
      </c>
    </row>
    <row r="649" spans="1:26" x14ac:dyDescent="0.25">
      <c r="A649" t="s">
        <v>673</v>
      </c>
      <c r="B649">
        <v>50.217199999999998</v>
      </c>
      <c r="C649" t="s">
        <v>22</v>
      </c>
      <c r="H649">
        <v>2974.0613313388099</v>
      </c>
      <c r="I649" t="e">
        <f t="shared" si="20"/>
        <v>#DIV/0!</v>
      </c>
      <c r="J649">
        <v>27</v>
      </c>
      <c r="K649">
        <v>0</v>
      </c>
      <c r="L649">
        <v>0</v>
      </c>
      <c r="M649">
        <v>0</v>
      </c>
      <c r="N649">
        <v>75869</v>
      </c>
      <c r="O649">
        <v>42870</v>
      </c>
      <c r="P649">
        <v>0</v>
      </c>
      <c r="Q649">
        <v>0</v>
      </c>
      <c r="R649">
        <v>58312</v>
      </c>
      <c r="S649">
        <v>85237</v>
      </c>
      <c r="T649">
        <v>0</v>
      </c>
      <c r="U649">
        <v>93236</v>
      </c>
      <c r="V649">
        <v>0</v>
      </c>
      <c r="W649">
        <v>57430</v>
      </c>
      <c r="X649">
        <v>0</v>
      </c>
      <c r="Y649">
        <v>79948</v>
      </c>
      <c r="Z649">
        <f t="shared" si="21"/>
        <v>5</v>
      </c>
    </row>
    <row r="650" spans="1:26" x14ac:dyDescent="0.25">
      <c r="A650" t="s">
        <v>674</v>
      </c>
      <c r="B650">
        <v>50.897500000000001</v>
      </c>
      <c r="C650" t="s">
        <v>22</v>
      </c>
      <c r="H650">
        <v>3024.9439042632698</v>
      </c>
      <c r="I650" t="e">
        <f t="shared" si="20"/>
        <v>#DIV/0!</v>
      </c>
      <c r="J650">
        <v>137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4369742</v>
      </c>
      <c r="U650">
        <v>5173895</v>
      </c>
      <c r="V650">
        <v>6082044</v>
      </c>
      <c r="W650">
        <v>1714443</v>
      </c>
      <c r="X650">
        <v>2900923</v>
      </c>
      <c r="Y650">
        <v>2699525</v>
      </c>
      <c r="Z650">
        <f t="shared" si="21"/>
        <v>6</v>
      </c>
    </row>
    <row r="651" spans="1:26" x14ac:dyDescent="0.25">
      <c r="A651" t="s">
        <v>675</v>
      </c>
      <c r="B651">
        <v>11.0951</v>
      </c>
      <c r="C651" t="s">
        <v>23</v>
      </c>
      <c r="H651">
        <v>1014.67886550777</v>
      </c>
      <c r="I651" t="e">
        <f t="shared" si="20"/>
        <v>#DIV/0!</v>
      </c>
      <c r="J651">
        <v>6</v>
      </c>
      <c r="K651">
        <v>9454</v>
      </c>
      <c r="L651">
        <v>4347</v>
      </c>
      <c r="M651">
        <v>9218</v>
      </c>
      <c r="N651">
        <v>13685</v>
      </c>
      <c r="O651">
        <v>0</v>
      </c>
      <c r="P651">
        <v>14411</v>
      </c>
      <c r="Q651">
        <v>8607</v>
      </c>
      <c r="R651">
        <v>11487</v>
      </c>
      <c r="S651">
        <v>10322</v>
      </c>
      <c r="T651">
        <v>7744</v>
      </c>
      <c r="U651">
        <v>7618</v>
      </c>
      <c r="V651">
        <v>7920</v>
      </c>
      <c r="W651">
        <v>0</v>
      </c>
      <c r="X651">
        <v>9116</v>
      </c>
      <c r="Y651">
        <v>6324</v>
      </c>
      <c r="Z651">
        <f t="shared" si="21"/>
        <v>8</v>
      </c>
    </row>
    <row r="652" spans="1:26" x14ac:dyDescent="0.25">
      <c r="A652" t="s">
        <v>676</v>
      </c>
      <c r="B652">
        <v>11.194100000000001</v>
      </c>
      <c r="C652" t="s">
        <v>23</v>
      </c>
      <c r="H652">
        <v>1018.30192131747</v>
      </c>
      <c r="I652" t="e">
        <f t="shared" si="20"/>
        <v>#DIV/0!</v>
      </c>
      <c r="J652">
        <v>18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33639</v>
      </c>
      <c r="V652">
        <v>39594</v>
      </c>
      <c r="W652">
        <v>0</v>
      </c>
      <c r="X652">
        <v>56061</v>
      </c>
      <c r="Y652">
        <v>0</v>
      </c>
      <c r="Z652">
        <f t="shared" si="21"/>
        <v>9</v>
      </c>
    </row>
    <row r="653" spans="1:26" x14ac:dyDescent="0.25">
      <c r="A653" t="s">
        <v>677</v>
      </c>
      <c r="B653">
        <v>12.8047</v>
      </c>
      <c r="C653" t="s">
        <v>23</v>
      </c>
      <c r="H653">
        <v>1077.2442817932199</v>
      </c>
      <c r="I653" t="e">
        <f t="shared" si="20"/>
        <v>#DIV/0!</v>
      </c>
      <c r="J653">
        <v>4</v>
      </c>
      <c r="K653">
        <v>0</v>
      </c>
      <c r="L653">
        <v>10444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16141</v>
      </c>
      <c r="T653">
        <v>0</v>
      </c>
      <c r="U653">
        <v>0</v>
      </c>
      <c r="V653">
        <v>0</v>
      </c>
      <c r="W653">
        <v>15377</v>
      </c>
      <c r="X653">
        <v>11446</v>
      </c>
      <c r="Y653">
        <v>0</v>
      </c>
      <c r="Z653">
        <f t="shared" si="21"/>
        <v>9</v>
      </c>
    </row>
    <row r="654" spans="1:26" hidden="1" x14ac:dyDescent="0.25">
      <c r="A654" t="s">
        <v>678</v>
      </c>
      <c r="B654">
        <v>12.8232</v>
      </c>
      <c r="C654" t="s">
        <v>23</v>
      </c>
      <c r="H654">
        <v>1077.92131747484</v>
      </c>
      <c r="I654" t="e">
        <f t="shared" si="20"/>
        <v>#DIV/0!</v>
      </c>
      <c r="J654">
        <v>3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5663</v>
      </c>
      <c r="Y654">
        <v>4435</v>
      </c>
      <c r="Z654">
        <f t="shared" si="21"/>
        <v>12</v>
      </c>
    </row>
    <row r="655" spans="1:26" x14ac:dyDescent="0.25">
      <c r="A655" t="s">
        <v>679</v>
      </c>
      <c r="B655">
        <v>13.287100000000001</v>
      </c>
      <c r="C655" t="s">
        <v>23</v>
      </c>
      <c r="H655">
        <v>1094.89844464775</v>
      </c>
      <c r="I655" t="e">
        <f t="shared" si="20"/>
        <v>#DIV/0!</v>
      </c>
      <c r="J655">
        <v>71</v>
      </c>
      <c r="K655">
        <v>0</v>
      </c>
      <c r="L655">
        <v>0</v>
      </c>
      <c r="M655">
        <v>0</v>
      </c>
      <c r="N655">
        <v>123530</v>
      </c>
      <c r="O655">
        <v>165155</v>
      </c>
      <c r="P655">
        <v>150483</v>
      </c>
      <c r="Q655">
        <v>250764</v>
      </c>
      <c r="R655">
        <v>232186</v>
      </c>
      <c r="S655">
        <v>304303</v>
      </c>
      <c r="T655">
        <v>5154869</v>
      </c>
      <c r="U655">
        <v>5763077</v>
      </c>
      <c r="V655">
        <v>5478646</v>
      </c>
      <c r="W655">
        <v>3098210</v>
      </c>
      <c r="X655">
        <v>3672168</v>
      </c>
      <c r="Y655">
        <v>3663861</v>
      </c>
      <c r="Z655">
        <f t="shared" si="21"/>
        <v>0</v>
      </c>
    </row>
    <row r="656" spans="1:26" hidden="1" x14ac:dyDescent="0.25">
      <c r="A656" t="s">
        <v>680</v>
      </c>
      <c r="B656">
        <v>13.384399999999999</v>
      </c>
      <c r="C656" t="s">
        <v>23</v>
      </c>
      <c r="H656">
        <v>1098.4592863677899</v>
      </c>
      <c r="I656" t="e">
        <f t="shared" si="20"/>
        <v>#DIV/0!</v>
      </c>
      <c r="J656">
        <v>21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47242</v>
      </c>
      <c r="Y656">
        <v>43051</v>
      </c>
      <c r="Z656">
        <f t="shared" si="21"/>
        <v>10</v>
      </c>
    </row>
    <row r="657" spans="1:26" x14ac:dyDescent="0.25">
      <c r="A657" t="s">
        <v>681</v>
      </c>
      <c r="B657">
        <v>14.6158</v>
      </c>
      <c r="C657" t="s">
        <v>23</v>
      </c>
      <c r="H657">
        <v>1143.5242451966999</v>
      </c>
      <c r="I657" t="e">
        <f t="shared" si="20"/>
        <v>#DIV/0!</v>
      </c>
      <c r="J657">
        <v>2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29244</v>
      </c>
      <c r="U657">
        <v>0</v>
      </c>
      <c r="V657">
        <v>33022</v>
      </c>
      <c r="W657">
        <v>37570</v>
      </c>
      <c r="X657">
        <v>27050</v>
      </c>
      <c r="Y657">
        <v>0</v>
      </c>
      <c r="Z657">
        <f t="shared" si="21"/>
        <v>8</v>
      </c>
    </row>
    <row r="658" spans="1:26" hidden="1" x14ac:dyDescent="0.25">
      <c r="A658" t="s">
        <v>682</v>
      </c>
      <c r="B658">
        <v>14.8172</v>
      </c>
      <c r="C658" t="s">
        <v>23</v>
      </c>
      <c r="H658">
        <v>1150.89478499542</v>
      </c>
      <c r="I658" t="e">
        <f t="shared" si="20"/>
        <v>#DIV/0!</v>
      </c>
      <c r="J658">
        <v>8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11005</v>
      </c>
      <c r="X658">
        <v>13608</v>
      </c>
      <c r="Y658">
        <v>0</v>
      </c>
      <c r="Z658">
        <f t="shared" si="21"/>
        <v>10</v>
      </c>
    </row>
    <row r="659" spans="1:26" hidden="1" x14ac:dyDescent="0.25">
      <c r="A659" t="s">
        <v>683</v>
      </c>
      <c r="B659">
        <v>15.0403</v>
      </c>
      <c r="C659" t="s">
        <v>23</v>
      </c>
      <c r="H659">
        <v>1159.0594693504099</v>
      </c>
      <c r="I659" t="e">
        <f t="shared" si="20"/>
        <v>#DIV/0!</v>
      </c>
      <c r="J659">
        <v>21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30529</v>
      </c>
      <c r="X659">
        <v>29627</v>
      </c>
      <c r="Y659">
        <v>0</v>
      </c>
      <c r="Z659">
        <f t="shared" si="21"/>
        <v>10</v>
      </c>
    </row>
    <row r="660" spans="1:26" hidden="1" x14ac:dyDescent="0.25">
      <c r="A660" t="s">
        <v>684</v>
      </c>
      <c r="B660">
        <v>15.3809</v>
      </c>
      <c r="C660" t="s">
        <v>23</v>
      </c>
      <c r="H660">
        <v>1171.5242451966999</v>
      </c>
      <c r="I660" t="e">
        <f t="shared" si="20"/>
        <v>#DIV/0!</v>
      </c>
      <c r="J660">
        <v>11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46477</v>
      </c>
      <c r="X660">
        <v>23052</v>
      </c>
      <c r="Y660">
        <v>0</v>
      </c>
      <c r="Z660">
        <f t="shared" si="21"/>
        <v>10</v>
      </c>
    </row>
    <row r="661" spans="1:26" x14ac:dyDescent="0.25">
      <c r="A661" t="s">
        <v>685</v>
      </c>
      <c r="B661">
        <v>15.4597</v>
      </c>
      <c r="C661" t="s">
        <v>23</v>
      </c>
      <c r="H661">
        <v>1174.40805123513</v>
      </c>
      <c r="I661" t="e">
        <f t="shared" si="20"/>
        <v>#DIV/0!</v>
      </c>
      <c r="J661">
        <v>6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26836</v>
      </c>
      <c r="U661">
        <v>14200</v>
      </c>
      <c r="V661">
        <v>29359</v>
      </c>
      <c r="W661">
        <v>15672</v>
      </c>
      <c r="X661">
        <v>25549</v>
      </c>
      <c r="Y661">
        <v>22434</v>
      </c>
      <c r="Z661">
        <f t="shared" si="21"/>
        <v>6</v>
      </c>
    </row>
    <row r="662" spans="1:26" hidden="1" x14ac:dyDescent="0.25">
      <c r="A662" t="s">
        <v>686</v>
      </c>
      <c r="B662">
        <v>15.645899999999999</v>
      </c>
      <c r="C662" t="s">
        <v>23</v>
      </c>
      <c r="H662">
        <v>1181.2223238792301</v>
      </c>
      <c r="I662" t="e">
        <f t="shared" si="20"/>
        <v>#DIV/0!</v>
      </c>
      <c r="J662">
        <v>5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8500</v>
      </c>
      <c r="S662">
        <v>0</v>
      </c>
      <c r="T662">
        <v>0</v>
      </c>
      <c r="U662">
        <v>0</v>
      </c>
      <c r="V662">
        <v>0</v>
      </c>
      <c r="W662">
        <v>19400</v>
      </c>
      <c r="X662">
        <v>21691</v>
      </c>
      <c r="Y662">
        <v>0</v>
      </c>
      <c r="Z662">
        <f t="shared" si="21"/>
        <v>10</v>
      </c>
    </row>
    <row r="663" spans="1:26" x14ac:dyDescent="0.25">
      <c r="A663" t="s">
        <v>687</v>
      </c>
      <c r="B663">
        <v>16.183700000000002</v>
      </c>
      <c r="C663" t="s">
        <v>23</v>
      </c>
      <c r="H663">
        <v>1200.9039341262501</v>
      </c>
      <c r="I663" t="e">
        <f t="shared" si="20"/>
        <v>#DIV/0!</v>
      </c>
      <c r="J663">
        <v>18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115379</v>
      </c>
      <c r="W663">
        <v>0</v>
      </c>
      <c r="X663">
        <v>51812</v>
      </c>
      <c r="Y663">
        <v>54839</v>
      </c>
      <c r="Z663">
        <f t="shared" si="21"/>
        <v>9</v>
      </c>
    </row>
    <row r="664" spans="1:26" hidden="1" x14ac:dyDescent="0.25">
      <c r="A664" t="s">
        <v>688</v>
      </c>
      <c r="B664">
        <v>16.715499999999999</v>
      </c>
      <c r="C664" t="s">
        <v>23</v>
      </c>
      <c r="H664">
        <v>1220.3659652332999</v>
      </c>
      <c r="I664" t="e">
        <f t="shared" si="20"/>
        <v>#DIV/0!</v>
      </c>
      <c r="J664">
        <v>3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3670</v>
      </c>
      <c r="X664">
        <v>2199</v>
      </c>
      <c r="Y664">
        <v>0</v>
      </c>
      <c r="Z664">
        <f t="shared" si="21"/>
        <v>12</v>
      </c>
    </row>
    <row r="665" spans="1:26" hidden="1" x14ac:dyDescent="0.25">
      <c r="A665" t="s">
        <v>689</v>
      </c>
      <c r="B665">
        <v>17.5518</v>
      </c>
      <c r="C665" t="s">
        <v>23</v>
      </c>
      <c r="H665">
        <v>1250.97163769441</v>
      </c>
      <c r="I665" t="e">
        <f t="shared" si="20"/>
        <v>#DIV/0!</v>
      </c>
      <c r="J665">
        <v>7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21836</v>
      </c>
      <c r="X665">
        <v>23773</v>
      </c>
      <c r="Y665">
        <v>0</v>
      </c>
      <c r="Z665">
        <f t="shared" si="21"/>
        <v>10</v>
      </c>
    </row>
    <row r="666" spans="1:26" x14ac:dyDescent="0.25">
      <c r="A666" t="s">
        <v>690</v>
      </c>
      <c r="B666">
        <v>17.713699999999999</v>
      </c>
      <c r="C666" t="s">
        <v>23</v>
      </c>
      <c r="H666">
        <v>1256.89661482159</v>
      </c>
      <c r="I666" t="e">
        <f t="shared" si="20"/>
        <v>#DIV/0!</v>
      </c>
      <c r="J666">
        <v>9</v>
      </c>
      <c r="K666">
        <v>38812</v>
      </c>
      <c r="L666">
        <v>28671</v>
      </c>
      <c r="M666">
        <v>26903</v>
      </c>
      <c r="N666">
        <v>48893</v>
      </c>
      <c r="O666">
        <v>0</v>
      </c>
      <c r="P666">
        <v>56240</v>
      </c>
      <c r="Q666">
        <v>0</v>
      </c>
      <c r="R666">
        <v>0</v>
      </c>
      <c r="S666">
        <v>0</v>
      </c>
      <c r="T666">
        <v>42255</v>
      </c>
      <c r="U666">
        <v>50108</v>
      </c>
      <c r="V666">
        <v>48917</v>
      </c>
      <c r="W666">
        <v>38651</v>
      </c>
      <c r="X666">
        <v>36500</v>
      </c>
      <c r="Y666">
        <v>41725</v>
      </c>
      <c r="Z666">
        <f t="shared" si="21"/>
        <v>4</v>
      </c>
    </row>
    <row r="667" spans="1:26" hidden="1" x14ac:dyDescent="0.25">
      <c r="A667" t="s">
        <v>691</v>
      </c>
      <c r="B667">
        <v>18.015699999999999</v>
      </c>
      <c r="C667" t="s">
        <v>23</v>
      </c>
      <c r="H667">
        <v>1267.9487648673301</v>
      </c>
      <c r="I667" t="e">
        <f t="shared" si="20"/>
        <v>#DIV/0!</v>
      </c>
      <c r="J667">
        <v>2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8933</v>
      </c>
      <c r="T667">
        <v>0</v>
      </c>
      <c r="U667">
        <v>0</v>
      </c>
      <c r="V667">
        <v>0</v>
      </c>
      <c r="W667">
        <v>3958</v>
      </c>
      <c r="X667">
        <v>5215</v>
      </c>
      <c r="Y667">
        <v>0</v>
      </c>
      <c r="Z667">
        <f t="shared" si="21"/>
        <v>12</v>
      </c>
    </row>
    <row r="668" spans="1:26" hidden="1" x14ac:dyDescent="0.25">
      <c r="A668" t="s">
        <v>692</v>
      </c>
      <c r="B668">
        <v>18.330300000000001</v>
      </c>
      <c r="C668" t="s">
        <v>23</v>
      </c>
      <c r="H668">
        <v>1279.46203110704</v>
      </c>
      <c r="I668" t="e">
        <f t="shared" si="20"/>
        <v>#DIV/0!</v>
      </c>
      <c r="J668">
        <v>3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172489</v>
      </c>
      <c r="X668">
        <v>58522</v>
      </c>
      <c r="Y668">
        <v>0</v>
      </c>
      <c r="Z668">
        <f t="shared" si="21"/>
        <v>10</v>
      </c>
    </row>
    <row r="669" spans="1:26" x14ac:dyDescent="0.25">
      <c r="A669" t="s">
        <v>693</v>
      </c>
      <c r="B669">
        <v>18.4041</v>
      </c>
      <c r="C669" t="s">
        <v>23</v>
      </c>
      <c r="H669">
        <v>1282.1628545288099</v>
      </c>
      <c r="I669" t="e">
        <f t="shared" si="20"/>
        <v>#DIV/0!</v>
      </c>
      <c r="J669">
        <v>42</v>
      </c>
      <c r="K669">
        <v>0</v>
      </c>
      <c r="L669">
        <v>0</v>
      </c>
      <c r="M669">
        <v>0</v>
      </c>
      <c r="N669">
        <v>324330</v>
      </c>
      <c r="O669">
        <v>253688</v>
      </c>
      <c r="P669">
        <v>227866</v>
      </c>
      <c r="Q669">
        <v>387407</v>
      </c>
      <c r="R669">
        <v>449178</v>
      </c>
      <c r="S669">
        <v>301010</v>
      </c>
      <c r="T669">
        <v>1139923</v>
      </c>
      <c r="U669">
        <v>1060026</v>
      </c>
      <c r="V669">
        <v>1105524</v>
      </c>
      <c r="W669">
        <v>433434</v>
      </c>
      <c r="X669">
        <v>445927</v>
      </c>
      <c r="Y669">
        <v>399674</v>
      </c>
      <c r="Z669">
        <f t="shared" si="21"/>
        <v>0</v>
      </c>
    </row>
    <row r="670" spans="1:26" x14ac:dyDescent="0.25">
      <c r="A670" t="s">
        <v>694</v>
      </c>
      <c r="B670">
        <v>20.251300000000001</v>
      </c>
      <c r="C670" t="s">
        <v>23</v>
      </c>
      <c r="H670">
        <v>1349.7639524245101</v>
      </c>
      <c r="I670" t="e">
        <f t="shared" si="20"/>
        <v>#DIV/0!</v>
      </c>
      <c r="J670">
        <v>25</v>
      </c>
      <c r="K670">
        <v>0</v>
      </c>
      <c r="L670">
        <v>20886</v>
      </c>
      <c r="M670">
        <v>23919</v>
      </c>
      <c r="N670">
        <v>58947</v>
      </c>
      <c r="O670">
        <v>0</v>
      </c>
      <c r="P670">
        <v>51524</v>
      </c>
      <c r="Q670">
        <v>37234</v>
      </c>
      <c r="R670">
        <v>35903</v>
      </c>
      <c r="S670">
        <v>22563</v>
      </c>
      <c r="T670">
        <v>870589</v>
      </c>
      <c r="U670">
        <v>713635</v>
      </c>
      <c r="V670">
        <v>809900</v>
      </c>
      <c r="W670">
        <v>289099</v>
      </c>
      <c r="X670">
        <v>362365</v>
      </c>
      <c r="Y670">
        <v>325193</v>
      </c>
      <c r="Z670">
        <f t="shared" si="21"/>
        <v>1</v>
      </c>
    </row>
    <row r="671" spans="1:26" x14ac:dyDescent="0.25">
      <c r="A671" t="s">
        <v>695</v>
      </c>
      <c r="B671">
        <v>20.8796</v>
      </c>
      <c r="C671" t="s">
        <v>23</v>
      </c>
      <c r="H671">
        <v>1372.7575480329299</v>
      </c>
      <c r="I671" t="e">
        <f t="shared" si="20"/>
        <v>#DIV/0!</v>
      </c>
      <c r="J671">
        <v>48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151767</v>
      </c>
      <c r="U671">
        <v>258960</v>
      </c>
      <c r="V671">
        <v>451686</v>
      </c>
      <c r="W671">
        <v>217630</v>
      </c>
      <c r="X671">
        <v>478344</v>
      </c>
      <c r="Y671">
        <v>227660</v>
      </c>
      <c r="Z671">
        <f t="shared" si="21"/>
        <v>6</v>
      </c>
    </row>
    <row r="672" spans="1:26" hidden="1" x14ac:dyDescent="0.25">
      <c r="A672" t="s">
        <v>696</v>
      </c>
      <c r="B672">
        <v>21.340199999999999</v>
      </c>
      <c r="C672" t="s">
        <v>23</v>
      </c>
      <c r="H672">
        <v>1389.6139066788601</v>
      </c>
      <c r="I672" t="e">
        <f t="shared" si="20"/>
        <v>#DIV/0!</v>
      </c>
      <c r="J672">
        <v>3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2687</v>
      </c>
      <c r="X672">
        <v>4523</v>
      </c>
      <c r="Y672">
        <v>3125</v>
      </c>
      <c r="Z672">
        <f t="shared" si="21"/>
        <v>12</v>
      </c>
    </row>
    <row r="673" spans="1:26" hidden="1" x14ac:dyDescent="0.25">
      <c r="A673" t="s">
        <v>697</v>
      </c>
      <c r="B673">
        <v>21.340199999999999</v>
      </c>
      <c r="C673" t="s">
        <v>23</v>
      </c>
      <c r="H673">
        <v>1389.6139066788601</v>
      </c>
      <c r="I673" t="e">
        <f t="shared" si="20"/>
        <v>#DIV/0!</v>
      </c>
      <c r="J673">
        <v>3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2687</v>
      </c>
      <c r="X673">
        <v>4523</v>
      </c>
      <c r="Y673">
        <v>3125</v>
      </c>
      <c r="Z673">
        <f t="shared" si="21"/>
        <v>12</v>
      </c>
    </row>
    <row r="674" spans="1:26" x14ac:dyDescent="0.25">
      <c r="A674" t="s">
        <v>698</v>
      </c>
      <c r="B674">
        <v>21.3704</v>
      </c>
      <c r="C674" t="s">
        <v>23</v>
      </c>
      <c r="H674">
        <v>1390.7191216834401</v>
      </c>
      <c r="I674" t="e">
        <f t="shared" si="20"/>
        <v>#DIV/0!</v>
      </c>
      <c r="J674">
        <v>25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67217</v>
      </c>
      <c r="U674">
        <v>79519</v>
      </c>
      <c r="V674">
        <v>71960</v>
      </c>
      <c r="W674">
        <v>0</v>
      </c>
      <c r="X674">
        <v>62820</v>
      </c>
      <c r="Y674">
        <v>61944</v>
      </c>
      <c r="Z674">
        <f t="shared" si="21"/>
        <v>7</v>
      </c>
    </row>
    <row r="675" spans="1:26" hidden="1" x14ac:dyDescent="0.25">
      <c r="A675" t="s">
        <v>699</v>
      </c>
      <c r="B675">
        <v>21.7319</v>
      </c>
      <c r="C675" t="s">
        <v>23</v>
      </c>
      <c r="H675">
        <v>1404.3852875431801</v>
      </c>
      <c r="I675" t="e">
        <f t="shared" si="20"/>
        <v>#DIV/0!</v>
      </c>
      <c r="J675">
        <v>4</v>
      </c>
      <c r="K675">
        <v>4251</v>
      </c>
      <c r="L675">
        <v>0</v>
      </c>
      <c r="M675">
        <v>0</v>
      </c>
      <c r="N675">
        <v>3507</v>
      </c>
      <c r="O675">
        <v>0</v>
      </c>
      <c r="P675">
        <v>3796</v>
      </c>
      <c r="Q675">
        <v>4350</v>
      </c>
      <c r="R675">
        <v>3140</v>
      </c>
      <c r="S675">
        <v>0</v>
      </c>
      <c r="T675">
        <v>3417</v>
      </c>
      <c r="U675">
        <v>0</v>
      </c>
      <c r="V675">
        <v>0</v>
      </c>
      <c r="W675">
        <v>4585</v>
      </c>
      <c r="X675">
        <v>3554</v>
      </c>
      <c r="Y675">
        <v>0</v>
      </c>
      <c r="Z675">
        <f t="shared" si="21"/>
        <v>12</v>
      </c>
    </row>
    <row r="676" spans="1:26" hidden="1" x14ac:dyDescent="0.25">
      <c r="A676" t="s">
        <v>700</v>
      </c>
      <c r="B676">
        <v>21.809899999999999</v>
      </c>
      <c r="C676" t="s">
        <v>23</v>
      </c>
      <c r="H676">
        <v>1407.5553749237899</v>
      </c>
      <c r="I676" t="e">
        <f t="shared" si="20"/>
        <v>#DIV/0!</v>
      </c>
      <c r="J676">
        <v>1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1853</v>
      </c>
      <c r="V676">
        <v>2687</v>
      </c>
      <c r="W676">
        <v>0</v>
      </c>
      <c r="X676">
        <v>3144</v>
      </c>
      <c r="Y676">
        <v>4123</v>
      </c>
      <c r="Z676">
        <f t="shared" si="21"/>
        <v>12</v>
      </c>
    </row>
    <row r="677" spans="1:26" x14ac:dyDescent="0.25">
      <c r="A677" t="s">
        <v>701</v>
      </c>
      <c r="B677">
        <v>23.121099999999998</v>
      </c>
      <c r="C677" t="s">
        <v>23</v>
      </c>
      <c r="H677">
        <v>1460.8453566348301</v>
      </c>
      <c r="I677" t="e">
        <f t="shared" si="20"/>
        <v>#DIV/0!</v>
      </c>
      <c r="J677">
        <v>12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67649</v>
      </c>
      <c r="U677">
        <v>72500</v>
      </c>
      <c r="V677">
        <v>73736</v>
      </c>
      <c r="W677">
        <v>40238</v>
      </c>
      <c r="X677">
        <v>42476</v>
      </c>
      <c r="Y677">
        <v>41551</v>
      </c>
      <c r="Z677">
        <f t="shared" si="21"/>
        <v>6</v>
      </c>
    </row>
    <row r="678" spans="1:26" x14ac:dyDescent="0.25">
      <c r="A678" t="s">
        <v>702</v>
      </c>
      <c r="B678">
        <v>23.6068</v>
      </c>
      <c r="C678" t="s">
        <v>23</v>
      </c>
      <c r="H678">
        <v>1480.5852469010299</v>
      </c>
      <c r="I678" t="e">
        <f t="shared" si="20"/>
        <v>#DIV/0!</v>
      </c>
      <c r="J678">
        <v>52</v>
      </c>
      <c r="K678">
        <v>639075</v>
      </c>
      <c r="L678">
        <v>439734</v>
      </c>
      <c r="M678">
        <v>471245</v>
      </c>
      <c r="N678">
        <v>456398</v>
      </c>
      <c r="O678">
        <v>843902</v>
      </c>
      <c r="P678">
        <v>278838</v>
      </c>
      <c r="Q678">
        <v>512376</v>
      </c>
      <c r="R678">
        <v>286332</v>
      </c>
      <c r="S678">
        <v>646300</v>
      </c>
      <c r="T678">
        <v>122050</v>
      </c>
      <c r="U678">
        <v>213899</v>
      </c>
      <c r="V678">
        <v>261069</v>
      </c>
      <c r="W678">
        <v>222002</v>
      </c>
      <c r="X678">
        <v>340153</v>
      </c>
      <c r="Y678">
        <v>232773</v>
      </c>
      <c r="Z678">
        <f t="shared" si="21"/>
        <v>0</v>
      </c>
    </row>
    <row r="679" spans="1:26" x14ac:dyDescent="0.25">
      <c r="A679" t="s">
        <v>703</v>
      </c>
      <c r="B679">
        <v>23.887</v>
      </c>
      <c r="C679" t="s">
        <v>23</v>
      </c>
      <c r="H679">
        <v>1491.9731761836999</v>
      </c>
      <c r="I679" t="e">
        <f t="shared" si="20"/>
        <v>#DIV/0!</v>
      </c>
      <c r="J679">
        <v>4</v>
      </c>
      <c r="K679">
        <v>0</v>
      </c>
      <c r="L679">
        <v>0</v>
      </c>
      <c r="M679">
        <v>0</v>
      </c>
      <c r="N679">
        <v>0</v>
      </c>
      <c r="O679">
        <v>8398</v>
      </c>
      <c r="P679">
        <v>0</v>
      </c>
      <c r="Q679">
        <v>9026</v>
      </c>
      <c r="R679">
        <v>0</v>
      </c>
      <c r="S679">
        <v>10305</v>
      </c>
      <c r="T679">
        <v>0</v>
      </c>
      <c r="U679">
        <v>0</v>
      </c>
      <c r="V679">
        <v>109630</v>
      </c>
      <c r="W679">
        <v>25108</v>
      </c>
      <c r="X679">
        <v>24644</v>
      </c>
      <c r="Y679">
        <v>26862</v>
      </c>
      <c r="Z679">
        <f t="shared" si="21"/>
        <v>7</v>
      </c>
    </row>
    <row r="680" spans="1:26" hidden="1" x14ac:dyDescent="0.25">
      <c r="A680" t="s">
        <v>704</v>
      </c>
      <c r="B680">
        <v>24.2074</v>
      </c>
      <c r="C680" t="s">
        <v>23</v>
      </c>
      <c r="H680">
        <v>1504.9949197317601</v>
      </c>
      <c r="I680" t="e">
        <f t="shared" si="20"/>
        <v>#DIV/0!</v>
      </c>
      <c r="J680">
        <v>24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193293</v>
      </c>
      <c r="Y680">
        <v>97779</v>
      </c>
      <c r="Z680">
        <f t="shared" si="21"/>
        <v>10</v>
      </c>
    </row>
    <row r="681" spans="1:26" x14ac:dyDescent="0.25">
      <c r="A681" t="s">
        <v>705</v>
      </c>
      <c r="B681">
        <v>24.892700000000001</v>
      </c>
      <c r="C681" t="s">
        <v>23</v>
      </c>
      <c r="H681">
        <v>1532.8469823206599</v>
      </c>
      <c r="I681" t="e">
        <f t="shared" si="20"/>
        <v>#DIV/0!</v>
      </c>
      <c r="J681">
        <v>101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4181295</v>
      </c>
      <c r="U681">
        <v>0</v>
      </c>
      <c r="V681">
        <v>0</v>
      </c>
      <c r="W681">
        <v>3151721</v>
      </c>
      <c r="X681">
        <v>4047842</v>
      </c>
      <c r="Y681">
        <v>3559101</v>
      </c>
      <c r="Z681">
        <f t="shared" si="21"/>
        <v>8</v>
      </c>
    </row>
    <row r="682" spans="1:26" x14ac:dyDescent="0.25">
      <c r="A682" t="s">
        <v>706</v>
      </c>
      <c r="B682">
        <v>25.1218</v>
      </c>
      <c r="C682" t="s">
        <v>23</v>
      </c>
      <c r="H682">
        <v>1542.15809794757</v>
      </c>
      <c r="I682" t="e">
        <f t="shared" si="20"/>
        <v>#DIV/0!</v>
      </c>
      <c r="J682">
        <v>26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238295</v>
      </c>
      <c r="U682">
        <v>267871</v>
      </c>
      <c r="V682">
        <v>241454</v>
      </c>
      <c r="W682">
        <v>196196</v>
      </c>
      <c r="X682">
        <v>262488</v>
      </c>
      <c r="Y682">
        <v>356268</v>
      </c>
      <c r="Z682">
        <f t="shared" si="21"/>
        <v>6</v>
      </c>
    </row>
    <row r="683" spans="1:26" hidden="1" x14ac:dyDescent="0.25">
      <c r="A683" t="s">
        <v>707</v>
      </c>
      <c r="B683">
        <v>25.479900000000001</v>
      </c>
      <c r="C683" t="s">
        <v>23</v>
      </c>
      <c r="H683">
        <v>1556.7120503962601</v>
      </c>
      <c r="I683" t="e">
        <f t="shared" si="20"/>
        <v>#DIV/0!</v>
      </c>
      <c r="J683">
        <v>13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72903</v>
      </c>
      <c r="Y683">
        <v>0</v>
      </c>
      <c r="Z683">
        <f t="shared" si="21"/>
        <v>11</v>
      </c>
    </row>
    <row r="684" spans="1:26" x14ac:dyDescent="0.25">
      <c r="A684" t="s">
        <v>708</v>
      </c>
      <c r="B684">
        <v>26.0504</v>
      </c>
      <c r="C684" t="s">
        <v>23</v>
      </c>
      <c r="H684">
        <v>1579.89839463523</v>
      </c>
      <c r="I684" t="e">
        <f t="shared" si="20"/>
        <v>#DIV/0!</v>
      </c>
      <c r="J684">
        <v>13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73703</v>
      </c>
      <c r="U684">
        <v>94463</v>
      </c>
      <c r="V684">
        <v>10916</v>
      </c>
      <c r="W684">
        <v>65016</v>
      </c>
      <c r="X684">
        <v>69303</v>
      </c>
      <c r="Y684">
        <v>68597</v>
      </c>
      <c r="Z684">
        <f t="shared" si="21"/>
        <v>6</v>
      </c>
    </row>
    <row r="685" spans="1:26" x14ac:dyDescent="0.25">
      <c r="A685" t="s">
        <v>709</v>
      </c>
      <c r="B685">
        <v>26.546199999999999</v>
      </c>
      <c r="C685" t="s">
        <v>23</v>
      </c>
      <c r="H685">
        <v>1600.0543232231701</v>
      </c>
      <c r="I685" t="e">
        <f t="shared" si="20"/>
        <v>#DIV/0!</v>
      </c>
      <c r="J685">
        <v>4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9736</v>
      </c>
      <c r="U685">
        <v>10847</v>
      </c>
      <c r="V685">
        <v>15920</v>
      </c>
      <c r="W685">
        <v>7232</v>
      </c>
      <c r="X685">
        <v>14661</v>
      </c>
      <c r="Y685">
        <v>7408</v>
      </c>
      <c r="Z685">
        <f t="shared" si="21"/>
        <v>9</v>
      </c>
    </row>
    <row r="686" spans="1:26" x14ac:dyDescent="0.25">
      <c r="A686" t="s">
        <v>710</v>
      </c>
      <c r="B686">
        <v>26.7164</v>
      </c>
      <c r="C686" t="s">
        <v>23</v>
      </c>
      <c r="H686">
        <v>1607.7591670439101</v>
      </c>
      <c r="I686" t="e">
        <f t="shared" si="20"/>
        <v>#DIV/0!</v>
      </c>
      <c r="J686">
        <v>30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1122181</v>
      </c>
      <c r="U686">
        <v>1182456</v>
      </c>
      <c r="V686">
        <v>1136289</v>
      </c>
      <c r="W686">
        <v>499012</v>
      </c>
      <c r="X686">
        <v>365461</v>
      </c>
      <c r="Y686">
        <v>311230</v>
      </c>
      <c r="Z686">
        <f t="shared" si="21"/>
        <v>6</v>
      </c>
    </row>
    <row r="687" spans="1:26" hidden="1" x14ac:dyDescent="0.25">
      <c r="A687" t="s">
        <v>711</v>
      </c>
      <c r="B687">
        <v>26.8096</v>
      </c>
      <c r="C687" t="s">
        <v>23</v>
      </c>
      <c r="H687">
        <v>1611.9782707107199</v>
      </c>
      <c r="I687" t="e">
        <f t="shared" si="20"/>
        <v>#DIV/0!</v>
      </c>
      <c r="J687">
        <v>7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13499</v>
      </c>
      <c r="X687">
        <v>17553</v>
      </c>
      <c r="Y687">
        <v>0</v>
      </c>
      <c r="Z687">
        <f t="shared" si="21"/>
        <v>10</v>
      </c>
    </row>
    <row r="688" spans="1:26" x14ac:dyDescent="0.25">
      <c r="A688" t="s">
        <v>712</v>
      </c>
      <c r="B688">
        <v>26.864899999999999</v>
      </c>
      <c r="C688" t="s">
        <v>23</v>
      </c>
      <c r="H688">
        <v>1614.48166591217</v>
      </c>
      <c r="I688" t="e">
        <f t="shared" si="20"/>
        <v>#DIV/0!</v>
      </c>
      <c r="J688">
        <v>100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1178293</v>
      </c>
      <c r="U688">
        <v>1471843</v>
      </c>
      <c r="V688">
        <v>1246468</v>
      </c>
      <c r="W688">
        <v>837580</v>
      </c>
      <c r="X688">
        <v>1242117</v>
      </c>
      <c r="Y688">
        <v>1161476</v>
      </c>
      <c r="Z688">
        <f t="shared" si="21"/>
        <v>6</v>
      </c>
    </row>
    <row r="689" spans="1:26" hidden="1" x14ac:dyDescent="0.25">
      <c r="A689" t="s">
        <v>713</v>
      </c>
      <c r="B689">
        <v>26.982399999999998</v>
      </c>
      <c r="C689" t="s">
        <v>23</v>
      </c>
      <c r="H689">
        <v>1619.80081484834</v>
      </c>
      <c r="I689" t="e">
        <f t="shared" si="20"/>
        <v>#DIV/0!</v>
      </c>
      <c r="J689">
        <v>3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8740</v>
      </c>
      <c r="Y689">
        <v>4081</v>
      </c>
      <c r="Z689">
        <f t="shared" si="21"/>
        <v>12</v>
      </c>
    </row>
    <row r="690" spans="1:26" hidden="1" x14ac:dyDescent="0.25">
      <c r="A690" t="s">
        <v>714</v>
      </c>
      <c r="B690">
        <v>27.151800000000001</v>
      </c>
      <c r="C690" t="s">
        <v>23</v>
      </c>
      <c r="H690">
        <v>1627.46944318696</v>
      </c>
      <c r="I690" t="e">
        <f t="shared" si="20"/>
        <v>#DIV/0!</v>
      </c>
      <c r="J690">
        <v>48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870685</v>
      </c>
      <c r="Y690">
        <v>1139656</v>
      </c>
      <c r="Z690">
        <f t="shared" si="21"/>
        <v>10</v>
      </c>
    </row>
    <row r="691" spans="1:26" x14ac:dyDescent="0.25">
      <c r="A691" t="s">
        <v>715</v>
      </c>
      <c r="B691">
        <v>27.247399999999999</v>
      </c>
      <c r="C691" t="s">
        <v>23</v>
      </c>
      <c r="H691">
        <v>1631.7971933001299</v>
      </c>
      <c r="I691" t="e">
        <f t="shared" si="20"/>
        <v>#DIV/0!</v>
      </c>
      <c r="J691">
        <v>163</v>
      </c>
      <c r="K691">
        <v>0</v>
      </c>
      <c r="L691">
        <v>0</v>
      </c>
      <c r="M691">
        <v>0</v>
      </c>
      <c r="N691">
        <v>3397582</v>
      </c>
      <c r="O691">
        <v>3485868</v>
      </c>
      <c r="P691">
        <v>2940099</v>
      </c>
      <c r="Q691">
        <v>6330495</v>
      </c>
      <c r="R691">
        <v>6247440</v>
      </c>
      <c r="S691">
        <v>6698893</v>
      </c>
      <c r="T691">
        <v>54156297</v>
      </c>
      <c r="U691">
        <v>57565019</v>
      </c>
      <c r="V691">
        <v>59947481</v>
      </c>
      <c r="W691">
        <v>34745719</v>
      </c>
      <c r="X691">
        <v>45395176</v>
      </c>
      <c r="Y691">
        <v>42019925</v>
      </c>
      <c r="Z691">
        <f t="shared" si="21"/>
        <v>0</v>
      </c>
    </row>
    <row r="692" spans="1:26" hidden="1" x14ac:dyDescent="0.25">
      <c r="A692" t="s">
        <v>716</v>
      </c>
      <c r="B692">
        <v>28.064499999999999</v>
      </c>
      <c r="C692" t="s">
        <v>23</v>
      </c>
      <c r="H692">
        <v>1668.78678134902</v>
      </c>
      <c r="I692" t="e">
        <f t="shared" si="20"/>
        <v>#DIV/0!</v>
      </c>
      <c r="J692">
        <v>2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18984</v>
      </c>
      <c r="V692">
        <v>0</v>
      </c>
      <c r="W692">
        <v>4728</v>
      </c>
      <c r="X692">
        <v>7092</v>
      </c>
      <c r="Y692">
        <v>8308</v>
      </c>
      <c r="Z692">
        <f t="shared" si="21"/>
        <v>11</v>
      </c>
    </row>
    <row r="693" spans="1:26" hidden="1" x14ac:dyDescent="0.25">
      <c r="A693" t="s">
        <v>717</v>
      </c>
      <c r="B693">
        <v>28.064499999999999</v>
      </c>
      <c r="C693" t="s">
        <v>23</v>
      </c>
      <c r="H693">
        <v>1668.78678134902</v>
      </c>
      <c r="I693" t="e">
        <f t="shared" si="20"/>
        <v>#DIV/0!</v>
      </c>
      <c r="J693">
        <v>2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18984</v>
      </c>
      <c r="V693">
        <v>0</v>
      </c>
      <c r="W693">
        <v>4728</v>
      </c>
      <c r="X693">
        <v>7092</v>
      </c>
      <c r="Y693">
        <v>8308</v>
      </c>
      <c r="Z693">
        <f t="shared" si="21"/>
        <v>11</v>
      </c>
    </row>
    <row r="694" spans="1:26" hidden="1" x14ac:dyDescent="0.25">
      <c r="A694" t="s">
        <v>718</v>
      </c>
      <c r="B694">
        <v>28.398399999999999</v>
      </c>
      <c r="C694" t="s">
        <v>23</v>
      </c>
      <c r="H694">
        <v>1683.90221819827</v>
      </c>
      <c r="I694" t="e">
        <f t="shared" si="20"/>
        <v>#DIV/0!</v>
      </c>
      <c r="J694">
        <v>7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42973</v>
      </c>
      <c r="Y694">
        <v>35783</v>
      </c>
      <c r="Z694">
        <f t="shared" si="21"/>
        <v>10</v>
      </c>
    </row>
    <row r="695" spans="1:26" hidden="1" x14ac:dyDescent="0.25">
      <c r="A695" t="s">
        <v>719</v>
      </c>
      <c r="B695">
        <v>28.398399999999999</v>
      </c>
      <c r="C695" t="s">
        <v>23</v>
      </c>
      <c r="H695">
        <v>1683.90221819827</v>
      </c>
      <c r="I695" t="e">
        <f t="shared" si="20"/>
        <v>#DIV/0!</v>
      </c>
      <c r="J695">
        <v>11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42973</v>
      </c>
      <c r="Y695">
        <v>35783</v>
      </c>
      <c r="Z695">
        <f t="shared" si="21"/>
        <v>10</v>
      </c>
    </row>
    <row r="696" spans="1:26" x14ac:dyDescent="0.25">
      <c r="A696" t="s">
        <v>720</v>
      </c>
      <c r="B696">
        <v>30.449400000000001</v>
      </c>
      <c r="C696" t="s">
        <v>23</v>
      </c>
      <c r="H696">
        <v>1776.74966047985</v>
      </c>
      <c r="I696" t="e">
        <f t="shared" si="20"/>
        <v>#DIV/0!</v>
      </c>
      <c r="J696">
        <v>163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2049498</v>
      </c>
      <c r="U696">
        <v>2055512</v>
      </c>
      <c r="V696">
        <v>2172086</v>
      </c>
      <c r="W696">
        <v>1796334</v>
      </c>
      <c r="X696">
        <v>1879108</v>
      </c>
      <c r="Y696">
        <v>1626548</v>
      </c>
      <c r="Z696">
        <f t="shared" si="21"/>
        <v>6</v>
      </c>
    </row>
    <row r="697" spans="1:26" x14ac:dyDescent="0.25">
      <c r="A697" t="s">
        <v>721</v>
      </c>
      <c r="B697">
        <v>30.7807</v>
      </c>
      <c r="C697" t="s">
        <v>23</v>
      </c>
      <c r="H697">
        <v>1791.7473970122201</v>
      </c>
      <c r="I697" t="e">
        <f t="shared" si="20"/>
        <v>#DIV/0!</v>
      </c>
      <c r="J697">
        <v>22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61011</v>
      </c>
      <c r="X697">
        <v>99760</v>
      </c>
      <c r="Y697">
        <v>99748</v>
      </c>
      <c r="Z697">
        <f t="shared" si="21"/>
        <v>9</v>
      </c>
    </row>
    <row r="698" spans="1:26" x14ac:dyDescent="0.25">
      <c r="A698" t="s">
        <v>722</v>
      </c>
      <c r="B698">
        <v>31.003900000000002</v>
      </c>
      <c r="C698" t="s">
        <v>23</v>
      </c>
      <c r="H698">
        <v>1802.0465349011699</v>
      </c>
      <c r="I698" t="e">
        <f t="shared" si="20"/>
        <v>#DIV/0!</v>
      </c>
      <c r="J698">
        <v>68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374013</v>
      </c>
      <c r="U698">
        <v>552955</v>
      </c>
      <c r="V698">
        <v>570578</v>
      </c>
      <c r="W698">
        <v>328782</v>
      </c>
      <c r="X698">
        <v>405047</v>
      </c>
      <c r="Y698">
        <v>328169</v>
      </c>
      <c r="Z698">
        <f t="shared" si="21"/>
        <v>6</v>
      </c>
    </row>
    <row r="699" spans="1:26" x14ac:dyDescent="0.25">
      <c r="A699" t="s">
        <v>723</v>
      </c>
      <c r="B699">
        <v>31.2044</v>
      </c>
      <c r="C699" t="s">
        <v>23</v>
      </c>
      <c r="H699">
        <v>1812.07905929447</v>
      </c>
      <c r="I699" t="e">
        <f t="shared" si="20"/>
        <v>#DIV/0!</v>
      </c>
      <c r="J699">
        <v>114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1264801</v>
      </c>
      <c r="U699">
        <v>0</v>
      </c>
      <c r="V699">
        <v>0</v>
      </c>
      <c r="W699">
        <v>854398</v>
      </c>
      <c r="X699">
        <v>1025846</v>
      </c>
      <c r="Y699">
        <v>758170</v>
      </c>
      <c r="Z699">
        <f t="shared" si="21"/>
        <v>8</v>
      </c>
    </row>
    <row r="700" spans="1:26" x14ac:dyDescent="0.25">
      <c r="A700" t="s">
        <v>724</v>
      </c>
      <c r="B700">
        <v>31.6708</v>
      </c>
      <c r="C700" t="s">
        <v>23</v>
      </c>
      <c r="H700">
        <v>1835.4165624218101</v>
      </c>
      <c r="I700" t="e">
        <f t="shared" si="20"/>
        <v>#DIV/0!</v>
      </c>
      <c r="J700">
        <v>23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239563</v>
      </c>
      <c r="T700">
        <v>0</v>
      </c>
      <c r="U700">
        <v>237242</v>
      </c>
      <c r="V700">
        <v>0</v>
      </c>
      <c r="W700">
        <v>0</v>
      </c>
      <c r="X700">
        <v>495745</v>
      </c>
      <c r="Y700">
        <v>633391</v>
      </c>
      <c r="Z700">
        <f t="shared" si="21"/>
        <v>8</v>
      </c>
    </row>
    <row r="701" spans="1:26" x14ac:dyDescent="0.25">
      <c r="A701" t="s">
        <v>725</v>
      </c>
      <c r="B701">
        <v>31.722799999999999</v>
      </c>
      <c r="C701" t="s">
        <v>23</v>
      </c>
      <c r="H701">
        <v>1838.0185138854099</v>
      </c>
      <c r="I701" t="e">
        <f t="shared" si="20"/>
        <v>#DIV/0!</v>
      </c>
      <c r="J701">
        <v>13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989206</v>
      </c>
      <c r="U701">
        <v>966650</v>
      </c>
      <c r="V701">
        <v>919787</v>
      </c>
      <c r="W701">
        <v>307191</v>
      </c>
      <c r="X701">
        <v>580832</v>
      </c>
      <c r="Y701">
        <v>480005</v>
      </c>
      <c r="Z701">
        <f t="shared" si="21"/>
        <v>6</v>
      </c>
    </row>
    <row r="702" spans="1:26" hidden="1" x14ac:dyDescent="0.25">
      <c r="A702" t="s">
        <v>726</v>
      </c>
      <c r="B702">
        <v>32.234499999999997</v>
      </c>
      <c r="C702" t="s">
        <v>23</v>
      </c>
      <c r="H702">
        <v>1863.6227170377699</v>
      </c>
      <c r="I702" t="e">
        <f t="shared" si="20"/>
        <v>#DIV/0!</v>
      </c>
      <c r="J702">
        <v>4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11865</v>
      </c>
      <c r="W702">
        <v>6737</v>
      </c>
      <c r="X702">
        <v>11959</v>
      </c>
      <c r="Y702">
        <v>0</v>
      </c>
      <c r="Z702">
        <f t="shared" si="21"/>
        <v>10</v>
      </c>
    </row>
    <row r="703" spans="1:26" x14ac:dyDescent="0.25">
      <c r="A703" t="s">
        <v>727</v>
      </c>
      <c r="B703">
        <v>33.064999999999998</v>
      </c>
      <c r="C703" t="s">
        <v>23</v>
      </c>
      <c r="H703">
        <v>1905.1788841631201</v>
      </c>
      <c r="I703" t="e">
        <f t="shared" si="20"/>
        <v>#DIV/0!</v>
      </c>
      <c r="J703">
        <v>19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31817</v>
      </c>
      <c r="R703">
        <v>30805</v>
      </c>
      <c r="S703">
        <v>0</v>
      </c>
      <c r="T703">
        <v>0</v>
      </c>
      <c r="U703">
        <v>0</v>
      </c>
      <c r="V703">
        <v>0</v>
      </c>
      <c r="W703">
        <v>94057</v>
      </c>
      <c r="X703">
        <v>96694</v>
      </c>
      <c r="Y703">
        <v>0</v>
      </c>
      <c r="Z703">
        <f t="shared" si="21"/>
        <v>8</v>
      </c>
    </row>
    <row r="704" spans="1:26" hidden="1" x14ac:dyDescent="0.25">
      <c r="A704" t="s">
        <v>728</v>
      </c>
      <c r="B704">
        <v>33.148800000000001</v>
      </c>
      <c r="C704" t="s">
        <v>23</v>
      </c>
      <c r="H704">
        <v>1909.37202902176</v>
      </c>
      <c r="I704" t="e">
        <f t="shared" si="20"/>
        <v>#DIV/0!</v>
      </c>
      <c r="J704">
        <v>1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15195</v>
      </c>
      <c r="V704">
        <v>0</v>
      </c>
      <c r="W704">
        <v>0</v>
      </c>
      <c r="X704">
        <v>3707</v>
      </c>
      <c r="Y704">
        <v>4012</v>
      </c>
      <c r="Z704">
        <f t="shared" si="21"/>
        <v>11</v>
      </c>
    </row>
    <row r="705" spans="1:26" x14ac:dyDescent="0.25">
      <c r="A705" t="s">
        <v>729</v>
      </c>
      <c r="B705">
        <v>33.439100000000003</v>
      </c>
      <c r="C705" t="s">
        <v>23</v>
      </c>
      <c r="H705">
        <v>1923.8979234425799</v>
      </c>
      <c r="I705" t="e">
        <f t="shared" si="20"/>
        <v>#DIV/0!</v>
      </c>
      <c r="J705">
        <v>18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144767</v>
      </c>
      <c r="U705">
        <v>164939</v>
      </c>
      <c r="V705">
        <v>138005</v>
      </c>
      <c r="W705">
        <v>83535</v>
      </c>
      <c r="X705">
        <v>241187</v>
      </c>
      <c r="Y705">
        <v>381055</v>
      </c>
      <c r="Z705">
        <f t="shared" si="21"/>
        <v>6</v>
      </c>
    </row>
    <row r="706" spans="1:26" x14ac:dyDescent="0.25">
      <c r="A706" t="s">
        <v>730</v>
      </c>
      <c r="B706">
        <v>33.860999999999997</v>
      </c>
      <c r="C706" t="s">
        <v>23</v>
      </c>
      <c r="H706">
        <v>1945.0087565674201</v>
      </c>
      <c r="I706" t="e">
        <f t="shared" ref="I706:I769" si="22">ABS(G706-H706)/G706</f>
        <v>#DIV/0!</v>
      </c>
      <c r="J706">
        <v>42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3461594</v>
      </c>
      <c r="X706">
        <v>6518692</v>
      </c>
      <c r="Y706">
        <v>2938702</v>
      </c>
      <c r="Z706">
        <f t="shared" si="21"/>
        <v>9</v>
      </c>
    </row>
    <row r="707" spans="1:26" hidden="1" x14ac:dyDescent="0.25">
      <c r="A707" t="s">
        <v>731</v>
      </c>
      <c r="B707">
        <v>34.631100000000004</v>
      </c>
      <c r="C707" t="s">
        <v>23</v>
      </c>
      <c r="H707">
        <v>1983.5426569927399</v>
      </c>
      <c r="I707" t="e">
        <f t="shared" si="22"/>
        <v>#DIV/0!</v>
      </c>
      <c r="J707">
        <v>2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17801</v>
      </c>
      <c r="V707">
        <v>14068</v>
      </c>
      <c r="W707">
        <v>5507</v>
      </c>
      <c r="X707">
        <v>5453</v>
      </c>
      <c r="Y707">
        <v>0</v>
      </c>
      <c r="Z707">
        <f t="shared" ref="Z707:Z770" si="23">COUNTIF(N707:Y707,"&lt;10000")</f>
        <v>10</v>
      </c>
    </row>
    <row r="708" spans="1:26" hidden="1" x14ac:dyDescent="0.25">
      <c r="A708" t="s">
        <v>732</v>
      </c>
      <c r="B708">
        <v>35.307200000000002</v>
      </c>
      <c r="C708" t="s">
        <v>23</v>
      </c>
      <c r="H708">
        <v>2019.0664470071299</v>
      </c>
      <c r="I708" t="e">
        <f t="shared" si="22"/>
        <v>#DIV/0!</v>
      </c>
      <c r="J708">
        <v>3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9149</v>
      </c>
      <c r="X708">
        <v>9488</v>
      </c>
      <c r="Y708">
        <v>0</v>
      </c>
      <c r="Z708">
        <f t="shared" si="23"/>
        <v>12</v>
      </c>
    </row>
    <row r="709" spans="1:26" x14ac:dyDescent="0.25">
      <c r="A709" t="s">
        <v>733</v>
      </c>
      <c r="B709">
        <v>35.719099999999997</v>
      </c>
      <c r="C709" t="s">
        <v>23</v>
      </c>
      <c r="H709">
        <v>2041.68588687534</v>
      </c>
      <c r="I709" t="e">
        <f t="shared" si="22"/>
        <v>#DIV/0!</v>
      </c>
      <c r="J709">
        <v>91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2290323</v>
      </c>
      <c r="U709">
        <v>1866717</v>
      </c>
      <c r="V709">
        <v>2738589</v>
      </c>
      <c r="W709">
        <v>595715</v>
      </c>
      <c r="X709">
        <v>759540</v>
      </c>
      <c r="Y709">
        <v>684878</v>
      </c>
      <c r="Z709">
        <f t="shared" si="23"/>
        <v>6</v>
      </c>
    </row>
    <row r="710" spans="1:26" hidden="1" x14ac:dyDescent="0.25">
      <c r="A710" t="s">
        <v>734</v>
      </c>
      <c r="B710">
        <v>35.907899999999998</v>
      </c>
      <c r="C710" t="s">
        <v>23</v>
      </c>
      <c r="H710">
        <v>2052.05381658429</v>
      </c>
      <c r="I710" t="e">
        <f t="shared" si="22"/>
        <v>#DIV/0!</v>
      </c>
      <c r="J710">
        <v>63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224982</v>
      </c>
      <c r="Y710">
        <v>0</v>
      </c>
      <c r="Z710">
        <f t="shared" si="23"/>
        <v>11</v>
      </c>
    </row>
    <row r="711" spans="1:26" hidden="1" x14ac:dyDescent="0.25">
      <c r="A711" t="s">
        <v>735</v>
      </c>
      <c r="B711">
        <v>36.3005</v>
      </c>
      <c r="C711" t="s">
        <v>23</v>
      </c>
      <c r="H711">
        <v>2073.6133992311902</v>
      </c>
      <c r="I711" t="e">
        <f t="shared" si="22"/>
        <v>#DIV/0!</v>
      </c>
      <c r="J711">
        <v>7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22802</v>
      </c>
      <c r="Y711">
        <v>30722</v>
      </c>
      <c r="Z711">
        <f t="shared" si="23"/>
        <v>10</v>
      </c>
    </row>
    <row r="712" spans="1:26" hidden="1" x14ac:dyDescent="0.25">
      <c r="A712" t="s">
        <v>736</v>
      </c>
      <c r="B712">
        <v>36.335700000000003</v>
      </c>
      <c r="C712" t="s">
        <v>23</v>
      </c>
      <c r="H712">
        <v>2075.54640307523</v>
      </c>
      <c r="I712" t="e">
        <f t="shared" si="22"/>
        <v>#DIV/0!</v>
      </c>
      <c r="J712">
        <v>4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15443</v>
      </c>
      <c r="Y712">
        <v>7836</v>
      </c>
      <c r="Z712">
        <f t="shared" si="23"/>
        <v>11</v>
      </c>
    </row>
    <row r="713" spans="1:26" hidden="1" x14ac:dyDescent="0.25">
      <c r="A713" t="s">
        <v>737</v>
      </c>
      <c r="B713">
        <v>36.425400000000003</v>
      </c>
      <c r="C713" t="s">
        <v>23</v>
      </c>
      <c r="H713">
        <v>2080.47226798462</v>
      </c>
      <c r="I713" t="e">
        <f t="shared" si="22"/>
        <v>#DIV/0!</v>
      </c>
      <c r="J713">
        <v>30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148120</v>
      </c>
      <c r="Y713">
        <v>102622</v>
      </c>
      <c r="Z713">
        <f t="shared" si="23"/>
        <v>10</v>
      </c>
    </row>
    <row r="714" spans="1:26" x14ac:dyDescent="0.25">
      <c r="A714" t="s">
        <v>738</v>
      </c>
      <c r="B714">
        <v>36.458199999999998</v>
      </c>
      <c r="C714" t="s">
        <v>23</v>
      </c>
      <c r="H714">
        <v>2082.27347611202</v>
      </c>
      <c r="I714" t="e">
        <f t="shared" si="22"/>
        <v>#DIV/0!</v>
      </c>
      <c r="J714">
        <v>25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94531</v>
      </c>
      <c r="X714">
        <v>170172</v>
      </c>
      <c r="Y714">
        <v>96706</v>
      </c>
      <c r="Z714">
        <f t="shared" si="23"/>
        <v>9</v>
      </c>
    </row>
    <row r="715" spans="1:26" hidden="1" x14ac:dyDescent="0.25">
      <c r="A715" t="s">
        <v>739</v>
      </c>
      <c r="B715">
        <v>37.255899999999997</v>
      </c>
      <c r="C715" t="s">
        <v>23</v>
      </c>
      <c r="H715">
        <v>2126.0790774299799</v>
      </c>
      <c r="I715" t="e">
        <f t="shared" si="22"/>
        <v>#DIV/0!</v>
      </c>
      <c r="J715">
        <v>8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20628</v>
      </c>
      <c r="X715">
        <v>25910</v>
      </c>
      <c r="Y715">
        <v>0</v>
      </c>
      <c r="Z715">
        <f t="shared" si="23"/>
        <v>10</v>
      </c>
    </row>
    <row r="716" spans="1:26" hidden="1" x14ac:dyDescent="0.25">
      <c r="A716" t="s">
        <v>740</v>
      </c>
      <c r="B716">
        <v>37.357399999999998</v>
      </c>
      <c r="C716" t="s">
        <v>23</v>
      </c>
      <c r="H716">
        <v>2131.6529379461799</v>
      </c>
      <c r="I716" t="e">
        <f t="shared" si="22"/>
        <v>#DIV/0!</v>
      </c>
      <c r="J716">
        <v>29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134099</v>
      </c>
      <c r="Y716">
        <v>112465</v>
      </c>
      <c r="Z716">
        <f t="shared" si="23"/>
        <v>10</v>
      </c>
    </row>
    <row r="717" spans="1:26" hidden="1" x14ac:dyDescent="0.25">
      <c r="A717" t="s">
        <v>741</v>
      </c>
      <c r="B717">
        <v>37.386800000000001</v>
      </c>
      <c r="C717" t="s">
        <v>23</v>
      </c>
      <c r="H717">
        <v>2133.2674354750102</v>
      </c>
      <c r="I717" t="e">
        <f t="shared" si="22"/>
        <v>#DIV/0!</v>
      </c>
      <c r="J717">
        <v>2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9895</v>
      </c>
      <c r="W717">
        <v>7412</v>
      </c>
      <c r="X717">
        <v>7977</v>
      </c>
      <c r="Y717">
        <v>11141</v>
      </c>
      <c r="Z717">
        <f t="shared" si="23"/>
        <v>11</v>
      </c>
    </row>
    <row r="718" spans="1:26" x14ac:dyDescent="0.25">
      <c r="A718" t="s">
        <v>742</v>
      </c>
      <c r="B718">
        <v>37.651899999999998</v>
      </c>
      <c r="C718" t="s">
        <v>23</v>
      </c>
      <c r="H718">
        <v>2147.8253706754499</v>
      </c>
      <c r="I718" t="e">
        <f t="shared" si="22"/>
        <v>#DIV/0!</v>
      </c>
      <c r="J718">
        <v>37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263956</v>
      </c>
      <c r="V718">
        <v>296679</v>
      </c>
      <c r="W718">
        <v>202351</v>
      </c>
      <c r="X718">
        <v>214667</v>
      </c>
      <c r="Y718">
        <v>0</v>
      </c>
      <c r="Z718">
        <f t="shared" si="23"/>
        <v>8</v>
      </c>
    </row>
    <row r="719" spans="1:26" x14ac:dyDescent="0.25">
      <c r="A719" t="s">
        <v>743</v>
      </c>
      <c r="B719">
        <v>37.676200000000001</v>
      </c>
      <c r="C719" t="s">
        <v>23</v>
      </c>
      <c r="H719">
        <v>2149.1598023064198</v>
      </c>
      <c r="I719" t="e">
        <f t="shared" si="22"/>
        <v>#DIV/0!</v>
      </c>
      <c r="J719">
        <v>67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262310</v>
      </c>
      <c r="W719">
        <v>198557</v>
      </c>
      <c r="X719">
        <v>428656</v>
      </c>
      <c r="Y719">
        <v>332489</v>
      </c>
      <c r="Z719">
        <f t="shared" si="23"/>
        <v>8</v>
      </c>
    </row>
    <row r="720" spans="1:26" x14ac:dyDescent="0.25">
      <c r="A720" t="s">
        <v>744</v>
      </c>
      <c r="B720">
        <v>37.886699999999998</v>
      </c>
      <c r="C720" t="s">
        <v>23</v>
      </c>
      <c r="H720">
        <v>2160.7193849533201</v>
      </c>
      <c r="I720" t="e">
        <f t="shared" si="22"/>
        <v>#DIV/0!</v>
      </c>
      <c r="J720">
        <v>17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58993</v>
      </c>
      <c r="X720">
        <v>42457</v>
      </c>
      <c r="Y720">
        <v>56287</v>
      </c>
      <c r="Z720">
        <f t="shared" si="23"/>
        <v>9</v>
      </c>
    </row>
    <row r="721" spans="1:26" hidden="1" x14ac:dyDescent="0.25">
      <c r="A721" t="s">
        <v>745</v>
      </c>
      <c r="B721">
        <v>38.181199999999997</v>
      </c>
      <c r="C721" t="s">
        <v>23</v>
      </c>
      <c r="H721">
        <v>2176.89181768259</v>
      </c>
      <c r="I721" t="e">
        <f t="shared" si="22"/>
        <v>#DIV/0!</v>
      </c>
      <c r="J721">
        <v>6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6606</v>
      </c>
      <c r="Y721">
        <v>7998</v>
      </c>
      <c r="Z721">
        <f t="shared" si="23"/>
        <v>12</v>
      </c>
    </row>
    <row r="722" spans="1:26" x14ac:dyDescent="0.25">
      <c r="A722" t="s">
        <v>746</v>
      </c>
      <c r="B722">
        <v>38.310400000000001</v>
      </c>
      <c r="C722" t="s">
        <v>23</v>
      </c>
      <c r="H722">
        <v>2183.9868204283298</v>
      </c>
      <c r="I722" t="e">
        <f t="shared" si="22"/>
        <v>#DIV/0!</v>
      </c>
      <c r="J722">
        <v>7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12573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20917</v>
      </c>
      <c r="Y722">
        <v>18688</v>
      </c>
      <c r="Z722">
        <f t="shared" si="23"/>
        <v>9</v>
      </c>
    </row>
    <row r="723" spans="1:26" x14ac:dyDescent="0.25">
      <c r="A723" t="s">
        <v>747</v>
      </c>
      <c r="B723">
        <v>38.460500000000003</v>
      </c>
      <c r="C723" t="s">
        <v>23</v>
      </c>
      <c r="H723">
        <v>2192.2295442064801</v>
      </c>
      <c r="I723" t="e">
        <f t="shared" si="22"/>
        <v>#DIV/0!</v>
      </c>
      <c r="J723">
        <v>5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20051</v>
      </c>
      <c r="U723">
        <v>22717</v>
      </c>
      <c r="V723">
        <v>0</v>
      </c>
      <c r="W723">
        <v>18505</v>
      </c>
      <c r="X723">
        <v>15704</v>
      </c>
      <c r="Y723">
        <v>0</v>
      </c>
      <c r="Z723">
        <f t="shared" si="23"/>
        <v>8</v>
      </c>
    </row>
    <row r="724" spans="1:26" hidden="1" x14ac:dyDescent="0.25">
      <c r="A724" t="s">
        <v>748</v>
      </c>
      <c r="B724">
        <v>38.521799999999999</v>
      </c>
      <c r="C724" t="s">
        <v>23</v>
      </c>
      <c r="H724">
        <v>2195.5958264689698</v>
      </c>
      <c r="I724" t="e">
        <f t="shared" si="22"/>
        <v>#DIV/0!</v>
      </c>
      <c r="J724">
        <v>21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21101</v>
      </c>
      <c r="Y724">
        <v>0</v>
      </c>
      <c r="Z724">
        <f t="shared" si="23"/>
        <v>11</v>
      </c>
    </row>
    <row r="725" spans="1:26" x14ac:dyDescent="0.25">
      <c r="A725" t="s">
        <v>749</v>
      </c>
      <c r="B725">
        <v>38.691200000000002</v>
      </c>
      <c r="C725" t="s">
        <v>23</v>
      </c>
      <c r="H725">
        <v>2205.3413173652698</v>
      </c>
      <c r="I725" t="e">
        <f t="shared" si="22"/>
        <v>#DIV/0!</v>
      </c>
      <c r="J725">
        <v>15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19287</v>
      </c>
      <c r="U725">
        <v>0</v>
      </c>
      <c r="V725">
        <v>0</v>
      </c>
      <c r="W725">
        <v>60372</v>
      </c>
      <c r="X725">
        <v>128367</v>
      </c>
      <c r="Y725">
        <v>67303</v>
      </c>
      <c r="Z725">
        <f t="shared" si="23"/>
        <v>8</v>
      </c>
    </row>
    <row r="726" spans="1:26" hidden="1" x14ac:dyDescent="0.25">
      <c r="A726" t="s">
        <v>750</v>
      </c>
      <c r="B726">
        <v>39.8245</v>
      </c>
      <c r="C726" t="s">
        <v>23</v>
      </c>
      <c r="H726">
        <v>2273.20359281437</v>
      </c>
      <c r="I726" t="e">
        <f t="shared" si="22"/>
        <v>#DIV/0!</v>
      </c>
      <c r="J726">
        <v>20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87091</v>
      </c>
      <c r="Y726">
        <v>108450</v>
      </c>
      <c r="Z726">
        <f t="shared" si="23"/>
        <v>10</v>
      </c>
    </row>
    <row r="727" spans="1:26" hidden="1" x14ac:dyDescent="0.25">
      <c r="A727" t="s">
        <v>751</v>
      </c>
      <c r="B727">
        <v>39.9285</v>
      </c>
      <c r="C727" t="s">
        <v>23</v>
      </c>
      <c r="H727">
        <v>2279.4311377245499</v>
      </c>
      <c r="I727" t="e">
        <f t="shared" si="22"/>
        <v>#DIV/0!</v>
      </c>
      <c r="J727">
        <v>5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8083</v>
      </c>
      <c r="X727">
        <v>8619</v>
      </c>
      <c r="Y727">
        <v>0</v>
      </c>
      <c r="Z727">
        <f t="shared" si="23"/>
        <v>12</v>
      </c>
    </row>
    <row r="728" spans="1:26" x14ac:dyDescent="0.25">
      <c r="A728" t="s">
        <v>752</v>
      </c>
      <c r="B728">
        <v>39.989800000000002</v>
      </c>
      <c r="C728" t="s">
        <v>23</v>
      </c>
      <c r="H728">
        <v>2283.1017964071798</v>
      </c>
      <c r="I728" t="e">
        <f t="shared" si="22"/>
        <v>#DIV/0!</v>
      </c>
      <c r="J728">
        <v>122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7650561</v>
      </c>
      <c r="U728">
        <v>7849833</v>
      </c>
      <c r="V728">
        <v>6752659</v>
      </c>
      <c r="W728">
        <v>4175910</v>
      </c>
      <c r="X728">
        <v>3983161</v>
      </c>
      <c r="Y728">
        <v>4851957</v>
      </c>
      <c r="Z728">
        <f t="shared" si="23"/>
        <v>6</v>
      </c>
    </row>
    <row r="729" spans="1:26" hidden="1" x14ac:dyDescent="0.25">
      <c r="A729" t="s">
        <v>753</v>
      </c>
      <c r="B729">
        <v>40.881500000000003</v>
      </c>
      <c r="C729" t="s">
        <v>23</v>
      </c>
      <c r="H729">
        <v>2336.4970059880202</v>
      </c>
      <c r="I729" t="e">
        <f t="shared" si="22"/>
        <v>#DIV/0!</v>
      </c>
      <c r="J729">
        <v>30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77306</v>
      </c>
      <c r="Y729">
        <v>0</v>
      </c>
      <c r="Z729">
        <f t="shared" si="23"/>
        <v>11</v>
      </c>
    </row>
    <row r="730" spans="1:26" x14ac:dyDescent="0.25">
      <c r="A730" t="s">
        <v>754</v>
      </c>
      <c r="B730">
        <v>41.2254</v>
      </c>
      <c r="C730" t="s">
        <v>23</v>
      </c>
      <c r="H730">
        <v>2357.0898203592801</v>
      </c>
      <c r="I730" t="e">
        <f t="shared" si="22"/>
        <v>#DIV/0!</v>
      </c>
      <c r="J730">
        <v>56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536531</v>
      </c>
      <c r="U730">
        <v>514247</v>
      </c>
      <c r="V730">
        <v>568263</v>
      </c>
      <c r="W730">
        <v>429021</v>
      </c>
      <c r="X730">
        <v>445345</v>
      </c>
      <c r="Y730">
        <v>328229</v>
      </c>
      <c r="Z730">
        <f t="shared" si="23"/>
        <v>6</v>
      </c>
    </row>
    <row r="731" spans="1:26" hidden="1" x14ac:dyDescent="0.25">
      <c r="A731" t="s">
        <v>755</v>
      </c>
      <c r="B731">
        <v>41.2254</v>
      </c>
      <c r="C731" t="s">
        <v>23</v>
      </c>
      <c r="H731">
        <v>2357.0898203592801</v>
      </c>
      <c r="I731" t="e">
        <f t="shared" si="22"/>
        <v>#DIV/0!</v>
      </c>
      <c r="J731">
        <v>16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131477</v>
      </c>
      <c r="Y731">
        <v>88324</v>
      </c>
      <c r="Z731">
        <f t="shared" si="23"/>
        <v>10</v>
      </c>
    </row>
    <row r="732" spans="1:26" hidden="1" x14ac:dyDescent="0.25">
      <c r="A732" t="s">
        <v>756</v>
      </c>
      <c r="B732">
        <v>41.5291</v>
      </c>
      <c r="C732" t="s">
        <v>23</v>
      </c>
      <c r="H732">
        <v>2375.2754491017899</v>
      </c>
      <c r="I732" t="e">
        <f t="shared" si="22"/>
        <v>#DIV/0!</v>
      </c>
      <c r="J732">
        <v>34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144407</v>
      </c>
      <c r="Y732">
        <v>41283</v>
      </c>
      <c r="Z732">
        <f t="shared" si="23"/>
        <v>10</v>
      </c>
    </row>
    <row r="733" spans="1:26" x14ac:dyDescent="0.25">
      <c r="A733" t="s">
        <v>757</v>
      </c>
      <c r="B733">
        <v>41.790799999999997</v>
      </c>
      <c r="C733" t="s">
        <v>23</v>
      </c>
      <c r="H733">
        <v>2390.9461077844298</v>
      </c>
      <c r="I733" t="e">
        <f t="shared" si="22"/>
        <v>#DIV/0!</v>
      </c>
      <c r="J733">
        <v>39</v>
      </c>
      <c r="K733">
        <v>0</v>
      </c>
      <c r="L733">
        <v>0</v>
      </c>
      <c r="M733">
        <v>0</v>
      </c>
      <c r="N733">
        <v>218185</v>
      </c>
      <c r="O733">
        <v>221280</v>
      </c>
      <c r="P733">
        <v>0</v>
      </c>
      <c r="Q733">
        <v>190498</v>
      </c>
      <c r="R733">
        <v>229268</v>
      </c>
      <c r="S733">
        <v>271751</v>
      </c>
      <c r="T733">
        <v>96606</v>
      </c>
      <c r="U733">
        <v>86659</v>
      </c>
      <c r="V733">
        <v>155862</v>
      </c>
      <c r="W733">
        <v>60954</v>
      </c>
      <c r="X733">
        <v>125249</v>
      </c>
      <c r="Y733">
        <v>717521</v>
      </c>
      <c r="Z733">
        <f t="shared" si="23"/>
        <v>1</v>
      </c>
    </row>
    <row r="734" spans="1:26" x14ac:dyDescent="0.25">
      <c r="A734" t="s">
        <v>758</v>
      </c>
      <c r="B734">
        <v>41.981200000000001</v>
      </c>
      <c r="C734" t="s">
        <v>23</v>
      </c>
      <c r="H734">
        <v>2402.5388601036202</v>
      </c>
      <c r="I734" t="e">
        <f t="shared" si="22"/>
        <v>#DIV/0!</v>
      </c>
      <c r="J734">
        <v>42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83131</v>
      </c>
      <c r="U734">
        <v>108052</v>
      </c>
      <c r="V734">
        <v>122017</v>
      </c>
      <c r="W734">
        <v>134913</v>
      </c>
      <c r="X734">
        <v>205214</v>
      </c>
      <c r="Y734">
        <v>0</v>
      </c>
      <c r="Z734">
        <f t="shared" si="23"/>
        <v>7</v>
      </c>
    </row>
    <row r="735" spans="1:26" x14ac:dyDescent="0.25">
      <c r="A735" t="s">
        <v>759</v>
      </c>
      <c r="B735">
        <v>41.981200000000001</v>
      </c>
      <c r="C735" t="s">
        <v>23</v>
      </c>
      <c r="H735">
        <v>2402.5388601036202</v>
      </c>
      <c r="I735" t="e">
        <f t="shared" si="22"/>
        <v>#DIV/0!</v>
      </c>
      <c r="J735">
        <v>70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83131</v>
      </c>
      <c r="U735">
        <v>108052</v>
      </c>
      <c r="V735">
        <v>122017</v>
      </c>
      <c r="W735">
        <v>134913</v>
      </c>
      <c r="X735">
        <v>205214</v>
      </c>
      <c r="Y735">
        <v>0</v>
      </c>
      <c r="Z735">
        <f t="shared" si="23"/>
        <v>7</v>
      </c>
    </row>
    <row r="736" spans="1:26" hidden="1" x14ac:dyDescent="0.25">
      <c r="A736" t="s">
        <v>760</v>
      </c>
      <c r="B736">
        <v>42.304200000000002</v>
      </c>
      <c r="C736" t="s">
        <v>23</v>
      </c>
      <c r="H736">
        <v>2423.4585492227902</v>
      </c>
      <c r="I736" t="e">
        <f t="shared" si="22"/>
        <v>#DIV/0!</v>
      </c>
      <c r="J736">
        <v>28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217009</v>
      </c>
      <c r="Y736">
        <v>192928</v>
      </c>
      <c r="Z736">
        <f t="shared" si="23"/>
        <v>10</v>
      </c>
    </row>
    <row r="737" spans="1:26" hidden="1" x14ac:dyDescent="0.25">
      <c r="A737" t="s">
        <v>761</v>
      </c>
      <c r="B737">
        <v>42.304200000000002</v>
      </c>
      <c r="C737" t="s">
        <v>23</v>
      </c>
      <c r="H737">
        <v>2423.4585492227902</v>
      </c>
      <c r="I737" t="e">
        <f t="shared" si="22"/>
        <v>#DIV/0!</v>
      </c>
      <c r="J737">
        <v>62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217009</v>
      </c>
      <c r="Y737">
        <v>192928</v>
      </c>
      <c r="Z737">
        <f t="shared" si="23"/>
        <v>10</v>
      </c>
    </row>
    <row r="738" spans="1:26" hidden="1" x14ac:dyDescent="0.25">
      <c r="A738" t="s">
        <v>762</v>
      </c>
      <c r="B738">
        <v>42.5944</v>
      </c>
      <c r="C738" t="s">
        <v>23</v>
      </c>
      <c r="H738">
        <v>2442.25388601036</v>
      </c>
      <c r="I738" t="e">
        <f t="shared" si="22"/>
        <v>#DIV/0!</v>
      </c>
      <c r="J738">
        <v>10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5040</v>
      </c>
      <c r="X738">
        <v>27510</v>
      </c>
      <c r="Y738">
        <v>0</v>
      </c>
      <c r="Z738">
        <f t="shared" si="23"/>
        <v>11</v>
      </c>
    </row>
    <row r="739" spans="1:26" x14ac:dyDescent="0.25">
      <c r="A739" t="s">
        <v>763</v>
      </c>
      <c r="B739">
        <v>43.098599999999998</v>
      </c>
      <c r="C739" t="s">
        <v>23</v>
      </c>
      <c r="H739">
        <v>2474.90932642487</v>
      </c>
      <c r="I739" t="e">
        <f t="shared" si="22"/>
        <v>#DIV/0!</v>
      </c>
      <c r="J739">
        <v>30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188741</v>
      </c>
      <c r="U739">
        <v>332891</v>
      </c>
      <c r="V739">
        <v>261676</v>
      </c>
      <c r="W739">
        <v>121686</v>
      </c>
      <c r="X739">
        <v>140271</v>
      </c>
      <c r="Y739">
        <v>99503</v>
      </c>
      <c r="Z739">
        <f t="shared" si="23"/>
        <v>6</v>
      </c>
    </row>
    <row r="740" spans="1:26" x14ac:dyDescent="0.25">
      <c r="A740" t="s">
        <v>764</v>
      </c>
      <c r="B740">
        <v>43.630400000000002</v>
      </c>
      <c r="C740" t="s">
        <v>23</v>
      </c>
      <c r="H740">
        <v>2509.3523316062101</v>
      </c>
      <c r="I740" t="e">
        <f t="shared" si="22"/>
        <v>#DIV/0!</v>
      </c>
      <c r="J740">
        <v>16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38801</v>
      </c>
      <c r="W740">
        <v>85105</v>
      </c>
      <c r="X740">
        <v>66805</v>
      </c>
      <c r="Y740">
        <v>68004</v>
      </c>
      <c r="Z740">
        <f t="shared" si="23"/>
        <v>8</v>
      </c>
    </row>
    <row r="741" spans="1:26" hidden="1" x14ac:dyDescent="0.25">
      <c r="A741" t="s">
        <v>765</v>
      </c>
      <c r="B741">
        <v>43.743699999999997</v>
      </c>
      <c r="C741" t="s">
        <v>23</v>
      </c>
      <c r="H741">
        <v>2516.6904145077701</v>
      </c>
      <c r="I741" t="e">
        <f t="shared" si="22"/>
        <v>#DIV/0!</v>
      </c>
      <c r="J741">
        <v>5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9328</v>
      </c>
      <c r="Y741">
        <v>11638</v>
      </c>
      <c r="Z741">
        <f t="shared" si="23"/>
        <v>11</v>
      </c>
    </row>
    <row r="742" spans="1:26" hidden="1" x14ac:dyDescent="0.25">
      <c r="A742" t="s">
        <v>766</v>
      </c>
      <c r="B742">
        <v>44.578400000000002</v>
      </c>
      <c r="C742" t="s">
        <v>23</v>
      </c>
      <c r="H742">
        <v>2570.75129533678</v>
      </c>
      <c r="I742" t="e">
        <f t="shared" si="22"/>
        <v>#DIV/0!</v>
      </c>
      <c r="J742">
        <v>11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83721</v>
      </c>
      <c r="X742">
        <v>72000</v>
      </c>
      <c r="Y742">
        <v>0</v>
      </c>
      <c r="Z742">
        <f t="shared" si="23"/>
        <v>10</v>
      </c>
    </row>
    <row r="743" spans="1:26" x14ac:dyDescent="0.25">
      <c r="A743" t="s">
        <v>767</v>
      </c>
      <c r="B743">
        <v>44.735199999999999</v>
      </c>
      <c r="C743" t="s">
        <v>23</v>
      </c>
      <c r="H743">
        <v>2580.9067357512899</v>
      </c>
      <c r="I743" t="e">
        <f t="shared" si="22"/>
        <v>#DIV/0!</v>
      </c>
      <c r="J743">
        <v>36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60045</v>
      </c>
      <c r="U743">
        <v>0</v>
      </c>
      <c r="V743">
        <v>43350</v>
      </c>
      <c r="W743">
        <v>186695</v>
      </c>
      <c r="X743">
        <v>236655</v>
      </c>
      <c r="Y743">
        <v>255992</v>
      </c>
      <c r="Z743">
        <f t="shared" si="23"/>
        <v>7</v>
      </c>
    </row>
    <row r="744" spans="1:26" x14ac:dyDescent="0.25">
      <c r="A744" t="s">
        <v>768</v>
      </c>
      <c r="B744">
        <v>44.975200000000001</v>
      </c>
      <c r="C744" t="s">
        <v>23</v>
      </c>
      <c r="H744">
        <v>2596.4507772020702</v>
      </c>
      <c r="I744" t="e">
        <f t="shared" si="22"/>
        <v>#DIV/0!</v>
      </c>
      <c r="J744">
        <v>4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15009</v>
      </c>
      <c r="U744">
        <v>0</v>
      </c>
      <c r="V744">
        <v>11065</v>
      </c>
      <c r="W744">
        <v>12337</v>
      </c>
      <c r="X744">
        <v>9436</v>
      </c>
      <c r="Y744">
        <v>0</v>
      </c>
      <c r="Z744">
        <f t="shared" si="23"/>
        <v>9</v>
      </c>
    </row>
    <row r="745" spans="1:26" x14ac:dyDescent="0.25">
      <c r="A745" t="s">
        <v>769</v>
      </c>
      <c r="B745">
        <v>45.235999999999997</v>
      </c>
      <c r="C745" t="s">
        <v>23</v>
      </c>
      <c r="H745">
        <v>2614.4055944055899</v>
      </c>
      <c r="I745" t="e">
        <f t="shared" si="22"/>
        <v>#DIV/0!</v>
      </c>
      <c r="J745">
        <v>15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85567</v>
      </c>
      <c r="U745">
        <v>73113</v>
      </c>
      <c r="V745">
        <v>78367</v>
      </c>
      <c r="W745">
        <v>55681</v>
      </c>
      <c r="X745">
        <v>64627</v>
      </c>
      <c r="Y745">
        <v>0</v>
      </c>
      <c r="Z745">
        <f t="shared" si="23"/>
        <v>7</v>
      </c>
    </row>
    <row r="746" spans="1:26" x14ac:dyDescent="0.25">
      <c r="A746" t="s">
        <v>770</v>
      </c>
      <c r="B746">
        <v>46.037100000000002</v>
      </c>
      <c r="C746" t="s">
        <v>23</v>
      </c>
      <c r="H746">
        <v>2670.42657342657</v>
      </c>
      <c r="I746" t="e">
        <f t="shared" si="22"/>
        <v>#DIV/0!</v>
      </c>
      <c r="J746">
        <v>283</v>
      </c>
      <c r="K746">
        <v>0</v>
      </c>
      <c r="L746">
        <v>0</v>
      </c>
      <c r="M746">
        <v>0</v>
      </c>
      <c r="N746">
        <v>1991969</v>
      </c>
      <c r="O746">
        <v>1115717</v>
      </c>
      <c r="P746">
        <v>1250910</v>
      </c>
      <c r="Q746">
        <v>2357620</v>
      </c>
      <c r="R746">
        <v>1300659</v>
      </c>
      <c r="S746">
        <v>1976630</v>
      </c>
      <c r="T746">
        <v>32409958</v>
      </c>
      <c r="U746">
        <v>35118579</v>
      </c>
      <c r="V746">
        <v>38165253</v>
      </c>
      <c r="W746">
        <v>14508989</v>
      </c>
      <c r="X746">
        <v>17412090</v>
      </c>
      <c r="Y746">
        <v>16846813</v>
      </c>
      <c r="Z746">
        <f t="shared" si="23"/>
        <v>0</v>
      </c>
    </row>
    <row r="747" spans="1:26" x14ac:dyDescent="0.25">
      <c r="A747" t="s">
        <v>771</v>
      </c>
      <c r="B747">
        <v>47.866700000000002</v>
      </c>
      <c r="C747" t="s">
        <v>23</v>
      </c>
      <c r="H747">
        <v>2798.37062937062</v>
      </c>
      <c r="I747" t="e">
        <f t="shared" si="22"/>
        <v>#DIV/0!</v>
      </c>
      <c r="J747">
        <v>329</v>
      </c>
      <c r="K747">
        <v>0</v>
      </c>
      <c r="L747">
        <v>0</v>
      </c>
      <c r="M747">
        <v>0</v>
      </c>
      <c r="N747">
        <v>6806799</v>
      </c>
      <c r="O747">
        <v>8000636</v>
      </c>
      <c r="P747">
        <v>6205879</v>
      </c>
      <c r="Q747">
        <v>12946844</v>
      </c>
      <c r="R747">
        <v>12306139</v>
      </c>
      <c r="S747">
        <v>14947013</v>
      </c>
      <c r="T747">
        <v>50667490</v>
      </c>
      <c r="U747">
        <v>54285288</v>
      </c>
      <c r="V747">
        <v>55328533</v>
      </c>
      <c r="W747">
        <v>33482343</v>
      </c>
      <c r="X747">
        <v>36578379</v>
      </c>
      <c r="Y747">
        <v>27571292</v>
      </c>
      <c r="Z747">
        <f t="shared" si="23"/>
        <v>0</v>
      </c>
    </row>
    <row r="748" spans="1:26" x14ac:dyDescent="0.25">
      <c r="A748" t="s">
        <v>772</v>
      </c>
      <c r="B748">
        <v>49.228200000000001</v>
      </c>
      <c r="C748" t="s">
        <v>23</v>
      </c>
      <c r="H748">
        <v>2900.08975317875</v>
      </c>
      <c r="I748" t="e">
        <f t="shared" si="22"/>
        <v>#DIV/0!</v>
      </c>
      <c r="J748">
        <v>76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330238</v>
      </c>
      <c r="V748">
        <v>0</v>
      </c>
      <c r="W748">
        <v>0</v>
      </c>
      <c r="X748">
        <v>397305</v>
      </c>
      <c r="Y748">
        <v>410698</v>
      </c>
      <c r="Z748">
        <f t="shared" si="23"/>
        <v>9</v>
      </c>
    </row>
    <row r="749" spans="1:26" hidden="1" x14ac:dyDescent="0.25">
      <c r="A749" t="s">
        <v>773</v>
      </c>
      <c r="B749">
        <v>49.413600000000002</v>
      </c>
      <c r="C749" t="s">
        <v>23</v>
      </c>
      <c r="H749">
        <v>2913.9566192969301</v>
      </c>
      <c r="I749" t="e">
        <f t="shared" si="22"/>
        <v>#DIV/0!</v>
      </c>
      <c r="J749">
        <v>44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393056</v>
      </c>
      <c r="Y749">
        <v>488455</v>
      </c>
      <c r="Z749">
        <f t="shared" si="23"/>
        <v>10</v>
      </c>
    </row>
    <row r="750" spans="1:26" hidden="1" x14ac:dyDescent="0.25">
      <c r="A750" t="s">
        <v>774</v>
      </c>
      <c r="B750">
        <v>51.980499999999999</v>
      </c>
      <c r="C750" t="s">
        <v>23</v>
      </c>
      <c r="H750">
        <v>3105.9461480927398</v>
      </c>
      <c r="I750" t="e">
        <f t="shared" si="22"/>
        <v>#DIV/0!</v>
      </c>
      <c r="J750">
        <v>105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118084</v>
      </c>
      <c r="Y750">
        <v>103889</v>
      </c>
      <c r="Z750">
        <f t="shared" si="23"/>
        <v>10</v>
      </c>
    </row>
    <row r="751" spans="1:26" x14ac:dyDescent="0.25">
      <c r="A751" t="s">
        <v>775</v>
      </c>
      <c r="B751">
        <v>52.028300000000002</v>
      </c>
      <c r="C751" t="s">
        <v>23</v>
      </c>
      <c r="H751">
        <v>3109.5213163799499</v>
      </c>
      <c r="I751" t="e">
        <f t="shared" si="22"/>
        <v>#DIV/0!</v>
      </c>
      <c r="J751">
        <v>96</v>
      </c>
      <c r="K751">
        <v>0</v>
      </c>
      <c r="L751">
        <v>0</v>
      </c>
      <c r="M751">
        <v>0</v>
      </c>
      <c r="N751">
        <v>918045</v>
      </c>
      <c r="O751">
        <v>0</v>
      </c>
      <c r="P751">
        <v>0</v>
      </c>
      <c r="Q751">
        <v>994714</v>
      </c>
      <c r="R751">
        <v>0</v>
      </c>
      <c r="S751">
        <v>529801</v>
      </c>
      <c r="T751">
        <v>408700</v>
      </c>
      <c r="U751">
        <v>729196</v>
      </c>
      <c r="V751">
        <v>564797</v>
      </c>
      <c r="W751">
        <v>168256</v>
      </c>
      <c r="X751">
        <v>299906</v>
      </c>
      <c r="Y751">
        <v>293497</v>
      </c>
      <c r="Z751">
        <f t="shared" si="23"/>
        <v>3</v>
      </c>
    </row>
    <row r="752" spans="1:26" hidden="1" x14ac:dyDescent="0.25">
      <c r="A752" t="s">
        <v>776</v>
      </c>
      <c r="B752">
        <v>10.824199999999999</v>
      </c>
      <c r="C752" t="s">
        <v>24</v>
      </c>
      <c r="H752">
        <v>1004.7648673376</v>
      </c>
      <c r="I752" t="e">
        <f t="shared" si="22"/>
        <v>#DIV/0!</v>
      </c>
      <c r="J752">
        <v>3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4436</v>
      </c>
      <c r="X752">
        <v>0</v>
      </c>
      <c r="Y752">
        <v>7770</v>
      </c>
      <c r="Z752">
        <f t="shared" si="23"/>
        <v>12</v>
      </c>
    </row>
    <row r="753" spans="1:26" x14ac:dyDescent="0.25">
      <c r="A753" t="s">
        <v>777</v>
      </c>
      <c r="B753">
        <v>11.1698</v>
      </c>
      <c r="C753" t="s">
        <v>24</v>
      </c>
      <c r="H753">
        <v>1017.41262580054</v>
      </c>
      <c r="I753" t="e">
        <f t="shared" si="22"/>
        <v>#DIV/0!</v>
      </c>
      <c r="J753">
        <v>24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288664</v>
      </c>
      <c r="U753">
        <v>0</v>
      </c>
      <c r="V753">
        <v>0</v>
      </c>
      <c r="W753">
        <v>362598</v>
      </c>
      <c r="X753">
        <v>327585</v>
      </c>
      <c r="Y753">
        <v>290175</v>
      </c>
      <c r="Z753">
        <f t="shared" si="23"/>
        <v>8</v>
      </c>
    </row>
    <row r="754" spans="1:26" x14ac:dyDescent="0.25">
      <c r="A754" t="s">
        <v>778</v>
      </c>
      <c r="B754">
        <v>11.761200000000001</v>
      </c>
      <c r="C754" t="s">
        <v>24</v>
      </c>
      <c r="H754">
        <v>1039.0558096980701</v>
      </c>
      <c r="I754" t="e">
        <f t="shared" si="22"/>
        <v>#DIV/0!</v>
      </c>
      <c r="J754">
        <v>3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18504</v>
      </c>
      <c r="U754">
        <v>23598</v>
      </c>
      <c r="V754">
        <v>25895</v>
      </c>
      <c r="W754">
        <v>20029</v>
      </c>
      <c r="X754">
        <v>0</v>
      </c>
      <c r="Y754">
        <v>9397</v>
      </c>
      <c r="Z754">
        <f t="shared" si="23"/>
        <v>8</v>
      </c>
    </row>
    <row r="755" spans="1:26" x14ac:dyDescent="0.25">
      <c r="A755" t="s">
        <v>779</v>
      </c>
      <c r="B755">
        <v>11.9231</v>
      </c>
      <c r="C755" t="s">
        <v>24</v>
      </c>
      <c r="H755">
        <v>1044.9807868252501</v>
      </c>
      <c r="I755" t="e">
        <f t="shared" si="22"/>
        <v>#DIV/0!</v>
      </c>
      <c r="J755">
        <v>9</v>
      </c>
      <c r="K755">
        <v>0</v>
      </c>
      <c r="L755">
        <v>0</v>
      </c>
      <c r="M755">
        <v>0</v>
      </c>
      <c r="N755">
        <v>0</v>
      </c>
      <c r="O755">
        <v>41604</v>
      </c>
      <c r="P755">
        <v>21621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12094</v>
      </c>
      <c r="X755">
        <v>0</v>
      </c>
      <c r="Y755">
        <v>19230</v>
      </c>
      <c r="Z755">
        <f t="shared" si="23"/>
        <v>8</v>
      </c>
    </row>
    <row r="756" spans="1:26" x14ac:dyDescent="0.25">
      <c r="A756" t="s">
        <v>780</v>
      </c>
      <c r="B756">
        <v>12.746</v>
      </c>
      <c r="C756" t="s">
        <v>24</v>
      </c>
      <c r="H756">
        <v>1075.0960658737399</v>
      </c>
      <c r="I756" t="e">
        <f t="shared" si="22"/>
        <v>#DIV/0!</v>
      </c>
      <c r="J756">
        <v>16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27086</v>
      </c>
      <c r="U756">
        <v>42726</v>
      </c>
      <c r="V756">
        <v>48531</v>
      </c>
      <c r="W756">
        <v>39687</v>
      </c>
      <c r="X756">
        <v>40805</v>
      </c>
      <c r="Y756">
        <v>30932</v>
      </c>
      <c r="Z756">
        <f t="shared" si="23"/>
        <v>6</v>
      </c>
    </row>
    <row r="757" spans="1:26" x14ac:dyDescent="0.25">
      <c r="A757" t="s">
        <v>781</v>
      </c>
      <c r="B757">
        <v>12.8979</v>
      </c>
      <c r="C757" t="s">
        <v>24</v>
      </c>
      <c r="H757">
        <v>1080.65507776761</v>
      </c>
      <c r="I757" t="e">
        <f t="shared" si="22"/>
        <v>#DIV/0!</v>
      </c>
      <c r="J757">
        <v>11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89969</v>
      </c>
      <c r="X757">
        <v>73730</v>
      </c>
      <c r="Y757">
        <v>74999</v>
      </c>
      <c r="Z757">
        <f t="shared" si="23"/>
        <v>9</v>
      </c>
    </row>
    <row r="758" spans="1:26" hidden="1" x14ac:dyDescent="0.25">
      <c r="A758" t="s">
        <v>782</v>
      </c>
      <c r="B758">
        <v>13.493499999999999</v>
      </c>
      <c r="C758" t="s">
        <v>24</v>
      </c>
      <c r="H758">
        <v>1102.45196706312</v>
      </c>
      <c r="I758" t="e">
        <f t="shared" si="22"/>
        <v>#DIV/0!</v>
      </c>
      <c r="J758">
        <v>8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8235</v>
      </c>
      <c r="V758">
        <v>0</v>
      </c>
      <c r="W758">
        <v>4637</v>
      </c>
      <c r="X758">
        <v>0</v>
      </c>
      <c r="Y758">
        <v>12911</v>
      </c>
      <c r="Z758">
        <f t="shared" si="23"/>
        <v>11</v>
      </c>
    </row>
    <row r="759" spans="1:26" x14ac:dyDescent="0.25">
      <c r="A759" t="s">
        <v>783</v>
      </c>
      <c r="B759">
        <v>13.7736</v>
      </c>
      <c r="C759" t="s">
        <v>24</v>
      </c>
      <c r="H759">
        <v>1112.7026532479399</v>
      </c>
      <c r="I759" t="e">
        <f t="shared" si="22"/>
        <v>#DIV/0!</v>
      </c>
      <c r="J759">
        <v>3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78495</v>
      </c>
      <c r="U759">
        <v>86282</v>
      </c>
      <c r="V759">
        <v>86578</v>
      </c>
      <c r="W759">
        <v>99604</v>
      </c>
      <c r="X759">
        <v>131991</v>
      </c>
      <c r="Y759">
        <v>98848</v>
      </c>
      <c r="Z759">
        <f t="shared" si="23"/>
        <v>6</v>
      </c>
    </row>
    <row r="760" spans="1:26" x14ac:dyDescent="0.25">
      <c r="A760" t="s">
        <v>784</v>
      </c>
      <c r="B760">
        <v>14.1486</v>
      </c>
      <c r="C760" t="s">
        <v>24</v>
      </c>
      <c r="H760">
        <v>1126.42634949679</v>
      </c>
      <c r="I760" t="e">
        <f t="shared" si="22"/>
        <v>#DIV/0!</v>
      </c>
      <c r="J760">
        <v>31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114053</v>
      </c>
      <c r="Q760">
        <v>153059</v>
      </c>
      <c r="R760">
        <v>159102</v>
      </c>
      <c r="S760">
        <v>180085</v>
      </c>
      <c r="T760">
        <v>640673</v>
      </c>
      <c r="U760">
        <v>806298</v>
      </c>
      <c r="V760">
        <v>837552</v>
      </c>
      <c r="W760">
        <v>682274</v>
      </c>
      <c r="X760">
        <v>826526</v>
      </c>
      <c r="Y760">
        <v>741295</v>
      </c>
      <c r="Z760">
        <f t="shared" si="23"/>
        <v>2</v>
      </c>
    </row>
    <row r="761" spans="1:26" x14ac:dyDescent="0.25">
      <c r="A761" t="s">
        <v>785</v>
      </c>
      <c r="B761">
        <v>15.1418</v>
      </c>
      <c r="C761" t="s">
        <v>24</v>
      </c>
      <c r="H761">
        <v>1162.7740164684301</v>
      </c>
      <c r="I761" t="e">
        <f t="shared" si="22"/>
        <v>#DIV/0!</v>
      </c>
      <c r="J761">
        <v>85</v>
      </c>
      <c r="K761">
        <v>0</v>
      </c>
      <c r="L761">
        <v>0</v>
      </c>
      <c r="M761">
        <v>0</v>
      </c>
      <c r="N761">
        <v>0</v>
      </c>
      <c r="O761">
        <v>157217</v>
      </c>
      <c r="P761">
        <v>0</v>
      </c>
      <c r="Q761">
        <v>222582</v>
      </c>
      <c r="R761">
        <v>191182</v>
      </c>
      <c r="S761">
        <v>291638</v>
      </c>
      <c r="T761">
        <v>4684095</v>
      </c>
      <c r="U761">
        <v>5264150</v>
      </c>
      <c r="V761">
        <v>5503582</v>
      </c>
      <c r="W761">
        <v>2682741</v>
      </c>
      <c r="X761">
        <v>3265531</v>
      </c>
      <c r="Y761">
        <v>3294891</v>
      </c>
      <c r="Z761">
        <f t="shared" si="23"/>
        <v>2</v>
      </c>
    </row>
    <row r="762" spans="1:26" x14ac:dyDescent="0.25">
      <c r="A762" t="s">
        <v>786</v>
      </c>
      <c r="B762">
        <v>15.704700000000001</v>
      </c>
      <c r="C762" t="s">
        <v>24</v>
      </c>
      <c r="H762">
        <v>1183.3741994510499</v>
      </c>
      <c r="I762" t="e">
        <f t="shared" si="22"/>
        <v>#DIV/0!</v>
      </c>
      <c r="J762">
        <v>7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42149</v>
      </c>
      <c r="Q762">
        <v>56842</v>
      </c>
      <c r="R762">
        <v>47165</v>
      </c>
      <c r="S762">
        <v>54655</v>
      </c>
      <c r="T762">
        <v>1624381</v>
      </c>
      <c r="U762">
        <v>1949474</v>
      </c>
      <c r="V762">
        <v>1477650</v>
      </c>
      <c r="W762">
        <v>754639</v>
      </c>
      <c r="X762">
        <v>867278</v>
      </c>
      <c r="Y762">
        <v>923289</v>
      </c>
      <c r="Z762">
        <f t="shared" si="23"/>
        <v>2</v>
      </c>
    </row>
    <row r="763" spans="1:26" x14ac:dyDescent="0.25">
      <c r="A763" t="s">
        <v>787</v>
      </c>
      <c r="B763">
        <v>15.8238</v>
      </c>
      <c r="C763" t="s">
        <v>24</v>
      </c>
      <c r="H763">
        <v>1187.7328453796799</v>
      </c>
      <c r="I763" t="e">
        <f t="shared" si="22"/>
        <v>#DIV/0!</v>
      </c>
      <c r="J763">
        <v>96</v>
      </c>
      <c r="K763">
        <v>59107</v>
      </c>
      <c r="L763">
        <v>22862</v>
      </c>
      <c r="M763">
        <v>29392</v>
      </c>
      <c r="N763">
        <v>418424</v>
      </c>
      <c r="O763">
        <v>321036</v>
      </c>
      <c r="P763">
        <v>168879</v>
      </c>
      <c r="Q763">
        <v>421042</v>
      </c>
      <c r="R763">
        <v>284900</v>
      </c>
      <c r="S763">
        <v>376053</v>
      </c>
      <c r="T763">
        <v>4928087</v>
      </c>
      <c r="U763">
        <v>5718970</v>
      </c>
      <c r="V763">
        <v>5021380</v>
      </c>
      <c r="W763">
        <v>1911144</v>
      </c>
      <c r="X763">
        <v>1996444</v>
      </c>
      <c r="Y763">
        <v>1839863</v>
      </c>
      <c r="Z763">
        <f t="shared" si="23"/>
        <v>0</v>
      </c>
    </row>
    <row r="764" spans="1:26" hidden="1" x14ac:dyDescent="0.25">
      <c r="A764" t="s">
        <v>788</v>
      </c>
      <c r="B764">
        <v>17.555199999999999</v>
      </c>
      <c r="C764" t="s">
        <v>24</v>
      </c>
      <c r="H764">
        <v>1251.0960658737399</v>
      </c>
      <c r="I764" t="e">
        <f t="shared" si="22"/>
        <v>#DIV/0!</v>
      </c>
      <c r="J764">
        <v>8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16979</v>
      </c>
      <c r="U764">
        <v>0</v>
      </c>
      <c r="V764">
        <v>0</v>
      </c>
      <c r="W764">
        <v>0</v>
      </c>
      <c r="X764">
        <v>0</v>
      </c>
      <c r="Y764">
        <v>22567</v>
      </c>
      <c r="Z764">
        <f t="shared" si="23"/>
        <v>10</v>
      </c>
    </row>
    <row r="765" spans="1:26" hidden="1" x14ac:dyDescent="0.25">
      <c r="A765" t="s">
        <v>789</v>
      </c>
      <c r="B765">
        <v>17.759899999999998</v>
      </c>
      <c r="C765" t="s">
        <v>24</v>
      </c>
      <c r="H765">
        <v>1258.5873741994501</v>
      </c>
      <c r="I765" t="e">
        <f t="shared" si="22"/>
        <v>#DIV/0!</v>
      </c>
      <c r="J765">
        <v>2</v>
      </c>
      <c r="K765">
        <v>0</v>
      </c>
      <c r="L765">
        <v>5047</v>
      </c>
      <c r="M765">
        <v>0</v>
      </c>
      <c r="N765">
        <v>3337</v>
      </c>
      <c r="O765">
        <v>0</v>
      </c>
      <c r="P765">
        <v>3907</v>
      </c>
      <c r="Q765">
        <v>0</v>
      </c>
      <c r="R765">
        <v>0</v>
      </c>
      <c r="S765">
        <v>6017</v>
      </c>
      <c r="T765">
        <v>0</v>
      </c>
      <c r="U765">
        <v>3354</v>
      </c>
      <c r="V765">
        <v>3682</v>
      </c>
      <c r="W765">
        <v>2332</v>
      </c>
      <c r="X765">
        <v>0</v>
      </c>
      <c r="Y765">
        <v>3367</v>
      </c>
      <c r="Z765">
        <f t="shared" si="23"/>
        <v>12</v>
      </c>
    </row>
    <row r="766" spans="1:26" hidden="1" x14ac:dyDescent="0.25">
      <c r="A766" t="s">
        <v>790</v>
      </c>
      <c r="B766">
        <v>18.278300000000002</v>
      </c>
      <c r="C766" t="s">
        <v>24</v>
      </c>
      <c r="H766">
        <v>1277.5590118938701</v>
      </c>
      <c r="I766" t="e">
        <f t="shared" si="22"/>
        <v>#DIV/0!</v>
      </c>
      <c r="J766">
        <v>21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49191</v>
      </c>
      <c r="X766">
        <v>0</v>
      </c>
      <c r="Y766">
        <v>62897</v>
      </c>
      <c r="Z766">
        <f t="shared" si="23"/>
        <v>10</v>
      </c>
    </row>
    <row r="767" spans="1:26" x14ac:dyDescent="0.25">
      <c r="A767" t="s">
        <v>791</v>
      </c>
      <c r="B767">
        <v>18.5275</v>
      </c>
      <c r="C767" t="s">
        <v>24</v>
      </c>
      <c r="H767">
        <v>1286.6788655077701</v>
      </c>
      <c r="I767" t="e">
        <f t="shared" si="22"/>
        <v>#DIV/0!</v>
      </c>
      <c r="J767">
        <v>27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24915513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25193919</v>
      </c>
      <c r="X767">
        <v>0</v>
      </c>
      <c r="Y767">
        <v>13243562</v>
      </c>
      <c r="Z767">
        <f t="shared" si="23"/>
        <v>9</v>
      </c>
    </row>
    <row r="768" spans="1:26" x14ac:dyDescent="0.25">
      <c r="A768" t="s">
        <v>792</v>
      </c>
      <c r="B768">
        <v>18.596299999999999</v>
      </c>
      <c r="C768" t="s">
        <v>24</v>
      </c>
      <c r="H768">
        <v>1289.1967063129</v>
      </c>
      <c r="I768" t="e">
        <f t="shared" si="22"/>
        <v>#DIV/0!</v>
      </c>
      <c r="J768">
        <v>37</v>
      </c>
      <c r="K768">
        <v>0</v>
      </c>
      <c r="L768">
        <v>0</v>
      </c>
      <c r="M768">
        <v>0</v>
      </c>
      <c r="N768">
        <v>120617668</v>
      </c>
      <c r="O768">
        <v>118425943</v>
      </c>
      <c r="P768">
        <v>120651128</v>
      </c>
      <c r="Q768">
        <v>138583955</v>
      </c>
      <c r="R768">
        <v>136871739</v>
      </c>
      <c r="S768">
        <v>124974372</v>
      </c>
      <c r="T768">
        <v>124660276</v>
      </c>
      <c r="U768">
        <v>236475405</v>
      </c>
      <c r="V768">
        <v>241412225</v>
      </c>
      <c r="W768">
        <v>228876184</v>
      </c>
      <c r="X768">
        <v>199072332</v>
      </c>
      <c r="Y768">
        <v>205926545</v>
      </c>
      <c r="Z768">
        <f t="shared" si="23"/>
        <v>0</v>
      </c>
    </row>
    <row r="769" spans="1:26" x14ac:dyDescent="0.25">
      <c r="A769" t="s">
        <v>793</v>
      </c>
      <c r="B769">
        <v>18.6097</v>
      </c>
      <c r="C769" t="s">
        <v>24</v>
      </c>
      <c r="H769">
        <v>1289.6870997255201</v>
      </c>
      <c r="I769" t="e">
        <f t="shared" si="22"/>
        <v>#DIV/0!</v>
      </c>
      <c r="J769">
        <v>119</v>
      </c>
      <c r="K769">
        <v>0</v>
      </c>
      <c r="L769">
        <v>0</v>
      </c>
      <c r="M769">
        <v>0</v>
      </c>
      <c r="N769">
        <v>264919617</v>
      </c>
      <c r="O769">
        <v>0</v>
      </c>
      <c r="P769">
        <v>177072697</v>
      </c>
      <c r="Q769">
        <v>121158351</v>
      </c>
      <c r="R769">
        <v>141854457</v>
      </c>
      <c r="S769">
        <v>316410214</v>
      </c>
      <c r="T769">
        <v>34755370</v>
      </c>
      <c r="U769">
        <v>238816216</v>
      </c>
      <c r="V769">
        <v>392418039</v>
      </c>
      <c r="W769">
        <v>362089913</v>
      </c>
      <c r="X769">
        <v>371462678</v>
      </c>
      <c r="Y769">
        <v>348353602</v>
      </c>
      <c r="Z769">
        <f t="shared" si="23"/>
        <v>1</v>
      </c>
    </row>
    <row r="770" spans="1:26" x14ac:dyDescent="0.25">
      <c r="A770" t="s">
        <v>794</v>
      </c>
      <c r="B770">
        <v>19.4267</v>
      </c>
      <c r="C770" t="s">
        <v>24</v>
      </c>
      <c r="H770">
        <v>1319.58645928636</v>
      </c>
      <c r="I770" t="e">
        <f t="shared" ref="I770:I811" si="24">ABS(G770-H770)/G770</f>
        <v>#DIV/0!</v>
      </c>
      <c r="J770">
        <v>2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18328</v>
      </c>
      <c r="U770">
        <v>0</v>
      </c>
      <c r="V770">
        <v>18003</v>
      </c>
      <c r="W770">
        <v>19267</v>
      </c>
      <c r="X770">
        <v>0</v>
      </c>
      <c r="Y770">
        <v>15755</v>
      </c>
      <c r="Z770">
        <f t="shared" si="23"/>
        <v>8</v>
      </c>
    </row>
    <row r="771" spans="1:26" x14ac:dyDescent="0.25">
      <c r="A771" t="s">
        <v>795</v>
      </c>
      <c r="B771">
        <v>19.4922</v>
      </c>
      <c r="C771" t="s">
        <v>24</v>
      </c>
      <c r="H771">
        <v>1321.9835315645</v>
      </c>
      <c r="I771" t="e">
        <f t="shared" si="24"/>
        <v>#DIV/0!</v>
      </c>
      <c r="J771">
        <v>45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4035562</v>
      </c>
      <c r="U771">
        <v>4369661</v>
      </c>
      <c r="V771">
        <v>4267105</v>
      </c>
      <c r="W771">
        <v>2124033</v>
      </c>
      <c r="X771">
        <v>2325717</v>
      </c>
      <c r="Y771">
        <v>2438179</v>
      </c>
      <c r="Z771">
        <f t="shared" ref="Z771:Z811" si="25">COUNTIF(N771:Y771,"&lt;10000")</f>
        <v>6</v>
      </c>
    </row>
    <row r="772" spans="1:26" x14ac:dyDescent="0.25">
      <c r="A772" t="s">
        <v>796</v>
      </c>
      <c r="B772">
        <v>19.9267</v>
      </c>
      <c r="C772" t="s">
        <v>24</v>
      </c>
      <c r="H772">
        <v>1337.8847209515</v>
      </c>
      <c r="I772" t="e">
        <f t="shared" si="24"/>
        <v>#DIV/0!</v>
      </c>
      <c r="J772">
        <v>4</v>
      </c>
      <c r="K772">
        <v>0</v>
      </c>
      <c r="L772">
        <v>0</v>
      </c>
      <c r="M772">
        <v>0</v>
      </c>
      <c r="N772">
        <v>11301</v>
      </c>
      <c r="O772">
        <v>15886</v>
      </c>
      <c r="P772">
        <v>12276</v>
      </c>
      <c r="Q772">
        <v>15393</v>
      </c>
      <c r="R772">
        <v>14017</v>
      </c>
      <c r="S772">
        <v>15670</v>
      </c>
      <c r="T772">
        <v>0</v>
      </c>
      <c r="U772">
        <v>0</v>
      </c>
      <c r="V772">
        <v>0</v>
      </c>
      <c r="W772">
        <v>9217</v>
      </c>
      <c r="X772">
        <v>0</v>
      </c>
      <c r="Y772">
        <v>8401</v>
      </c>
      <c r="Z772">
        <f t="shared" si="25"/>
        <v>6</v>
      </c>
    </row>
    <row r="773" spans="1:26" x14ac:dyDescent="0.25">
      <c r="A773" t="s">
        <v>797</v>
      </c>
      <c r="B773">
        <v>20.209399999999999</v>
      </c>
      <c r="C773" t="s">
        <v>24</v>
      </c>
      <c r="H773">
        <v>1348.2305580969801</v>
      </c>
      <c r="I773" t="e">
        <f t="shared" si="24"/>
        <v>#DIV/0!</v>
      </c>
      <c r="J773">
        <v>22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577641</v>
      </c>
      <c r="U773">
        <v>649275</v>
      </c>
      <c r="V773">
        <v>717857</v>
      </c>
      <c r="W773">
        <v>593514</v>
      </c>
      <c r="X773">
        <v>928483</v>
      </c>
      <c r="Y773">
        <v>699991</v>
      </c>
      <c r="Z773">
        <f t="shared" si="25"/>
        <v>6</v>
      </c>
    </row>
    <row r="774" spans="1:26" x14ac:dyDescent="0.25">
      <c r="A774" t="s">
        <v>798</v>
      </c>
      <c r="B774">
        <v>22.1279</v>
      </c>
      <c r="C774" t="s">
        <v>24</v>
      </c>
      <c r="H774">
        <v>1420.4795773216799</v>
      </c>
      <c r="I774" t="e">
        <f t="shared" si="24"/>
        <v>#DIV/0!</v>
      </c>
      <c r="J774">
        <v>126</v>
      </c>
      <c r="K774">
        <v>0</v>
      </c>
      <c r="L774">
        <v>0</v>
      </c>
      <c r="M774">
        <v>0</v>
      </c>
      <c r="N774">
        <v>2261787</v>
      </c>
      <c r="O774">
        <v>2337564</v>
      </c>
      <c r="P774">
        <v>1914344</v>
      </c>
      <c r="Q774">
        <v>2287644</v>
      </c>
      <c r="R774">
        <v>2222428</v>
      </c>
      <c r="S774">
        <v>2581792</v>
      </c>
      <c r="T774">
        <v>23472941</v>
      </c>
      <c r="U774">
        <v>27583444</v>
      </c>
      <c r="V774">
        <v>29416766</v>
      </c>
      <c r="W774">
        <v>11526441</v>
      </c>
      <c r="X774">
        <v>12135983</v>
      </c>
      <c r="Y774">
        <v>13618186</v>
      </c>
      <c r="Z774">
        <f t="shared" si="25"/>
        <v>0</v>
      </c>
    </row>
    <row r="775" spans="1:26" x14ac:dyDescent="0.25">
      <c r="A775" t="s">
        <v>799</v>
      </c>
      <c r="B775">
        <v>22.373699999999999</v>
      </c>
      <c r="C775" t="s">
        <v>24</v>
      </c>
      <c r="H775">
        <v>1430.4694167852001</v>
      </c>
      <c r="I775" t="e">
        <f t="shared" si="24"/>
        <v>#DIV/0!</v>
      </c>
      <c r="J775">
        <v>64</v>
      </c>
      <c r="K775">
        <v>0</v>
      </c>
      <c r="L775">
        <v>0</v>
      </c>
      <c r="M775">
        <v>0</v>
      </c>
      <c r="N775">
        <v>82532</v>
      </c>
      <c r="O775">
        <v>158587</v>
      </c>
      <c r="P775">
        <v>118658</v>
      </c>
      <c r="Q775">
        <v>176688</v>
      </c>
      <c r="R775">
        <v>122170</v>
      </c>
      <c r="S775">
        <v>214341</v>
      </c>
      <c r="T775">
        <v>1264271</v>
      </c>
      <c r="U775">
        <v>1581942</v>
      </c>
      <c r="V775">
        <v>1591056</v>
      </c>
      <c r="W775">
        <v>895181</v>
      </c>
      <c r="X775">
        <v>1190445</v>
      </c>
      <c r="Y775">
        <v>1320555</v>
      </c>
      <c r="Z775">
        <f t="shared" si="25"/>
        <v>0</v>
      </c>
    </row>
    <row r="776" spans="1:26" x14ac:dyDescent="0.25">
      <c r="A776" t="s">
        <v>800</v>
      </c>
      <c r="B776">
        <v>22.845099999999999</v>
      </c>
      <c r="C776" t="s">
        <v>24</v>
      </c>
      <c r="H776">
        <v>1449.6281243649601</v>
      </c>
      <c r="I776" t="e">
        <f t="shared" si="24"/>
        <v>#DIV/0!</v>
      </c>
      <c r="J776">
        <v>69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625272</v>
      </c>
      <c r="U776">
        <v>659851</v>
      </c>
      <c r="V776">
        <v>834233</v>
      </c>
      <c r="W776">
        <v>909347</v>
      </c>
      <c r="X776">
        <v>880470</v>
      </c>
      <c r="Y776">
        <v>2141834</v>
      </c>
      <c r="Z776">
        <f t="shared" si="25"/>
        <v>6</v>
      </c>
    </row>
    <row r="777" spans="1:26" x14ac:dyDescent="0.25">
      <c r="A777" t="s">
        <v>801</v>
      </c>
      <c r="B777">
        <v>23.4223</v>
      </c>
      <c r="C777" t="s">
        <v>24</v>
      </c>
      <c r="H777">
        <v>1473.0867709815</v>
      </c>
      <c r="I777" t="e">
        <f t="shared" si="24"/>
        <v>#DIV/0!</v>
      </c>
      <c r="J777">
        <v>11</v>
      </c>
      <c r="K777">
        <v>52817</v>
      </c>
      <c r="L777">
        <v>63429</v>
      </c>
      <c r="M777">
        <v>0</v>
      </c>
      <c r="N777">
        <v>65628</v>
      </c>
      <c r="O777">
        <v>53362</v>
      </c>
      <c r="P777">
        <v>47643</v>
      </c>
      <c r="Q777">
        <v>57839</v>
      </c>
      <c r="R777">
        <v>47118</v>
      </c>
      <c r="S777">
        <v>64982</v>
      </c>
      <c r="T777">
        <v>35804</v>
      </c>
      <c r="U777">
        <v>48119</v>
      </c>
      <c r="V777">
        <v>51266</v>
      </c>
      <c r="W777">
        <v>54924</v>
      </c>
      <c r="X777">
        <v>52596</v>
      </c>
      <c r="Y777">
        <v>38712</v>
      </c>
      <c r="Z777">
        <f t="shared" si="25"/>
        <v>0</v>
      </c>
    </row>
    <row r="778" spans="1:26" x14ac:dyDescent="0.25">
      <c r="A778" t="s">
        <v>802</v>
      </c>
      <c r="B778">
        <v>24.288799999999998</v>
      </c>
      <c r="C778" t="s">
        <v>24</v>
      </c>
      <c r="H778">
        <v>1508.3031904084501</v>
      </c>
      <c r="I778" t="e">
        <f t="shared" si="24"/>
        <v>#DIV/0!</v>
      </c>
      <c r="J778">
        <v>6</v>
      </c>
      <c r="K778">
        <v>39392</v>
      </c>
      <c r="L778">
        <v>43441</v>
      </c>
      <c r="M778">
        <v>43372</v>
      </c>
      <c r="N778">
        <v>35990</v>
      </c>
      <c r="O778">
        <v>28431</v>
      </c>
      <c r="P778">
        <v>26201</v>
      </c>
      <c r="Q778">
        <v>27903</v>
      </c>
      <c r="R778">
        <v>22229</v>
      </c>
      <c r="S778">
        <v>33602</v>
      </c>
      <c r="T778">
        <v>30809</v>
      </c>
      <c r="U778">
        <v>48918</v>
      </c>
      <c r="V778">
        <v>28818</v>
      </c>
      <c r="W778">
        <v>40651</v>
      </c>
      <c r="X778">
        <v>38690</v>
      </c>
      <c r="Y778">
        <v>5114</v>
      </c>
      <c r="Z778">
        <f t="shared" si="25"/>
        <v>1</v>
      </c>
    </row>
    <row r="779" spans="1:26" x14ac:dyDescent="0.25">
      <c r="A779" t="s">
        <v>803</v>
      </c>
      <c r="B779">
        <v>24.288799999999998</v>
      </c>
      <c r="C779" t="s">
        <v>24</v>
      </c>
      <c r="H779">
        <v>1508.3031904084501</v>
      </c>
      <c r="I779" t="e">
        <f t="shared" si="24"/>
        <v>#DIV/0!</v>
      </c>
      <c r="J779">
        <v>6</v>
      </c>
      <c r="K779">
        <v>39392</v>
      </c>
      <c r="L779">
        <v>43441</v>
      </c>
      <c r="M779">
        <v>43372</v>
      </c>
      <c r="N779">
        <v>35990</v>
      </c>
      <c r="O779">
        <v>28431</v>
      </c>
      <c r="P779">
        <v>26201</v>
      </c>
      <c r="Q779">
        <v>27903</v>
      </c>
      <c r="R779">
        <v>22229</v>
      </c>
      <c r="S779">
        <v>33602</v>
      </c>
      <c r="T779">
        <v>30809</v>
      </c>
      <c r="U779">
        <v>48918</v>
      </c>
      <c r="V779">
        <v>28818</v>
      </c>
      <c r="W779">
        <v>40651</v>
      </c>
      <c r="X779">
        <v>38690</v>
      </c>
      <c r="Y779">
        <v>5114</v>
      </c>
      <c r="Z779">
        <f t="shared" si="25"/>
        <v>1</v>
      </c>
    </row>
    <row r="780" spans="1:26" x14ac:dyDescent="0.25">
      <c r="A780" t="s">
        <v>804</v>
      </c>
      <c r="B780">
        <v>24.784600000000001</v>
      </c>
      <c r="C780" t="s">
        <v>24</v>
      </c>
      <c r="H780">
        <v>1528.4535663483</v>
      </c>
      <c r="I780" t="e">
        <f t="shared" si="24"/>
        <v>#DIV/0!</v>
      </c>
      <c r="J780">
        <v>153</v>
      </c>
      <c r="K780">
        <v>0</v>
      </c>
      <c r="L780">
        <v>0</v>
      </c>
      <c r="M780">
        <v>0</v>
      </c>
      <c r="N780">
        <v>3030189</v>
      </c>
      <c r="O780">
        <v>3353663</v>
      </c>
      <c r="P780">
        <v>2617898</v>
      </c>
      <c r="Q780">
        <v>3164781</v>
      </c>
      <c r="R780">
        <v>3093768</v>
      </c>
      <c r="S780">
        <v>3732242</v>
      </c>
      <c r="T780">
        <v>39830418</v>
      </c>
      <c r="U780">
        <v>43742980</v>
      </c>
      <c r="V780">
        <v>42974576</v>
      </c>
      <c r="W780">
        <v>17711170</v>
      </c>
      <c r="X780">
        <v>21160542</v>
      </c>
      <c r="Y780">
        <v>18572859</v>
      </c>
      <c r="Z780">
        <f t="shared" si="25"/>
        <v>0</v>
      </c>
    </row>
    <row r="781" spans="1:26" x14ac:dyDescent="0.25">
      <c r="A781" t="s">
        <v>805</v>
      </c>
      <c r="B781">
        <v>24.8735</v>
      </c>
      <c r="C781" t="s">
        <v>24</v>
      </c>
      <c r="H781">
        <v>1532.0666531192801</v>
      </c>
      <c r="I781" t="e">
        <f t="shared" si="24"/>
        <v>#DIV/0!</v>
      </c>
      <c r="J781">
        <v>41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2032564</v>
      </c>
      <c r="U781">
        <v>2260483</v>
      </c>
      <c r="V781">
        <v>1957807</v>
      </c>
      <c r="W781">
        <v>744493</v>
      </c>
      <c r="X781">
        <v>926070</v>
      </c>
      <c r="Y781">
        <v>887022</v>
      </c>
      <c r="Z781">
        <f t="shared" si="25"/>
        <v>6</v>
      </c>
    </row>
    <row r="782" spans="1:26" x14ac:dyDescent="0.25">
      <c r="A782" t="s">
        <v>806</v>
      </c>
      <c r="B782">
        <v>24.8978</v>
      </c>
      <c r="C782" t="s">
        <v>24</v>
      </c>
      <c r="H782">
        <v>1533.0542572647801</v>
      </c>
      <c r="I782" t="e">
        <f t="shared" si="24"/>
        <v>#DIV/0!</v>
      </c>
      <c r="J782">
        <v>138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5373454</v>
      </c>
      <c r="U782">
        <v>6938516</v>
      </c>
      <c r="V782">
        <v>6122658</v>
      </c>
      <c r="W782">
        <v>3545040</v>
      </c>
      <c r="X782">
        <v>0</v>
      </c>
      <c r="Y782">
        <v>3600772</v>
      </c>
      <c r="Z782">
        <f t="shared" si="25"/>
        <v>7</v>
      </c>
    </row>
    <row r="783" spans="1:26" x14ac:dyDescent="0.25">
      <c r="A783" t="s">
        <v>807</v>
      </c>
      <c r="B783">
        <v>25.084900000000001</v>
      </c>
      <c r="C783" t="s">
        <v>24</v>
      </c>
      <c r="H783">
        <v>1540.65840276366</v>
      </c>
      <c r="I783" t="e">
        <f t="shared" si="24"/>
        <v>#DIV/0!</v>
      </c>
      <c r="J783">
        <v>9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275744</v>
      </c>
      <c r="U783">
        <v>384211</v>
      </c>
      <c r="V783">
        <v>469581</v>
      </c>
      <c r="W783">
        <v>281849</v>
      </c>
      <c r="X783">
        <v>0</v>
      </c>
      <c r="Y783">
        <v>405054</v>
      </c>
      <c r="Z783">
        <f t="shared" si="25"/>
        <v>7</v>
      </c>
    </row>
    <row r="784" spans="1:26" x14ac:dyDescent="0.25">
      <c r="A784" t="s">
        <v>808</v>
      </c>
      <c r="B784">
        <v>25.3248</v>
      </c>
      <c r="C784" t="s">
        <v>24</v>
      </c>
      <c r="H784">
        <v>1550.4084535663401</v>
      </c>
      <c r="I784" t="e">
        <f t="shared" si="24"/>
        <v>#DIV/0!</v>
      </c>
      <c r="J784">
        <v>11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100507</v>
      </c>
      <c r="W784">
        <v>66375</v>
      </c>
      <c r="X784">
        <v>113259</v>
      </c>
      <c r="Y784">
        <v>44553</v>
      </c>
      <c r="Z784">
        <f t="shared" si="25"/>
        <v>8</v>
      </c>
    </row>
    <row r="785" spans="1:26" x14ac:dyDescent="0.25">
      <c r="A785" t="s">
        <v>809</v>
      </c>
      <c r="B785">
        <v>25.3248</v>
      </c>
      <c r="C785" t="s">
        <v>24</v>
      </c>
      <c r="H785">
        <v>1550.4084535663401</v>
      </c>
      <c r="I785" t="e">
        <f t="shared" si="24"/>
        <v>#DIV/0!</v>
      </c>
      <c r="J785">
        <v>21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100507</v>
      </c>
      <c r="W785">
        <v>66375</v>
      </c>
      <c r="X785">
        <v>113259</v>
      </c>
      <c r="Y785">
        <v>44553</v>
      </c>
      <c r="Z785">
        <f t="shared" si="25"/>
        <v>8</v>
      </c>
    </row>
    <row r="786" spans="1:26" x14ac:dyDescent="0.25">
      <c r="A786" t="s">
        <v>810</v>
      </c>
      <c r="B786">
        <v>25.503499999999999</v>
      </c>
      <c r="C786" t="s">
        <v>24</v>
      </c>
      <c r="H786">
        <v>1557.67120503962</v>
      </c>
      <c r="I786" t="e">
        <f t="shared" si="24"/>
        <v>#DIV/0!</v>
      </c>
      <c r="J786">
        <v>18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41873</v>
      </c>
      <c r="R786">
        <v>0</v>
      </c>
      <c r="S786">
        <v>46632</v>
      </c>
      <c r="T786">
        <v>176143</v>
      </c>
      <c r="U786">
        <v>185538</v>
      </c>
      <c r="V786">
        <v>0</v>
      </c>
      <c r="W786">
        <v>167088</v>
      </c>
      <c r="X786">
        <v>232018</v>
      </c>
      <c r="Y786">
        <v>225650</v>
      </c>
      <c r="Z786">
        <f t="shared" si="25"/>
        <v>5</v>
      </c>
    </row>
    <row r="787" spans="1:26" x14ac:dyDescent="0.25">
      <c r="A787" t="s">
        <v>811</v>
      </c>
      <c r="B787">
        <v>26.670300000000001</v>
      </c>
      <c r="C787" t="s">
        <v>24</v>
      </c>
      <c r="H787">
        <v>1605.6722498868201</v>
      </c>
      <c r="I787" t="e">
        <f t="shared" si="24"/>
        <v>#DIV/0!</v>
      </c>
      <c r="J787">
        <v>69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888309</v>
      </c>
      <c r="U787">
        <v>0</v>
      </c>
      <c r="V787">
        <v>1752486</v>
      </c>
      <c r="W787">
        <v>984944</v>
      </c>
      <c r="X787">
        <v>768756</v>
      </c>
      <c r="Y787">
        <v>1562232</v>
      </c>
      <c r="Z787">
        <f t="shared" si="25"/>
        <v>7</v>
      </c>
    </row>
    <row r="788" spans="1:26" x14ac:dyDescent="0.25">
      <c r="A788" t="s">
        <v>812</v>
      </c>
      <c r="B788">
        <v>26.670300000000001</v>
      </c>
      <c r="C788" t="s">
        <v>24</v>
      </c>
      <c r="H788">
        <v>1605.6722498868201</v>
      </c>
      <c r="I788" t="e">
        <f t="shared" si="24"/>
        <v>#DIV/0!</v>
      </c>
      <c r="J788">
        <v>86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888309</v>
      </c>
      <c r="U788">
        <v>0</v>
      </c>
      <c r="V788">
        <v>1752486</v>
      </c>
      <c r="W788">
        <v>984944</v>
      </c>
      <c r="X788">
        <v>768756</v>
      </c>
      <c r="Y788">
        <v>1562232</v>
      </c>
      <c r="Z788">
        <f t="shared" si="25"/>
        <v>7</v>
      </c>
    </row>
    <row r="789" spans="1:26" hidden="1" x14ac:dyDescent="0.25">
      <c r="A789" t="s">
        <v>813</v>
      </c>
      <c r="B789">
        <v>27.073</v>
      </c>
      <c r="C789" t="s">
        <v>24</v>
      </c>
      <c r="H789">
        <v>1623.90221819827</v>
      </c>
      <c r="I789" t="e">
        <f t="shared" si="24"/>
        <v>#DIV/0!</v>
      </c>
      <c r="J789">
        <v>6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5318</v>
      </c>
      <c r="V789">
        <v>5277</v>
      </c>
      <c r="W789">
        <v>9172</v>
      </c>
      <c r="X789">
        <v>9252</v>
      </c>
      <c r="Y789">
        <v>8530</v>
      </c>
      <c r="Z789">
        <f t="shared" si="25"/>
        <v>12</v>
      </c>
    </row>
    <row r="790" spans="1:26" x14ac:dyDescent="0.25">
      <c r="A790" t="s">
        <v>814</v>
      </c>
      <c r="B790">
        <v>27.1082</v>
      </c>
      <c r="C790" t="s">
        <v>24</v>
      </c>
      <c r="H790">
        <v>1625.49569941149</v>
      </c>
      <c r="I790" t="e">
        <f t="shared" si="24"/>
        <v>#DIV/0!</v>
      </c>
      <c r="J790">
        <v>135</v>
      </c>
      <c r="K790">
        <v>0</v>
      </c>
      <c r="L790">
        <v>0</v>
      </c>
      <c r="M790">
        <v>0</v>
      </c>
      <c r="N790">
        <v>905847</v>
      </c>
      <c r="O790">
        <v>1151544</v>
      </c>
      <c r="P790">
        <v>1077562</v>
      </c>
      <c r="Q790">
        <v>0</v>
      </c>
      <c r="R790">
        <v>1253083</v>
      </c>
      <c r="S790">
        <v>0</v>
      </c>
      <c r="T790">
        <v>8318832</v>
      </c>
      <c r="U790">
        <v>10040689</v>
      </c>
      <c r="V790">
        <v>7723470</v>
      </c>
      <c r="W790">
        <v>2127848</v>
      </c>
      <c r="X790">
        <v>4658361</v>
      </c>
      <c r="Y790">
        <v>3573526</v>
      </c>
      <c r="Z790">
        <f t="shared" si="25"/>
        <v>2</v>
      </c>
    </row>
    <row r="791" spans="1:26" x14ac:dyDescent="0.25">
      <c r="A791" t="s">
        <v>815</v>
      </c>
      <c r="B791">
        <v>27.599799999999998</v>
      </c>
      <c r="C791" t="s">
        <v>24</v>
      </c>
      <c r="H791">
        <v>1647.75011317338</v>
      </c>
      <c r="I791" t="e">
        <f t="shared" si="24"/>
        <v>#DIV/0!</v>
      </c>
      <c r="J791">
        <v>75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454134</v>
      </c>
      <c r="X791">
        <v>440552</v>
      </c>
      <c r="Y791">
        <v>677185</v>
      </c>
      <c r="Z791">
        <f t="shared" si="25"/>
        <v>9</v>
      </c>
    </row>
    <row r="792" spans="1:26" x14ac:dyDescent="0.25">
      <c r="A792" t="s">
        <v>816</v>
      </c>
      <c r="B792">
        <v>27.813700000000001</v>
      </c>
      <c r="C792" t="s">
        <v>24</v>
      </c>
      <c r="H792">
        <v>1657.43322770484</v>
      </c>
      <c r="I792" t="e">
        <f t="shared" si="24"/>
        <v>#DIV/0!</v>
      </c>
      <c r="J792">
        <v>41</v>
      </c>
      <c r="K792">
        <v>325204</v>
      </c>
      <c r="L792">
        <v>181983</v>
      </c>
      <c r="M792">
        <v>222106</v>
      </c>
      <c r="N792">
        <v>43108</v>
      </c>
      <c r="O792">
        <v>465651</v>
      </c>
      <c r="P792">
        <v>0</v>
      </c>
      <c r="Q792">
        <v>59193</v>
      </c>
      <c r="R792">
        <v>162213</v>
      </c>
      <c r="S792">
        <v>266943</v>
      </c>
      <c r="T792">
        <v>0</v>
      </c>
      <c r="U792">
        <v>0</v>
      </c>
      <c r="V792">
        <v>0</v>
      </c>
      <c r="W792">
        <v>217405</v>
      </c>
      <c r="X792">
        <v>45495</v>
      </c>
      <c r="Y792">
        <v>234087</v>
      </c>
      <c r="Z792">
        <f t="shared" si="25"/>
        <v>4</v>
      </c>
    </row>
    <row r="793" spans="1:26" x14ac:dyDescent="0.25">
      <c r="A793" t="s">
        <v>817</v>
      </c>
      <c r="B793">
        <v>28.4328</v>
      </c>
      <c r="C793" t="s">
        <v>24</v>
      </c>
      <c r="H793">
        <v>1685.45948392937</v>
      </c>
      <c r="I793" t="e">
        <f t="shared" si="24"/>
        <v>#DIV/0!</v>
      </c>
      <c r="J793">
        <v>100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167110</v>
      </c>
      <c r="R793">
        <v>0</v>
      </c>
      <c r="S793">
        <v>0</v>
      </c>
      <c r="T793">
        <v>3448798</v>
      </c>
      <c r="U793">
        <v>4531314</v>
      </c>
      <c r="V793">
        <v>4292894</v>
      </c>
      <c r="W793">
        <v>1253285</v>
      </c>
      <c r="X793">
        <v>2408916</v>
      </c>
      <c r="Y793">
        <v>1749688</v>
      </c>
      <c r="Z793">
        <f t="shared" si="25"/>
        <v>5</v>
      </c>
    </row>
    <row r="794" spans="1:26" x14ac:dyDescent="0.25">
      <c r="A794" t="s">
        <v>818</v>
      </c>
      <c r="B794">
        <v>28.479700000000001</v>
      </c>
      <c r="C794" t="s">
        <v>24</v>
      </c>
      <c r="H794">
        <v>1687.5826165685801</v>
      </c>
      <c r="I794" t="e">
        <f t="shared" si="24"/>
        <v>#DIV/0!</v>
      </c>
      <c r="J794">
        <v>123</v>
      </c>
      <c r="K794">
        <v>14376251</v>
      </c>
      <c r="L794">
        <v>11479476</v>
      </c>
      <c r="M794">
        <v>11787708</v>
      </c>
      <c r="N794">
        <v>6257587</v>
      </c>
      <c r="O794">
        <v>20296972</v>
      </c>
      <c r="P794">
        <v>6632791</v>
      </c>
      <c r="Q794">
        <v>7069954</v>
      </c>
      <c r="R794">
        <v>17406006</v>
      </c>
      <c r="S794">
        <v>17593668</v>
      </c>
      <c r="T794">
        <v>1294923</v>
      </c>
      <c r="U794">
        <v>2031327</v>
      </c>
      <c r="V794">
        <v>2311849</v>
      </c>
      <c r="W794">
        <v>12968282</v>
      </c>
      <c r="X794">
        <v>3562533</v>
      </c>
      <c r="Y794">
        <v>5938632</v>
      </c>
      <c r="Z794">
        <f t="shared" si="25"/>
        <v>0</v>
      </c>
    </row>
    <row r="795" spans="1:26" x14ac:dyDescent="0.25">
      <c r="A795" t="s">
        <v>819</v>
      </c>
      <c r="B795">
        <v>28.993099999999998</v>
      </c>
      <c r="C795" t="s">
        <v>24</v>
      </c>
      <c r="H795">
        <v>1710.8239022181899</v>
      </c>
      <c r="I795" t="e">
        <f t="shared" si="24"/>
        <v>#DIV/0!</v>
      </c>
      <c r="J795">
        <v>49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427387</v>
      </c>
      <c r="U795">
        <v>769081</v>
      </c>
      <c r="V795">
        <v>664262</v>
      </c>
      <c r="W795">
        <v>543135</v>
      </c>
      <c r="X795">
        <v>490056</v>
      </c>
      <c r="Y795">
        <v>704394</v>
      </c>
      <c r="Z795">
        <f t="shared" si="25"/>
        <v>6</v>
      </c>
    </row>
    <row r="796" spans="1:26" x14ac:dyDescent="0.25">
      <c r="A796" t="s">
        <v>820</v>
      </c>
      <c r="B796">
        <v>29.139099999999999</v>
      </c>
      <c r="C796" t="s">
        <v>24</v>
      </c>
      <c r="H796">
        <v>1717.43322770484</v>
      </c>
      <c r="I796" t="e">
        <f t="shared" si="24"/>
        <v>#DIV/0!</v>
      </c>
      <c r="J796">
        <v>21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568094</v>
      </c>
      <c r="U796">
        <v>612950</v>
      </c>
      <c r="V796">
        <v>690542</v>
      </c>
      <c r="W796">
        <v>280965</v>
      </c>
      <c r="X796">
        <v>267413</v>
      </c>
      <c r="Y796">
        <v>237232</v>
      </c>
      <c r="Z796">
        <f t="shared" si="25"/>
        <v>6</v>
      </c>
    </row>
    <row r="797" spans="1:26" x14ac:dyDescent="0.25">
      <c r="A797" t="s">
        <v>821</v>
      </c>
      <c r="B797">
        <v>29.1769</v>
      </c>
      <c r="C797" t="s">
        <v>24</v>
      </c>
      <c r="H797">
        <v>1719.14440923494</v>
      </c>
      <c r="I797" t="e">
        <f t="shared" si="24"/>
        <v>#DIV/0!</v>
      </c>
      <c r="J797">
        <v>164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2276867</v>
      </c>
      <c r="R797">
        <v>2260799</v>
      </c>
      <c r="S797">
        <v>2030498</v>
      </c>
      <c r="T797">
        <v>7085079</v>
      </c>
      <c r="U797">
        <v>8033896</v>
      </c>
      <c r="V797">
        <v>7940374</v>
      </c>
      <c r="W797">
        <v>7964663</v>
      </c>
      <c r="X797">
        <v>13039185</v>
      </c>
      <c r="Y797">
        <v>15411991</v>
      </c>
      <c r="Z797">
        <f t="shared" si="25"/>
        <v>3</v>
      </c>
    </row>
    <row r="798" spans="1:26" x14ac:dyDescent="0.25">
      <c r="A798" t="s">
        <v>822</v>
      </c>
      <c r="B798">
        <v>29.498100000000001</v>
      </c>
      <c r="C798" t="s">
        <v>24</v>
      </c>
      <c r="H798">
        <v>1733.68492530556</v>
      </c>
      <c r="I798" t="e">
        <f t="shared" si="24"/>
        <v>#DIV/0!</v>
      </c>
      <c r="J798">
        <v>62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391049</v>
      </c>
      <c r="U798">
        <v>446849</v>
      </c>
      <c r="V798">
        <v>422248</v>
      </c>
      <c r="W798">
        <v>385109</v>
      </c>
      <c r="X798">
        <v>722653</v>
      </c>
      <c r="Y798">
        <v>883443</v>
      </c>
      <c r="Z798">
        <f t="shared" si="25"/>
        <v>6</v>
      </c>
    </row>
    <row r="799" spans="1:26" x14ac:dyDescent="0.25">
      <c r="A799" t="s">
        <v>823</v>
      </c>
      <c r="B799">
        <v>29.9788</v>
      </c>
      <c r="C799" t="s">
        <v>24</v>
      </c>
      <c r="H799">
        <v>1755.4459031235799</v>
      </c>
      <c r="I799" t="e">
        <f t="shared" si="24"/>
        <v>#DIV/0!</v>
      </c>
      <c r="J799">
        <v>14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61159</v>
      </c>
      <c r="X799">
        <v>52400</v>
      </c>
      <c r="Y799">
        <v>67195</v>
      </c>
      <c r="Z799">
        <f t="shared" si="25"/>
        <v>9</v>
      </c>
    </row>
    <row r="800" spans="1:26" x14ac:dyDescent="0.25">
      <c r="A800" t="s">
        <v>824</v>
      </c>
      <c r="B800">
        <v>32.8628</v>
      </c>
      <c r="C800" t="s">
        <v>24</v>
      </c>
      <c r="H800">
        <v>1895.0612959719699</v>
      </c>
      <c r="I800" t="e">
        <f t="shared" si="24"/>
        <v>#DIV/0!</v>
      </c>
      <c r="J800">
        <v>12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27760</v>
      </c>
      <c r="R800">
        <v>0</v>
      </c>
      <c r="S800">
        <v>0</v>
      </c>
      <c r="T800">
        <v>11771</v>
      </c>
      <c r="U800">
        <v>0</v>
      </c>
      <c r="V800">
        <v>14750</v>
      </c>
      <c r="W800">
        <v>71040</v>
      </c>
      <c r="X800">
        <v>65998</v>
      </c>
      <c r="Y800">
        <v>67981</v>
      </c>
      <c r="Z800">
        <f t="shared" si="25"/>
        <v>6</v>
      </c>
    </row>
    <row r="801" spans="1:26" x14ac:dyDescent="0.25">
      <c r="A801" t="s">
        <v>825</v>
      </c>
      <c r="B801">
        <v>32.981099999999998</v>
      </c>
      <c r="C801" t="s">
        <v>24</v>
      </c>
      <c r="H801">
        <v>1900.98073555166</v>
      </c>
      <c r="I801" t="e">
        <f t="shared" si="24"/>
        <v>#DIV/0!</v>
      </c>
      <c r="J801">
        <v>50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103195</v>
      </c>
      <c r="T801">
        <v>1142229</v>
      </c>
      <c r="U801">
        <v>1030891</v>
      </c>
      <c r="V801">
        <v>1221034</v>
      </c>
      <c r="W801">
        <v>808975</v>
      </c>
      <c r="X801">
        <v>605222</v>
      </c>
      <c r="Y801">
        <v>723143</v>
      </c>
      <c r="Z801">
        <f t="shared" si="25"/>
        <v>5</v>
      </c>
    </row>
    <row r="802" spans="1:26" x14ac:dyDescent="0.25">
      <c r="A802" t="s">
        <v>826</v>
      </c>
      <c r="B802">
        <v>35.0413</v>
      </c>
      <c r="C802" t="s">
        <v>24</v>
      </c>
      <c r="H802">
        <v>2004.46457990115</v>
      </c>
      <c r="I802" t="e">
        <f t="shared" si="24"/>
        <v>#DIV/0!</v>
      </c>
      <c r="J802">
        <v>130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1398757</v>
      </c>
      <c r="U802">
        <v>1218908</v>
      </c>
      <c r="V802">
        <v>1121775</v>
      </c>
      <c r="W802">
        <v>846034</v>
      </c>
      <c r="X802">
        <v>2136431</v>
      </c>
      <c r="Y802">
        <v>2890236</v>
      </c>
      <c r="Z802">
        <f t="shared" si="25"/>
        <v>6</v>
      </c>
    </row>
    <row r="803" spans="1:26" x14ac:dyDescent="0.25">
      <c r="A803" t="s">
        <v>827</v>
      </c>
      <c r="B803">
        <v>37.014400000000002</v>
      </c>
      <c r="C803" t="s">
        <v>24</v>
      </c>
      <c r="H803">
        <v>2112.8171334431599</v>
      </c>
      <c r="I803" t="e">
        <f t="shared" si="24"/>
        <v>#DIV/0!</v>
      </c>
      <c r="J803">
        <v>38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64342</v>
      </c>
      <c r="X803">
        <v>222498</v>
      </c>
      <c r="Y803">
        <v>173537</v>
      </c>
      <c r="Z803">
        <f t="shared" si="25"/>
        <v>9</v>
      </c>
    </row>
    <row r="804" spans="1:26" x14ac:dyDescent="0.25">
      <c r="A804" t="s">
        <v>828</v>
      </c>
      <c r="B804">
        <v>38.876600000000003</v>
      </c>
      <c r="C804" t="s">
        <v>24</v>
      </c>
      <c r="H804">
        <v>2216.44311377245</v>
      </c>
      <c r="I804" t="e">
        <f t="shared" si="24"/>
        <v>#DIV/0!</v>
      </c>
      <c r="J804">
        <v>102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859012</v>
      </c>
      <c r="X804">
        <v>1166224</v>
      </c>
      <c r="Y804">
        <v>1168146</v>
      </c>
      <c r="Z804">
        <f t="shared" si="25"/>
        <v>9</v>
      </c>
    </row>
    <row r="805" spans="1:26" x14ac:dyDescent="0.25">
      <c r="A805" t="s">
        <v>829</v>
      </c>
      <c r="B805">
        <v>39.420200000000001</v>
      </c>
      <c r="C805" t="s">
        <v>24</v>
      </c>
      <c r="H805">
        <v>2248.9940119760399</v>
      </c>
      <c r="I805" t="e">
        <f t="shared" si="24"/>
        <v>#DIV/0!</v>
      </c>
      <c r="J805">
        <v>171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2911094</v>
      </c>
      <c r="U805">
        <v>3610675</v>
      </c>
      <c r="V805">
        <v>3413579</v>
      </c>
      <c r="W805">
        <v>2510005</v>
      </c>
      <c r="X805">
        <v>2959665</v>
      </c>
      <c r="Y805">
        <v>3037721</v>
      </c>
      <c r="Z805">
        <f t="shared" si="25"/>
        <v>6</v>
      </c>
    </row>
    <row r="806" spans="1:26" x14ac:dyDescent="0.25">
      <c r="A806" t="s">
        <v>830</v>
      </c>
      <c r="B806">
        <v>39.547699999999999</v>
      </c>
      <c r="C806" t="s">
        <v>24</v>
      </c>
      <c r="H806">
        <v>2256.6287425149699</v>
      </c>
      <c r="I806" t="e">
        <f t="shared" si="24"/>
        <v>#DIV/0!</v>
      </c>
      <c r="J806">
        <v>14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61781</v>
      </c>
      <c r="X806">
        <v>101231</v>
      </c>
      <c r="Y806">
        <v>86225</v>
      </c>
      <c r="Z806">
        <f t="shared" si="25"/>
        <v>9</v>
      </c>
    </row>
    <row r="807" spans="1:26" x14ac:dyDescent="0.25">
      <c r="A807" t="s">
        <v>831</v>
      </c>
      <c r="B807">
        <v>40.854700000000001</v>
      </c>
      <c r="C807" t="s">
        <v>24</v>
      </c>
      <c r="H807">
        <v>2334.8922155688601</v>
      </c>
      <c r="I807" t="e">
        <f t="shared" si="24"/>
        <v>#DIV/0!</v>
      </c>
      <c r="J807">
        <v>167</v>
      </c>
      <c r="K807">
        <v>0</v>
      </c>
      <c r="L807">
        <v>0</v>
      </c>
      <c r="M807">
        <v>0</v>
      </c>
      <c r="N807">
        <v>408361</v>
      </c>
      <c r="O807">
        <v>0</v>
      </c>
      <c r="P807">
        <v>324775</v>
      </c>
      <c r="Q807">
        <v>711783</v>
      </c>
      <c r="R807">
        <v>690260</v>
      </c>
      <c r="S807">
        <v>671654</v>
      </c>
      <c r="T807">
        <v>1086662</v>
      </c>
      <c r="U807">
        <v>1283680</v>
      </c>
      <c r="V807">
        <v>1020448</v>
      </c>
      <c r="W807">
        <v>1163271</v>
      </c>
      <c r="X807">
        <v>2330919</v>
      </c>
      <c r="Y807">
        <v>2649411</v>
      </c>
      <c r="Z807">
        <f t="shared" si="25"/>
        <v>1</v>
      </c>
    </row>
    <row r="808" spans="1:26" x14ac:dyDescent="0.25">
      <c r="A808" t="s">
        <v>832</v>
      </c>
      <c r="B808">
        <v>43.179200000000002</v>
      </c>
      <c r="C808" t="s">
        <v>24</v>
      </c>
      <c r="H808">
        <v>2480.1295336787498</v>
      </c>
      <c r="I808" t="e">
        <f t="shared" si="24"/>
        <v>#DIV/0!</v>
      </c>
      <c r="J808">
        <v>83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6559197</v>
      </c>
      <c r="U808">
        <v>6790901</v>
      </c>
      <c r="V808">
        <v>7295076</v>
      </c>
      <c r="W808">
        <v>629512</v>
      </c>
      <c r="X808">
        <v>556430</v>
      </c>
      <c r="Y808">
        <v>721566</v>
      </c>
      <c r="Z808">
        <f t="shared" si="25"/>
        <v>6</v>
      </c>
    </row>
    <row r="809" spans="1:26" x14ac:dyDescent="0.25">
      <c r="A809" t="s">
        <v>833</v>
      </c>
      <c r="B809">
        <v>44.243699999999997</v>
      </c>
      <c r="C809" t="s">
        <v>24</v>
      </c>
      <c r="H809">
        <v>2549.0738341968899</v>
      </c>
      <c r="I809" t="e">
        <f t="shared" si="24"/>
        <v>#DIV/0!</v>
      </c>
      <c r="J809">
        <v>109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656945</v>
      </c>
      <c r="U809">
        <v>1109046</v>
      </c>
      <c r="V809">
        <v>1704799</v>
      </c>
      <c r="W809">
        <v>937878</v>
      </c>
      <c r="X809">
        <v>2292351</v>
      </c>
      <c r="Y809">
        <v>1341030</v>
      </c>
      <c r="Z809">
        <f t="shared" si="25"/>
        <v>6</v>
      </c>
    </row>
    <row r="810" spans="1:26" x14ac:dyDescent="0.25">
      <c r="A810" t="s">
        <v>834</v>
      </c>
      <c r="B810">
        <v>45.405500000000004</v>
      </c>
      <c r="C810" t="s">
        <v>24</v>
      </c>
      <c r="H810">
        <v>2626.25874125874</v>
      </c>
      <c r="I810" t="e">
        <f t="shared" si="24"/>
        <v>#DIV/0!</v>
      </c>
      <c r="J810">
        <v>65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267683</v>
      </c>
      <c r="U810">
        <v>212307</v>
      </c>
      <c r="V810">
        <v>292611</v>
      </c>
      <c r="W810">
        <v>403192</v>
      </c>
      <c r="X810">
        <v>440767</v>
      </c>
      <c r="Y810">
        <v>518742</v>
      </c>
      <c r="Z810">
        <f t="shared" si="25"/>
        <v>6</v>
      </c>
    </row>
    <row r="811" spans="1:26" x14ac:dyDescent="0.25">
      <c r="A811" t="s">
        <v>835</v>
      </c>
      <c r="B811">
        <v>61.848100000000002</v>
      </c>
      <c r="C811" t="s">
        <v>24</v>
      </c>
      <c r="H811">
        <v>3843.9865370231801</v>
      </c>
      <c r="I811" t="e">
        <f t="shared" si="24"/>
        <v>#DIV/0!</v>
      </c>
      <c r="J811">
        <v>16</v>
      </c>
      <c r="K811">
        <v>0</v>
      </c>
      <c r="L811">
        <v>0</v>
      </c>
      <c r="M811">
        <v>0</v>
      </c>
      <c r="N811">
        <v>75321</v>
      </c>
      <c r="O811">
        <v>0</v>
      </c>
      <c r="P811">
        <v>57543</v>
      </c>
      <c r="Q811">
        <v>0</v>
      </c>
      <c r="R811">
        <v>0</v>
      </c>
      <c r="S811">
        <v>0</v>
      </c>
      <c r="T811">
        <v>139150</v>
      </c>
      <c r="U811">
        <v>219014</v>
      </c>
      <c r="V811">
        <v>269671</v>
      </c>
      <c r="W811">
        <v>81154</v>
      </c>
      <c r="X811">
        <v>140481</v>
      </c>
      <c r="Y811">
        <v>53927</v>
      </c>
      <c r="Z811">
        <f t="shared" si="25"/>
        <v>4</v>
      </c>
    </row>
  </sheetData>
  <autoFilter ref="Z1:Z811">
    <filterColumn colId="0">
      <filters>
        <filter val="0"/>
        <filter val="1"/>
        <filter val="2"/>
        <filter val="3"/>
        <filter val="4"/>
        <filter val="5"/>
        <filter val="6"/>
        <filter val="7"/>
        <filter val="8"/>
        <filter val="9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5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263" sqref="F263"/>
    </sheetView>
  </sheetViews>
  <sheetFormatPr defaultRowHeight="15" x14ac:dyDescent="0.25"/>
  <cols>
    <col min="1" max="1" width="18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56</v>
      </c>
      <c r="B2">
        <v>23.181699999999999</v>
      </c>
      <c r="C2" t="s">
        <v>10</v>
      </c>
      <c r="D2" t="s">
        <v>836</v>
      </c>
      <c r="H2">
        <v>1463.30827067669</v>
      </c>
      <c r="I2" t="e">
        <v>#DIV/0!</v>
      </c>
      <c r="J2">
        <v>62</v>
      </c>
      <c r="K2">
        <v>204749</v>
      </c>
      <c r="L2">
        <v>204909</v>
      </c>
      <c r="M2">
        <v>206153</v>
      </c>
      <c r="N2">
        <v>256608</v>
      </c>
      <c r="O2">
        <v>0</v>
      </c>
      <c r="P2">
        <v>160205</v>
      </c>
      <c r="Q2">
        <v>211847</v>
      </c>
      <c r="R2">
        <v>202204</v>
      </c>
      <c r="S2">
        <v>303774</v>
      </c>
      <c r="T2">
        <v>0</v>
      </c>
      <c r="U2">
        <v>232608</v>
      </c>
      <c r="V2">
        <v>0</v>
      </c>
      <c r="W2">
        <v>211590</v>
      </c>
      <c r="X2">
        <v>184813</v>
      </c>
      <c r="Y2">
        <v>0</v>
      </c>
      <c r="Z2">
        <v>4</v>
      </c>
    </row>
    <row r="3" spans="1:26" x14ac:dyDescent="0.25">
      <c r="A3" t="s">
        <v>64</v>
      </c>
      <c r="B3">
        <v>30.1006</v>
      </c>
      <c r="C3" t="s">
        <v>10</v>
      </c>
      <c r="D3" t="s">
        <v>836</v>
      </c>
      <c r="H3">
        <v>1760.95971027614</v>
      </c>
      <c r="I3" t="e">
        <v>#DIV/0!</v>
      </c>
      <c r="J3">
        <v>73</v>
      </c>
      <c r="K3">
        <v>187396</v>
      </c>
      <c r="L3">
        <v>168888</v>
      </c>
      <c r="M3">
        <v>168533</v>
      </c>
      <c r="N3">
        <v>193507</v>
      </c>
      <c r="O3">
        <v>0</v>
      </c>
      <c r="P3">
        <v>0</v>
      </c>
      <c r="Q3">
        <v>187953</v>
      </c>
      <c r="R3">
        <v>173859</v>
      </c>
      <c r="S3">
        <v>228437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8</v>
      </c>
    </row>
    <row r="4" spans="1:26" x14ac:dyDescent="0.25">
      <c r="A4" t="s">
        <v>68</v>
      </c>
      <c r="B4">
        <v>37.804699999999997</v>
      </c>
      <c r="C4" t="s">
        <v>10</v>
      </c>
      <c r="D4" t="s">
        <v>837</v>
      </c>
      <c r="E4">
        <v>1</v>
      </c>
      <c r="F4">
        <v>875</v>
      </c>
      <c r="G4">
        <v>2152</v>
      </c>
      <c r="H4">
        <v>2156.2163646348099</v>
      </c>
      <c r="I4">
        <f>ABS(G4-H4)/G4</f>
        <v>1.9592772466588784E-3</v>
      </c>
      <c r="J4">
        <v>4</v>
      </c>
      <c r="K4">
        <v>4907</v>
      </c>
      <c r="L4">
        <v>2565</v>
      </c>
      <c r="M4">
        <v>0</v>
      </c>
      <c r="N4">
        <v>65905</v>
      </c>
      <c r="O4">
        <v>57425</v>
      </c>
      <c r="P4">
        <v>63458</v>
      </c>
      <c r="Q4">
        <v>81298</v>
      </c>
      <c r="R4">
        <v>43947</v>
      </c>
      <c r="S4">
        <v>83643</v>
      </c>
      <c r="T4">
        <v>28190</v>
      </c>
      <c r="U4">
        <v>27092</v>
      </c>
      <c r="V4">
        <v>0</v>
      </c>
      <c r="W4">
        <v>10367</v>
      </c>
      <c r="X4">
        <v>0</v>
      </c>
      <c r="Y4">
        <v>16052</v>
      </c>
      <c r="Z4">
        <v>2</v>
      </c>
    </row>
    <row r="5" spans="1:26" x14ac:dyDescent="0.25">
      <c r="A5" t="s">
        <v>70</v>
      </c>
      <c r="B5">
        <v>44.433399999999999</v>
      </c>
      <c r="C5" t="s">
        <v>10</v>
      </c>
      <c r="D5" t="s">
        <v>836</v>
      </c>
      <c r="H5">
        <v>2561.3601036269401</v>
      </c>
      <c r="I5" t="e">
        <f t="shared" ref="I5:I68" si="0">ABS(G5-H5)/G5</f>
        <v>#DIV/0!</v>
      </c>
      <c r="J5">
        <v>38</v>
      </c>
      <c r="K5">
        <v>109734</v>
      </c>
      <c r="L5">
        <v>0</v>
      </c>
      <c r="M5">
        <v>88907</v>
      </c>
      <c r="N5">
        <v>101001</v>
      </c>
      <c r="O5">
        <v>174278</v>
      </c>
      <c r="P5">
        <v>0</v>
      </c>
      <c r="Q5">
        <v>0</v>
      </c>
      <c r="R5">
        <v>92213</v>
      </c>
      <c r="S5">
        <v>149593</v>
      </c>
      <c r="T5">
        <v>45855</v>
      </c>
      <c r="U5">
        <v>110642</v>
      </c>
      <c r="V5">
        <v>0</v>
      </c>
      <c r="W5">
        <v>0</v>
      </c>
      <c r="X5">
        <v>0</v>
      </c>
      <c r="Y5">
        <v>0</v>
      </c>
      <c r="Z5">
        <v>6</v>
      </c>
    </row>
    <row r="6" spans="1:26" x14ac:dyDescent="0.25">
      <c r="A6" t="s">
        <v>72</v>
      </c>
      <c r="B6">
        <v>50.719000000000001</v>
      </c>
      <c r="C6" t="s">
        <v>10</v>
      </c>
      <c r="D6" t="s">
        <v>836</v>
      </c>
      <c r="H6">
        <v>3011.59311892296</v>
      </c>
      <c r="I6" t="e">
        <f t="shared" si="0"/>
        <v>#DIV/0!</v>
      </c>
      <c r="J6">
        <v>20</v>
      </c>
      <c r="K6">
        <v>114787</v>
      </c>
      <c r="L6">
        <v>0</v>
      </c>
      <c r="M6">
        <v>26420</v>
      </c>
      <c r="N6">
        <v>0</v>
      </c>
      <c r="O6">
        <v>124817</v>
      </c>
      <c r="P6">
        <v>0</v>
      </c>
      <c r="Q6">
        <v>0</v>
      </c>
      <c r="R6">
        <v>0</v>
      </c>
      <c r="S6">
        <v>96430</v>
      </c>
      <c r="T6">
        <v>0</v>
      </c>
      <c r="U6">
        <v>0</v>
      </c>
      <c r="V6">
        <v>0</v>
      </c>
      <c r="W6">
        <v>0</v>
      </c>
      <c r="X6">
        <v>0</v>
      </c>
      <c r="Y6">
        <v>60234</v>
      </c>
      <c r="Z6">
        <v>9</v>
      </c>
    </row>
    <row r="7" spans="1:26" x14ac:dyDescent="0.25">
      <c r="A7" t="s">
        <v>76</v>
      </c>
      <c r="B7">
        <v>10.4156</v>
      </c>
      <c r="C7" t="s">
        <v>11</v>
      </c>
      <c r="D7" t="s">
        <v>836</v>
      </c>
      <c r="H7">
        <v>989.81152790484896</v>
      </c>
      <c r="I7" t="e">
        <f t="shared" si="0"/>
        <v>#DIV/0!</v>
      </c>
      <c r="J7">
        <v>20</v>
      </c>
      <c r="K7">
        <v>68529</v>
      </c>
      <c r="L7">
        <v>62491</v>
      </c>
      <c r="M7">
        <v>58426</v>
      </c>
      <c r="N7">
        <v>62150</v>
      </c>
      <c r="O7">
        <v>83803</v>
      </c>
      <c r="P7">
        <v>56791</v>
      </c>
      <c r="Q7">
        <v>61790</v>
      </c>
      <c r="R7">
        <v>61754</v>
      </c>
      <c r="S7">
        <v>79899</v>
      </c>
      <c r="T7">
        <v>55491</v>
      </c>
      <c r="U7">
        <v>50982</v>
      </c>
      <c r="V7">
        <v>60505</v>
      </c>
      <c r="W7">
        <v>59542</v>
      </c>
      <c r="X7">
        <v>61284</v>
      </c>
      <c r="Y7">
        <v>58904</v>
      </c>
      <c r="Z7">
        <v>0</v>
      </c>
    </row>
    <row r="8" spans="1:26" x14ac:dyDescent="0.25">
      <c r="A8" t="s">
        <v>81</v>
      </c>
      <c r="B8">
        <v>19.2942</v>
      </c>
      <c r="C8" t="s">
        <v>11</v>
      </c>
      <c r="D8" t="s">
        <v>836</v>
      </c>
      <c r="H8">
        <v>1314.7374199451001</v>
      </c>
      <c r="I8" t="e">
        <f t="shared" si="0"/>
        <v>#DIV/0!</v>
      </c>
      <c r="J8">
        <v>150</v>
      </c>
      <c r="K8">
        <v>20573273</v>
      </c>
      <c r="L8">
        <v>18782373</v>
      </c>
      <c r="M8">
        <v>19469195</v>
      </c>
      <c r="N8">
        <v>19670690</v>
      </c>
      <c r="O8">
        <v>20684822</v>
      </c>
      <c r="P8">
        <v>18022987</v>
      </c>
      <c r="Q8">
        <v>19329203</v>
      </c>
      <c r="R8">
        <v>17702233</v>
      </c>
      <c r="S8">
        <v>21630010</v>
      </c>
      <c r="T8">
        <v>16789967</v>
      </c>
      <c r="U8">
        <v>17409453</v>
      </c>
      <c r="V8">
        <v>18426663</v>
      </c>
      <c r="W8">
        <v>18044408</v>
      </c>
      <c r="X8">
        <v>20067428</v>
      </c>
      <c r="Y8">
        <v>18157295</v>
      </c>
      <c r="Z8">
        <v>0</v>
      </c>
    </row>
    <row r="9" spans="1:26" x14ac:dyDescent="0.25">
      <c r="A9" t="s">
        <v>82</v>
      </c>
      <c r="B9">
        <v>24.584</v>
      </c>
      <c r="C9" t="s">
        <v>11</v>
      </c>
      <c r="D9" t="s">
        <v>836</v>
      </c>
      <c r="H9">
        <v>1520.3007518796901</v>
      </c>
      <c r="I9" t="e">
        <f t="shared" si="0"/>
        <v>#DIV/0!</v>
      </c>
      <c r="J9">
        <v>164</v>
      </c>
      <c r="K9">
        <v>13447471</v>
      </c>
      <c r="L9">
        <v>14498785</v>
      </c>
      <c r="M9">
        <v>13701699</v>
      </c>
      <c r="N9">
        <v>14703049</v>
      </c>
      <c r="O9">
        <v>14263988</v>
      </c>
      <c r="P9">
        <v>14580045</v>
      </c>
      <c r="Q9">
        <v>14248616</v>
      </c>
      <c r="R9">
        <v>14536304</v>
      </c>
      <c r="S9">
        <v>14307009</v>
      </c>
      <c r="T9">
        <v>13425269</v>
      </c>
      <c r="U9">
        <v>13130567</v>
      </c>
      <c r="V9">
        <v>11921749</v>
      </c>
      <c r="W9">
        <v>14686457</v>
      </c>
      <c r="X9">
        <v>13185307</v>
      </c>
      <c r="Y9">
        <v>13288647</v>
      </c>
      <c r="Z9">
        <v>0</v>
      </c>
    </row>
    <row r="10" spans="1:26" x14ac:dyDescent="0.25">
      <c r="A10" t="s">
        <v>90</v>
      </c>
      <c r="B10">
        <v>10.6616</v>
      </c>
      <c r="C10" t="s">
        <v>12</v>
      </c>
      <c r="D10" t="s">
        <v>836</v>
      </c>
      <c r="H10">
        <v>998.81427264409797</v>
      </c>
      <c r="I10" t="e">
        <f t="shared" si="0"/>
        <v>#DIV/0!</v>
      </c>
      <c r="J10">
        <v>95</v>
      </c>
      <c r="K10">
        <v>2932643</v>
      </c>
      <c r="L10">
        <v>3211881</v>
      </c>
      <c r="M10">
        <v>3046405</v>
      </c>
      <c r="N10">
        <v>2887533</v>
      </c>
      <c r="O10">
        <v>3338263</v>
      </c>
      <c r="P10">
        <v>2531607</v>
      </c>
      <c r="Q10">
        <v>2935296</v>
      </c>
      <c r="R10">
        <v>2467083</v>
      </c>
      <c r="S10">
        <v>3113719</v>
      </c>
      <c r="T10">
        <v>2468059</v>
      </c>
      <c r="U10">
        <v>2358169</v>
      </c>
      <c r="V10">
        <v>2380069</v>
      </c>
      <c r="W10">
        <v>2486446</v>
      </c>
      <c r="X10">
        <v>2676274</v>
      </c>
      <c r="Y10">
        <v>2452414</v>
      </c>
      <c r="Z10">
        <v>0</v>
      </c>
    </row>
    <row r="11" spans="1:26" x14ac:dyDescent="0.25">
      <c r="A11" t="s">
        <v>92</v>
      </c>
      <c r="B11">
        <v>11.909000000000001</v>
      </c>
      <c r="C11" t="s">
        <v>12</v>
      </c>
      <c r="D11" t="s">
        <v>836</v>
      </c>
      <c r="H11">
        <v>1044.46477584629</v>
      </c>
      <c r="I11" t="e">
        <f t="shared" si="0"/>
        <v>#DIV/0!</v>
      </c>
      <c r="J11">
        <v>23</v>
      </c>
      <c r="K11">
        <v>49054</v>
      </c>
      <c r="L11">
        <v>0</v>
      </c>
      <c r="M11">
        <v>38046</v>
      </c>
      <c r="N11">
        <v>0</v>
      </c>
      <c r="O11">
        <v>63420</v>
      </c>
      <c r="P11">
        <v>0</v>
      </c>
      <c r="Q11">
        <v>32817</v>
      </c>
      <c r="R11">
        <v>0</v>
      </c>
      <c r="S11">
        <v>52096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9</v>
      </c>
    </row>
    <row r="12" spans="1:26" x14ac:dyDescent="0.25">
      <c r="A12" t="s">
        <v>100</v>
      </c>
      <c r="B12">
        <v>19.7608</v>
      </c>
      <c r="C12" t="s">
        <v>12</v>
      </c>
      <c r="D12" t="s">
        <v>836</v>
      </c>
      <c r="H12">
        <v>1331.81335773101</v>
      </c>
      <c r="I12" t="e">
        <f t="shared" si="0"/>
        <v>#DIV/0!</v>
      </c>
      <c r="J12">
        <v>22</v>
      </c>
      <c r="K12">
        <v>32752</v>
      </c>
      <c r="L12">
        <v>44192</v>
      </c>
      <c r="M12">
        <v>37965</v>
      </c>
      <c r="N12">
        <v>14342</v>
      </c>
      <c r="O12">
        <v>22877</v>
      </c>
      <c r="P12">
        <v>0</v>
      </c>
      <c r="Q12">
        <v>13767</v>
      </c>
      <c r="R12">
        <v>22718</v>
      </c>
      <c r="S12">
        <v>21483</v>
      </c>
      <c r="T12">
        <v>0</v>
      </c>
      <c r="U12">
        <v>0</v>
      </c>
      <c r="V12">
        <v>0</v>
      </c>
      <c r="W12">
        <v>16319</v>
      </c>
      <c r="X12">
        <v>0</v>
      </c>
      <c r="Y12">
        <v>0</v>
      </c>
      <c r="Z12">
        <v>6</v>
      </c>
    </row>
    <row r="13" spans="1:26" x14ac:dyDescent="0.25">
      <c r="A13" t="s">
        <v>106</v>
      </c>
      <c r="B13">
        <v>25.441600000000001</v>
      </c>
      <c r="C13" t="s">
        <v>12</v>
      </c>
      <c r="D13" t="s">
        <v>836</v>
      </c>
      <c r="H13">
        <v>1555.1554562080801</v>
      </c>
      <c r="I13" t="e">
        <f t="shared" si="0"/>
        <v>#DIV/0!</v>
      </c>
      <c r="J13">
        <v>18</v>
      </c>
      <c r="K13">
        <v>41177</v>
      </c>
      <c r="L13">
        <v>41055</v>
      </c>
      <c r="M13">
        <v>44953</v>
      </c>
      <c r="N13">
        <v>136366</v>
      </c>
      <c r="O13">
        <v>199422</v>
      </c>
      <c r="P13">
        <v>177825</v>
      </c>
      <c r="Q13">
        <v>166549</v>
      </c>
      <c r="R13">
        <v>137976</v>
      </c>
      <c r="S13">
        <v>183510</v>
      </c>
      <c r="T13">
        <v>33558</v>
      </c>
      <c r="U13">
        <v>32285</v>
      </c>
      <c r="V13">
        <v>32762</v>
      </c>
      <c r="W13">
        <v>27239</v>
      </c>
      <c r="X13">
        <v>33776</v>
      </c>
      <c r="Y13">
        <v>25743</v>
      </c>
      <c r="Z13">
        <v>0</v>
      </c>
    </row>
    <row r="14" spans="1:26" x14ac:dyDescent="0.25">
      <c r="A14" t="s">
        <v>109</v>
      </c>
      <c r="B14">
        <v>26.766999999999999</v>
      </c>
      <c r="C14" t="s">
        <v>12</v>
      </c>
      <c r="D14" t="s">
        <v>836</v>
      </c>
      <c r="H14">
        <v>1610.0497962879101</v>
      </c>
      <c r="I14" t="e">
        <f t="shared" si="0"/>
        <v>#DIV/0!</v>
      </c>
      <c r="J14">
        <v>72</v>
      </c>
      <c r="K14">
        <v>683976</v>
      </c>
      <c r="L14">
        <v>450918</v>
      </c>
      <c r="M14">
        <v>533304</v>
      </c>
      <c r="N14">
        <v>122332</v>
      </c>
      <c r="O14">
        <v>768273</v>
      </c>
      <c r="P14">
        <v>191097</v>
      </c>
      <c r="Q14">
        <v>0</v>
      </c>
      <c r="R14">
        <v>622275</v>
      </c>
      <c r="S14">
        <v>591683</v>
      </c>
      <c r="T14">
        <v>0</v>
      </c>
      <c r="U14">
        <v>0</v>
      </c>
      <c r="V14">
        <v>0</v>
      </c>
      <c r="W14">
        <v>375002</v>
      </c>
      <c r="X14">
        <v>0</v>
      </c>
      <c r="Y14">
        <v>360491</v>
      </c>
      <c r="Z14">
        <v>5</v>
      </c>
    </row>
    <row r="15" spans="1:26" x14ac:dyDescent="0.25">
      <c r="A15" t="s">
        <v>116</v>
      </c>
      <c r="B15">
        <v>60.588299999999997</v>
      </c>
      <c r="C15" t="s">
        <v>12</v>
      </c>
      <c r="D15" t="s">
        <v>836</v>
      </c>
      <c r="H15">
        <v>3749.7606581899699</v>
      </c>
      <c r="I15" t="e">
        <f t="shared" si="0"/>
        <v>#DIV/0!</v>
      </c>
      <c r="J15">
        <v>34</v>
      </c>
      <c r="K15">
        <v>173649</v>
      </c>
      <c r="L15">
        <v>116660</v>
      </c>
      <c r="M15">
        <v>171173</v>
      </c>
      <c r="N15">
        <v>100288</v>
      </c>
      <c r="O15">
        <v>89531</v>
      </c>
      <c r="P15">
        <v>0</v>
      </c>
      <c r="Q15">
        <v>0</v>
      </c>
      <c r="R15">
        <v>117338</v>
      </c>
      <c r="S15">
        <v>106764</v>
      </c>
      <c r="T15">
        <v>218317</v>
      </c>
      <c r="U15">
        <v>239473</v>
      </c>
      <c r="V15">
        <v>266265</v>
      </c>
      <c r="W15">
        <v>304890</v>
      </c>
      <c r="X15">
        <v>326578</v>
      </c>
      <c r="Y15">
        <v>264866</v>
      </c>
      <c r="Z15">
        <v>2</v>
      </c>
    </row>
    <row r="16" spans="1:26" x14ac:dyDescent="0.25">
      <c r="A16" t="s">
        <v>119</v>
      </c>
      <c r="B16">
        <v>11.360200000000001</v>
      </c>
      <c r="C16" t="s">
        <v>13</v>
      </c>
      <c r="D16" t="s">
        <v>836</v>
      </c>
      <c r="H16">
        <v>1024.3806038426301</v>
      </c>
      <c r="I16" t="e">
        <f t="shared" si="0"/>
        <v>#DIV/0!</v>
      </c>
      <c r="J16">
        <v>59</v>
      </c>
      <c r="K16">
        <v>268091</v>
      </c>
      <c r="L16">
        <v>238534</v>
      </c>
      <c r="M16">
        <v>254330</v>
      </c>
      <c r="N16">
        <v>228335</v>
      </c>
      <c r="O16">
        <v>253377</v>
      </c>
      <c r="P16">
        <v>220589</v>
      </c>
      <c r="Q16">
        <v>240870</v>
      </c>
      <c r="R16">
        <v>213384</v>
      </c>
      <c r="S16">
        <v>259317</v>
      </c>
      <c r="T16">
        <v>214403</v>
      </c>
      <c r="U16">
        <v>219260</v>
      </c>
      <c r="V16">
        <v>208723</v>
      </c>
      <c r="W16">
        <v>216778</v>
      </c>
      <c r="X16">
        <v>251254</v>
      </c>
      <c r="Y16">
        <v>205549</v>
      </c>
      <c r="Z16">
        <v>0</v>
      </c>
    </row>
    <row r="17" spans="1:26" x14ac:dyDescent="0.25">
      <c r="A17" t="s">
        <v>121</v>
      </c>
      <c r="B17">
        <v>12.101699999999999</v>
      </c>
      <c r="C17" t="s">
        <v>13</v>
      </c>
      <c r="D17" t="s">
        <v>836</v>
      </c>
      <c r="H17">
        <v>1051.51692589204</v>
      </c>
      <c r="I17" t="e">
        <f t="shared" si="0"/>
        <v>#DIV/0!</v>
      </c>
      <c r="J17">
        <v>41</v>
      </c>
      <c r="K17">
        <v>230854</v>
      </c>
      <c r="L17">
        <v>228853</v>
      </c>
      <c r="M17">
        <v>224099</v>
      </c>
      <c r="N17">
        <v>187492</v>
      </c>
      <c r="O17">
        <v>251111</v>
      </c>
      <c r="P17">
        <v>184030</v>
      </c>
      <c r="Q17">
        <v>198868</v>
      </c>
      <c r="R17">
        <v>194657</v>
      </c>
      <c r="S17">
        <v>193978</v>
      </c>
      <c r="T17">
        <v>225441</v>
      </c>
      <c r="U17">
        <v>201567</v>
      </c>
      <c r="V17">
        <v>169864</v>
      </c>
      <c r="W17">
        <v>194432</v>
      </c>
      <c r="X17">
        <v>190917</v>
      </c>
      <c r="Y17">
        <v>166127</v>
      </c>
      <c r="Z17">
        <v>0</v>
      </c>
    </row>
    <row r="18" spans="1:26" x14ac:dyDescent="0.25">
      <c r="A18" t="s">
        <v>122</v>
      </c>
      <c r="B18">
        <v>12.5153</v>
      </c>
      <c r="C18" t="s">
        <v>13</v>
      </c>
      <c r="D18" t="s">
        <v>836</v>
      </c>
      <c r="H18">
        <v>1066.65324794144</v>
      </c>
      <c r="I18" t="e">
        <f t="shared" si="0"/>
        <v>#DIV/0!</v>
      </c>
      <c r="J18">
        <v>44</v>
      </c>
      <c r="K18">
        <v>75405</v>
      </c>
      <c r="L18">
        <v>83277</v>
      </c>
      <c r="M18">
        <v>70493</v>
      </c>
      <c r="N18">
        <v>198783</v>
      </c>
      <c r="O18">
        <v>229417</v>
      </c>
      <c r="P18">
        <v>255505</v>
      </c>
      <c r="Q18">
        <v>236187</v>
      </c>
      <c r="R18">
        <v>203665</v>
      </c>
      <c r="S18">
        <v>263130</v>
      </c>
      <c r="T18">
        <v>0</v>
      </c>
      <c r="U18">
        <v>53124</v>
      </c>
      <c r="V18">
        <v>64966</v>
      </c>
      <c r="W18">
        <v>0</v>
      </c>
      <c r="X18">
        <v>66725</v>
      </c>
      <c r="Y18">
        <v>0</v>
      </c>
      <c r="Z18">
        <v>3</v>
      </c>
    </row>
    <row r="19" spans="1:26" x14ac:dyDescent="0.25">
      <c r="A19" t="s">
        <v>125</v>
      </c>
      <c r="B19">
        <v>13.917899999999999</v>
      </c>
      <c r="C19" t="s">
        <v>13</v>
      </c>
      <c r="D19" t="s">
        <v>836</v>
      </c>
      <c r="H19">
        <v>1117.9835315645</v>
      </c>
      <c r="I19" t="e">
        <f t="shared" si="0"/>
        <v>#DIV/0!</v>
      </c>
      <c r="J19">
        <v>60</v>
      </c>
      <c r="K19">
        <v>0</v>
      </c>
      <c r="L19">
        <v>0</v>
      </c>
      <c r="M19">
        <v>0</v>
      </c>
      <c r="N19">
        <v>363793</v>
      </c>
      <c r="O19">
        <v>369564</v>
      </c>
      <c r="P19">
        <v>134085</v>
      </c>
      <c r="Q19">
        <v>235146</v>
      </c>
      <c r="R19">
        <v>108663</v>
      </c>
      <c r="S19">
        <v>295425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6</v>
      </c>
    </row>
    <row r="20" spans="1:26" x14ac:dyDescent="0.25">
      <c r="A20" t="s">
        <v>127</v>
      </c>
      <c r="B20">
        <v>14.0571</v>
      </c>
      <c r="C20" t="s">
        <v>13</v>
      </c>
      <c r="D20" t="s">
        <v>836</v>
      </c>
      <c r="H20">
        <v>1123.0777676120699</v>
      </c>
      <c r="I20" t="e">
        <f t="shared" si="0"/>
        <v>#DIV/0!</v>
      </c>
      <c r="J20">
        <v>13</v>
      </c>
      <c r="K20">
        <v>0</v>
      </c>
      <c r="L20">
        <v>0</v>
      </c>
      <c r="M20">
        <v>0</v>
      </c>
      <c r="N20">
        <v>51418</v>
      </c>
      <c r="O20">
        <v>57783</v>
      </c>
      <c r="P20">
        <v>95241</v>
      </c>
      <c r="Q20">
        <v>63299</v>
      </c>
      <c r="R20">
        <v>46734</v>
      </c>
      <c r="S20">
        <v>52271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6</v>
      </c>
    </row>
    <row r="21" spans="1:26" x14ac:dyDescent="0.25">
      <c r="A21" t="s">
        <v>128</v>
      </c>
      <c r="B21">
        <v>14.254300000000001</v>
      </c>
      <c r="C21" t="s">
        <v>13</v>
      </c>
      <c r="D21" t="s">
        <v>836</v>
      </c>
      <c r="H21">
        <v>1130.2946020127999</v>
      </c>
      <c r="I21" t="e">
        <f t="shared" si="0"/>
        <v>#DIV/0!</v>
      </c>
      <c r="J21">
        <v>17</v>
      </c>
      <c r="K21">
        <v>58587</v>
      </c>
      <c r="L21">
        <v>60297</v>
      </c>
      <c r="M21">
        <v>66471</v>
      </c>
      <c r="N21">
        <v>57592</v>
      </c>
      <c r="O21">
        <v>63609</v>
      </c>
      <c r="P21">
        <v>58462</v>
      </c>
      <c r="Q21">
        <v>70296</v>
      </c>
      <c r="R21">
        <v>53178</v>
      </c>
      <c r="S21">
        <v>55796</v>
      </c>
      <c r="T21">
        <v>50339</v>
      </c>
      <c r="U21">
        <v>37372</v>
      </c>
      <c r="V21">
        <v>59724</v>
      </c>
      <c r="W21">
        <v>57526</v>
      </c>
      <c r="X21">
        <v>81454</v>
      </c>
      <c r="Y21">
        <v>52121</v>
      </c>
      <c r="Z21">
        <v>0</v>
      </c>
    </row>
    <row r="22" spans="1:26" x14ac:dyDescent="0.25">
      <c r="A22" t="s">
        <v>129</v>
      </c>
      <c r="B22">
        <v>14.5344</v>
      </c>
      <c r="C22" t="s">
        <v>13</v>
      </c>
      <c r="D22" t="s">
        <v>836</v>
      </c>
      <c r="H22">
        <v>1140.54528819762</v>
      </c>
      <c r="I22" t="e">
        <f t="shared" si="0"/>
        <v>#DIV/0!</v>
      </c>
      <c r="J22">
        <v>10</v>
      </c>
      <c r="K22">
        <v>0</v>
      </c>
      <c r="L22">
        <v>0</v>
      </c>
      <c r="M22">
        <v>0</v>
      </c>
      <c r="N22">
        <v>20246</v>
      </c>
      <c r="O22">
        <v>16668</v>
      </c>
      <c r="P22">
        <v>13042</v>
      </c>
      <c r="Q22">
        <v>14361</v>
      </c>
      <c r="R22">
        <v>10993</v>
      </c>
      <c r="S22">
        <v>17196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6</v>
      </c>
    </row>
    <row r="23" spans="1:26" x14ac:dyDescent="0.25">
      <c r="A23" t="s">
        <v>132</v>
      </c>
      <c r="B23">
        <v>15.2752</v>
      </c>
      <c r="C23" t="s">
        <v>13</v>
      </c>
      <c r="D23" t="s">
        <v>836</v>
      </c>
      <c r="H23">
        <v>1167.6559926806899</v>
      </c>
      <c r="I23" t="e">
        <f t="shared" si="0"/>
        <v>#DIV/0!</v>
      </c>
      <c r="J23">
        <v>23</v>
      </c>
      <c r="K23">
        <v>85577</v>
      </c>
      <c r="L23">
        <v>85102</v>
      </c>
      <c r="M23">
        <v>79653</v>
      </c>
      <c r="N23">
        <v>90410</v>
      </c>
      <c r="O23">
        <v>84062</v>
      </c>
      <c r="P23">
        <v>79288</v>
      </c>
      <c r="Q23">
        <v>83674</v>
      </c>
      <c r="R23">
        <v>96948</v>
      </c>
      <c r="S23">
        <v>109978</v>
      </c>
      <c r="T23">
        <v>60986</v>
      </c>
      <c r="U23">
        <v>62221</v>
      </c>
      <c r="V23">
        <v>77584</v>
      </c>
      <c r="W23">
        <v>92782</v>
      </c>
      <c r="X23">
        <v>95297</v>
      </c>
      <c r="Y23">
        <v>87085</v>
      </c>
      <c r="Z23">
        <v>0</v>
      </c>
    </row>
    <row r="24" spans="1:26" x14ac:dyDescent="0.25">
      <c r="A24" t="s">
        <v>134</v>
      </c>
      <c r="B24">
        <v>15.7323</v>
      </c>
      <c r="C24" t="s">
        <v>13</v>
      </c>
      <c r="D24" t="s">
        <v>838</v>
      </c>
      <c r="E24">
        <v>1</v>
      </c>
      <c r="F24">
        <v>809</v>
      </c>
      <c r="G24">
        <v>1187</v>
      </c>
      <c r="H24">
        <v>1184.3842634949599</v>
      </c>
      <c r="I24">
        <f t="shared" si="0"/>
        <v>2.2036533319630194E-3</v>
      </c>
      <c r="J24">
        <v>12</v>
      </c>
      <c r="K24">
        <v>0</v>
      </c>
      <c r="L24">
        <v>0</v>
      </c>
      <c r="M24">
        <v>0</v>
      </c>
      <c r="N24">
        <v>42767</v>
      </c>
      <c r="O24">
        <v>75103</v>
      </c>
      <c r="P24">
        <v>57093</v>
      </c>
      <c r="Q24">
        <v>106788</v>
      </c>
      <c r="R24">
        <v>65132</v>
      </c>
      <c r="S24">
        <v>189326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6</v>
      </c>
    </row>
    <row r="25" spans="1:26" x14ac:dyDescent="0.25">
      <c r="A25" t="s">
        <v>135</v>
      </c>
      <c r="B25">
        <v>16.704599999999999</v>
      </c>
      <c r="C25" t="s">
        <v>13</v>
      </c>
      <c r="D25" t="s">
        <v>836</v>
      </c>
      <c r="H25">
        <v>1219.9670631290001</v>
      </c>
      <c r="I25" t="e">
        <f t="shared" si="0"/>
        <v>#DIV/0!</v>
      </c>
      <c r="J25">
        <v>85</v>
      </c>
      <c r="K25">
        <v>6037920</v>
      </c>
      <c r="L25">
        <v>6690399</v>
      </c>
      <c r="M25">
        <v>6132558</v>
      </c>
      <c r="N25">
        <v>1233430</v>
      </c>
      <c r="O25">
        <v>1638567</v>
      </c>
      <c r="P25">
        <v>891013</v>
      </c>
      <c r="Q25">
        <v>1343986</v>
      </c>
      <c r="R25">
        <v>1944654</v>
      </c>
      <c r="S25">
        <v>1520596</v>
      </c>
      <c r="T25">
        <v>126047</v>
      </c>
      <c r="U25">
        <v>0</v>
      </c>
      <c r="V25">
        <v>129737</v>
      </c>
      <c r="W25">
        <v>358579</v>
      </c>
      <c r="X25">
        <v>50274</v>
      </c>
      <c r="Y25">
        <v>63139</v>
      </c>
      <c r="Z25">
        <v>1</v>
      </c>
    </row>
    <row r="26" spans="1:26" x14ac:dyDescent="0.25">
      <c r="A26" t="s">
        <v>136</v>
      </c>
      <c r="B26">
        <v>17.290099999999999</v>
      </c>
      <c r="C26" t="s">
        <v>13</v>
      </c>
      <c r="D26" t="s">
        <v>836</v>
      </c>
      <c r="H26">
        <v>1241.3943275388799</v>
      </c>
      <c r="I26" t="e">
        <f t="shared" si="0"/>
        <v>#DIV/0!</v>
      </c>
      <c r="J26">
        <v>70</v>
      </c>
      <c r="K26">
        <v>1480260</v>
      </c>
      <c r="L26">
        <v>1091148</v>
      </c>
      <c r="M26">
        <v>1135882</v>
      </c>
      <c r="N26">
        <v>994351</v>
      </c>
      <c r="O26">
        <v>1415881</v>
      </c>
      <c r="P26">
        <v>581248</v>
      </c>
      <c r="Q26">
        <v>1052119</v>
      </c>
      <c r="R26">
        <v>612784</v>
      </c>
      <c r="S26">
        <v>1360269</v>
      </c>
      <c r="T26">
        <v>415319</v>
      </c>
      <c r="U26">
        <v>639648</v>
      </c>
      <c r="V26">
        <v>842263</v>
      </c>
      <c r="W26">
        <v>653241</v>
      </c>
      <c r="X26">
        <v>1154049</v>
      </c>
      <c r="Y26">
        <v>771826</v>
      </c>
      <c r="Z26">
        <v>0</v>
      </c>
    </row>
    <row r="27" spans="1:26" x14ac:dyDescent="0.25">
      <c r="A27" t="s">
        <v>137</v>
      </c>
      <c r="B27">
        <v>17.5518</v>
      </c>
      <c r="C27" t="s">
        <v>13</v>
      </c>
      <c r="D27" t="s">
        <v>836</v>
      </c>
      <c r="H27">
        <v>1250.97163769441</v>
      </c>
      <c r="I27" t="e">
        <f t="shared" si="0"/>
        <v>#DIV/0!</v>
      </c>
      <c r="J27">
        <v>20</v>
      </c>
      <c r="K27">
        <v>0</v>
      </c>
      <c r="L27">
        <v>0</v>
      </c>
      <c r="M27">
        <v>0</v>
      </c>
      <c r="N27">
        <v>88193</v>
      </c>
      <c r="O27">
        <v>203821</v>
      </c>
      <c r="P27">
        <v>0</v>
      </c>
      <c r="Q27">
        <v>113946</v>
      </c>
      <c r="R27">
        <v>93289</v>
      </c>
      <c r="S27">
        <v>174418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7</v>
      </c>
    </row>
    <row r="28" spans="1:26" x14ac:dyDescent="0.25">
      <c r="A28" t="s">
        <v>138</v>
      </c>
      <c r="B28">
        <v>17.636600000000001</v>
      </c>
      <c r="C28" t="s">
        <v>13</v>
      </c>
      <c r="D28" t="s">
        <v>836</v>
      </c>
      <c r="H28">
        <v>1254.07502287282</v>
      </c>
      <c r="I28" t="e">
        <f t="shared" si="0"/>
        <v>#DIV/0!</v>
      </c>
      <c r="J28">
        <v>7</v>
      </c>
      <c r="K28">
        <v>0</v>
      </c>
      <c r="L28">
        <v>0</v>
      </c>
      <c r="M28">
        <v>0</v>
      </c>
      <c r="N28">
        <v>13031</v>
      </c>
      <c r="O28">
        <v>18444</v>
      </c>
      <c r="P28">
        <v>0</v>
      </c>
      <c r="Q28">
        <v>0</v>
      </c>
      <c r="R28">
        <v>16111</v>
      </c>
      <c r="S28">
        <v>0</v>
      </c>
      <c r="T28">
        <v>15680</v>
      </c>
      <c r="U28">
        <v>0</v>
      </c>
      <c r="V28">
        <v>20752</v>
      </c>
      <c r="W28">
        <v>15441</v>
      </c>
      <c r="X28">
        <v>0</v>
      </c>
      <c r="Y28">
        <v>0</v>
      </c>
      <c r="Z28">
        <v>6</v>
      </c>
    </row>
    <row r="29" spans="1:26" x14ac:dyDescent="0.25">
      <c r="A29" t="s">
        <v>139</v>
      </c>
      <c r="B29">
        <v>17.682700000000001</v>
      </c>
      <c r="C29" t="s">
        <v>13</v>
      </c>
      <c r="D29" t="s">
        <v>836</v>
      </c>
      <c r="H29">
        <v>1255.7621225983501</v>
      </c>
      <c r="I29" t="e">
        <f t="shared" si="0"/>
        <v>#DIV/0!</v>
      </c>
      <c r="J29">
        <v>39</v>
      </c>
      <c r="K29">
        <v>0</v>
      </c>
      <c r="L29">
        <v>0</v>
      </c>
      <c r="M29">
        <v>0</v>
      </c>
      <c r="N29">
        <v>128092</v>
      </c>
      <c r="O29">
        <v>169408</v>
      </c>
      <c r="P29">
        <v>115574</v>
      </c>
      <c r="Q29">
        <v>155174</v>
      </c>
      <c r="R29">
        <v>98547</v>
      </c>
      <c r="S29">
        <v>124498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6</v>
      </c>
    </row>
    <row r="30" spans="1:26" x14ac:dyDescent="0.25">
      <c r="A30" t="s">
        <v>142</v>
      </c>
      <c r="B30">
        <v>18.581099999999999</v>
      </c>
      <c r="C30" t="s">
        <v>13</v>
      </c>
      <c r="D30" t="s">
        <v>836</v>
      </c>
      <c r="H30">
        <v>1288.6404391582801</v>
      </c>
      <c r="I30" t="e">
        <f t="shared" si="0"/>
        <v>#DIV/0!</v>
      </c>
      <c r="J30">
        <v>31</v>
      </c>
      <c r="K30">
        <v>0</v>
      </c>
      <c r="L30">
        <v>0</v>
      </c>
      <c r="M30">
        <v>0</v>
      </c>
      <c r="N30">
        <v>21234586</v>
      </c>
      <c r="O30">
        <v>37089049</v>
      </c>
      <c r="P30">
        <v>15155956</v>
      </c>
      <c r="Q30">
        <v>0</v>
      </c>
      <c r="R30">
        <v>23322553</v>
      </c>
      <c r="S30">
        <v>26226459</v>
      </c>
      <c r="T30">
        <v>57846700</v>
      </c>
      <c r="U30">
        <v>0</v>
      </c>
      <c r="V30">
        <v>0</v>
      </c>
      <c r="W30">
        <v>0</v>
      </c>
      <c r="X30">
        <v>0</v>
      </c>
      <c r="Y30">
        <v>0</v>
      </c>
      <c r="Z30">
        <v>6</v>
      </c>
    </row>
    <row r="31" spans="1:26" x14ac:dyDescent="0.25">
      <c r="A31" t="s">
        <v>143</v>
      </c>
      <c r="B31">
        <v>19.350300000000001</v>
      </c>
      <c r="C31" t="s">
        <v>13</v>
      </c>
      <c r="D31" t="s">
        <v>836</v>
      </c>
      <c r="H31">
        <v>1316.7904849039301</v>
      </c>
      <c r="I31" t="e">
        <f t="shared" si="0"/>
        <v>#DIV/0!</v>
      </c>
      <c r="J31">
        <v>5</v>
      </c>
      <c r="K31">
        <v>0</v>
      </c>
      <c r="L31">
        <v>31063</v>
      </c>
      <c r="M31">
        <v>0</v>
      </c>
      <c r="N31">
        <v>22982</v>
      </c>
      <c r="O31">
        <v>35716</v>
      </c>
      <c r="P31">
        <v>0</v>
      </c>
      <c r="Q31">
        <v>0</v>
      </c>
      <c r="R31">
        <v>0</v>
      </c>
      <c r="S31">
        <v>28620</v>
      </c>
      <c r="T31">
        <v>0</v>
      </c>
      <c r="U31">
        <v>0</v>
      </c>
      <c r="V31">
        <v>0</v>
      </c>
      <c r="W31">
        <v>0</v>
      </c>
      <c r="X31">
        <v>24820</v>
      </c>
      <c r="Y31">
        <v>0</v>
      </c>
      <c r="Z31">
        <v>8</v>
      </c>
    </row>
    <row r="32" spans="1:26" x14ac:dyDescent="0.25">
      <c r="A32" t="s">
        <v>146</v>
      </c>
      <c r="B32">
        <v>20.1691</v>
      </c>
      <c r="C32" t="s">
        <v>13</v>
      </c>
      <c r="D32" t="s">
        <v>836</v>
      </c>
      <c r="H32">
        <v>1346.7557182067701</v>
      </c>
      <c r="I32" t="e">
        <f t="shared" si="0"/>
        <v>#DIV/0!</v>
      </c>
      <c r="J32">
        <v>17</v>
      </c>
      <c r="K32">
        <v>0</v>
      </c>
      <c r="L32">
        <v>0</v>
      </c>
      <c r="M32">
        <v>0</v>
      </c>
      <c r="N32">
        <v>337759</v>
      </c>
      <c r="O32">
        <v>445911</v>
      </c>
      <c r="P32">
        <v>317310</v>
      </c>
      <c r="Q32">
        <v>344339</v>
      </c>
      <c r="R32">
        <v>319681</v>
      </c>
      <c r="S32">
        <v>409968</v>
      </c>
      <c r="T32">
        <v>0</v>
      </c>
      <c r="U32">
        <v>0</v>
      </c>
      <c r="V32">
        <v>0</v>
      </c>
      <c r="W32">
        <v>0</v>
      </c>
      <c r="X32">
        <v>593651</v>
      </c>
      <c r="Y32">
        <v>0</v>
      </c>
      <c r="Z32">
        <v>5</v>
      </c>
    </row>
    <row r="33" spans="1:26" x14ac:dyDescent="0.25">
      <c r="A33" t="s">
        <v>147</v>
      </c>
      <c r="B33">
        <v>20.195900000000002</v>
      </c>
      <c r="C33" t="s">
        <v>13</v>
      </c>
      <c r="D33" t="s">
        <v>836</v>
      </c>
      <c r="H33">
        <v>1347.73650503202</v>
      </c>
      <c r="I33" t="e">
        <f t="shared" si="0"/>
        <v>#DIV/0!</v>
      </c>
      <c r="J33">
        <v>134</v>
      </c>
      <c r="K33">
        <v>7138611</v>
      </c>
      <c r="L33">
        <v>6528236</v>
      </c>
      <c r="M33">
        <v>6883654</v>
      </c>
      <c r="N33">
        <v>8642033</v>
      </c>
      <c r="O33">
        <v>11486343</v>
      </c>
      <c r="P33">
        <v>6548056</v>
      </c>
      <c r="Q33">
        <v>7758732</v>
      </c>
      <c r="R33">
        <v>6879147</v>
      </c>
      <c r="S33">
        <v>8890750</v>
      </c>
      <c r="T33">
        <v>5931034</v>
      </c>
      <c r="U33">
        <v>6395951</v>
      </c>
      <c r="V33">
        <v>6980196</v>
      </c>
      <c r="W33">
        <v>6371936</v>
      </c>
      <c r="X33">
        <v>7008411</v>
      </c>
      <c r="Y33">
        <v>6646589</v>
      </c>
      <c r="Z33">
        <v>0</v>
      </c>
    </row>
    <row r="34" spans="1:26" x14ac:dyDescent="0.25">
      <c r="A34" t="s">
        <v>149</v>
      </c>
      <c r="B34">
        <v>21.6648</v>
      </c>
      <c r="C34" t="s">
        <v>13</v>
      </c>
      <c r="D34" t="s">
        <v>836</v>
      </c>
      <c r="H34">
        <v>1401.65819955293</v>
      </c>
      <c r="I34" t="e">
        <f t="shared" si="0"/>
        <v>#DIV/0!</v>
      </c>
      <c r="J34">
        <v>13</v>
      </c>
      <c r="K34">
        <v>0</v>
      </c>
      <c r="L34">
        <v>0</v>
      </c>
      <c r="M34">
        <v>0</v>
      </c>
      <c r="N34">
        <v>29634</v>
      </c>
      <c r="O34">
        <v>35817</v>
      </c>
      <c r="P34">
        <v>0</v>
      </c>
      <c r="Q34">
        <v>35446</v>
      </c>
      <c r="R34">
        <v>0</v>
      </c>
      <c r="S34">
        <v>56593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</v>
      </c>
    </row>
    <row r="35" spans="1:26" x14ac:dyDescent="0.25">
      <c r="A35" t="s">
        <v>151</v>
      </c>
      <c r="B35">
        <v>25.068000000000001</v>
      </c>
      <c r="C35" t="s">
        <v>13</v>
      </c>
      <c r="D35" t="s">
        <v>836</v>
      </c>
      <c r="H35">
        <v>1539.9715504978601</v>
      </c>
      <c r="I35" t="e">
        <f t="shared" si="0"/>
        <v>#DIV/0!</v>
      </c>
      <c r="J35">
        <v>38</v>
      </c>
      <c r="K35">
        <v>114590</v>
      </c>
      <c r="L35">
        <v>113298</v>
      </c>
      <c r="M35">
        <v>99283</v>
      </c>
      <c r="N35">
        <v>1960280</v>
      </c>
      <c r="O35">
        <v>2527958</v>
      </c>
      <c r="P35">
        <v>1237145</v>
      </c>
      <c r="Q35">
        <v>2103419</v>
      </c>
      <c r="R35">
        <v>1366106</v>
      </c>
      <c r="S35">
        <v>2713480</v>
      </c>
      <c r="T35">
        <v>357938</v>
      </c>
      <c r="U35">
        <v>0</v>
      </c>
      <c r="V35">
        <v>618742</v>
      </c>
      <c r="W35">
        <v>397307</v>
      </c>
      <c r="X35">
        <v>461477</v>
      </c>
      <c r="Y35">
        <v>0</v>
      </c>
      <c r="Z35">
        <v>2</v>
      </c>
    </row>
    <row r="36" spans="1:26" x14ac:dyDescent="0.25">
      <c r="A36" t="s">
        <v>154</v>
      </c>
      <c r="B36">
        <v>28.129899999999999</v>
      </c>
      <c r="C36" t="s">
        <v>13</v>
      </c>
      <c r="D36" t="s">
        <v>836</v>
      </c>
      <c r="H36">
        <v>1671.7473970122201</v>
      </c>
      <c r="I36" t="e">
        <f t="shared" si="0"/>
        <v>#DIV/0!</v>
      </c>
      <c r="J36">
        <v>21</v>
      </c>
      <c r="K36">
        <v>0</v>
      </c>
      <c r="L36">
        <v>0</v>
      </c>
      <c r="M36">
        <v>0</v>
      </c>
      <c r="N36">
        <v>49898</v>
      </c>
      <c r="O36">
        <v>88295</v>
      </c>
      <c r="P36">
        <v>62142</v>
      </c>
      <c r="Q36">
        <v>0</v>
      </c>
      <c r="R36">
        <v>73384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8</v>
      </c>
    </row>
    <row r="37" spans="1:26" x14ac:dyDescent="0.25">
      <c r="A37" t="s">
        <v>156</v>
      </c>
      <c r="B37">
        <v>30.102900000000002</v>
      </c>
      <c r="C37" t="s">
        <v>13</v>
      </c>
      <c r="D37" t="s">
        <v>836</v>
      </c>
      <c r="H37">
        <v>1761.0638297872299</v>
      </c>
      <c r="I37" t="e">
        <f t="shared" si="0"/>
        <v>#DIV/0!</v>
      </c>
      <c r="J37">
        <v>21</v>
      </c>
      <c r="K37">
        <v>0</v>
      </c>
      <c r="L37">
        <v>0</v>
      </c>
      <c r="M37">
        <v>0</v>
      </c>
      <c r="N37">
        <v>119721</v>
      </c>
      <c r="O37">
        <v>124828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130956</v>
      </c>
      <c r="Y37">
        <v>0</v>
      </c>
      <c r="Z37">
        <v>9</v>
      </c>
    </row>
    <row r="38" spans="1:26" x14ac:dyDescent="0.25">
      <c r="A38" t="s">
        <v>157</v>
      </c>
      <c r="B38">
        <v>30.580200000000001</v>
      </c>
      <c r="C38" t="s">
        <v>13</v>
      </c>
      <c r="D38" t="s">
        <v>836</v>
      </c>
      <c r="H38">
        <v>1782.67089180624</v>
      </c>
      <c r="I38" t="e">
        <f t="shared" si="0"/>
        <v>#DIV/0!</v>
      </c>
      <c r="J38">
        <v>7</v>
      </c>
      <c r="K38">
        <v>0</v>
      </c>
      <c r="L38">
        <v>0</v>
      </c>
      <c r="M38">
        <v>0</v>
      </c>
      <c r="N38">
        <v>22726</v>
      </c>
      <c r="O38">
        <v>28451</v>
      </c>
      <c r="P38">
        <v>12114</v>
      </c>
      <c r="Q38">
        <v>22792</v>
      </c>
      <c r="R38">
        <v>17840</v>
      </c>
      <c r="S38">
        <v>29140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6</v>
      </c>
    </row>
    <row r="39" spans="1:26" x14ac:dyDescent="0.25">
      <c r="A39" t="s">
        <v>158</v>
      </c>
      <c r="B39">
        <v>30.580200000000001</v>
      </c>
      <c r="C39" t="s">
        <v>13</v>
      </c>
      <c r="D39" t="s">
        <v>836</v>
      </c>
      <c r="H39">
        <v>1782.67089180624</v>
      </c>
      <c r="I39" t="e">
        <f t="shared" si="0"/>
        <v>#DIV/0!</v>
      </c>
      <c r="J39">
        <v>10</v>
      </c>
      <c r="K39">
        <v>0</v>
      </c>
      <c r="L39">
        <v>0</v>
      </c>
      <c r="M39">
        <v>0</v>
      </c>
      <c r="N39">
        <v>22726</v>
      </c>
      <c r="O39">
        <v>28451</v>
      </c>
      <c r="P39">
        <v>12114</v>
      </c>
      <c r="Q39">
        <v>22792</v>
      </c>
      <c r="R39">
        <v>17840</v>
      </c>
      <c r="S39">
        <v>29140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6</v>
      </c>
    </row>
    <row r="40" spans="1:26" x14ac:dyDescent="0.25">
      <c r="A40" t="s">
        <v>159</v>
      </c>
      <c r="B40">
        <v>30.640599999999999</v>
      </c>
      <c r="C40" t="s">
        <v>13</v>
      </c>
      <c r="D40" t="s">
        <v>839</v>
      </c>
      <c r="E40">
        <v>3</v>
      </c>
      <c r="F40">
        <v>913</v>
      </c>
      <c r="G40">
        <v>1790</v>
      </c>
      <c r="H40">
        <v>1785.4051607061999</v>
      </c>
      <c r="I40">
        <f t="shared" si="0"/>
        <v>2.566949326145295E-3</v>
      </c>
      <c r="J40">
        <v>33</v>
      </c>
      <c r="K40">
        <v>0</v>
      </c>
      <c r="L40">
        <v>0</v>
      </c>
      <c r="M40">
        <v>0</v>
      </c>
      <c r="N40">
        <v>139064</v>
      </c>
      <c r="O40">
        <v>195140</v>
      </c>
      <c r="P40">
        <v>167889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9</v>
      </c>
    </row>
    <row r="41" spans="1:26" x14ac:dyDescent="0.25">
      <c r="A41" t="s">
        <v>161</v>
      </c>
      <c r="B41">
        <v>31.653099999999998</v>
      </c>
      <c r="C41" t="s">
        <v>13</v>
      </c>
      <c r="D41" t="s">
        <v>836</v>
      </c>
      <c r="H41">
        <v>1834.53089817363</v>
      </c>
      <c r="I41" t="e">
        <f t="shared" si="0"/>
        <v>#DIV/0!</v>
      </c>
      <c r="J41">
        <v>28</v>
      </c>
      <c r="K41">
        <v>0</v>
      </c>
      <c r="L41">
        <v>0</v>
      </c>
      <c r="M41">
        <v>0</v>
      </c>
      <c r="N41">
        <v>166378</v>
      </c>
      <c r="O41">
        <v>160415</v>
      </c>
      <c r="P41">
        <v>0</v>
      </c>
      <c r="Q41">
        <v>0</v>
      </c>
      <c r="R41">
        <v>0</v>
      </c>
      <c r="S41">
        <v>272218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9</v>
      </c>
    </row>
    <row r="42" spans="1:26" x14ac:dyDescent="0.25">
      <c r="A42" t="s">
        <v>163</v>
      </c>
      <c r="B42">
        <v>32.6858</v>
      </c>
      <c r="C42" t="s">
        <v>13</v>
      </c>
      <c r="D42" t="s">
        <v>840</v>
      </c>
      <c r="E42">
        <v>3</v>
      </c>
      <c r="F42">
        <v>887</v>
      </c>
      <c r="G42">
        <v>1887</v>
      </c>
      <c r="H42">
        <v>1886.2046534901101</v>
      </c>
      <c r="I42">
        <f t="shared" si="0"/>
        <v>4.2148728664011443E-4</v>
      </c>
      <c r="J42">
        <v>7</v>
      </c>
      <c r="K42">
        <v>0</v>
      </c>
      <c r="L42">
        <v>0</v>
      </c>
      <c r="M42">
        <v>0</v>
      </c>
      <c r="N42">
        <v>24540</v>
      </c>
      <c r="O42">
        <v>19374</v>
      </c>
      <c r="P42">
        <v>24410</v>
      </c>
      <c r="Q42">
        <v>0</v>
      </c>
      <c r="R42">
        <v>0</v>
      </c>
      <c r="S42">
        <v>0</v>
      </c>
      <c r="T42">
        <v>0</v>
      </c>
      <c r="U42">
        <v>38041</v>
      </c>
      <c r="V42">
        <v>43291</v>
      </c>
      <c r="W42">
        <v>0</v>
      </c>
      <c r="X42">
        <v>21710</v>
      </c>
      <c r="Y42">
        <v>0</v>
      </c>
      <c r="Z42">
        <v>6</v>
      </c>
    </row>
    <row r="43" spans="1:26" x14ac:dyDescent="0.25">
      <c r="A43" t="s">
        <v>164</v>
      </c>
      <c r="B43">
        <v>33.751100000000001</v>
      </c>
      <c r="C43" t="s">
        <v>13</v>
      </c>
      <c r="D43" t="s">
        <v>836</v>
      </c>
      <c r="H43">
        <v>1939.50963222416</v>
      </c>
      <c r="I43" t="e">
        <f t="shared" si="0"/>
        <v>#DIV/0!</v>
      </c>
      <c r="J43">
        <v>200</v>
      </c>
      <c r="K43">
        <v>0</v>
      </c>
      <c r="L43">
        <v>0</v>
      </c>
      <c r="M43">
        <v>0</v>
      </c>
      <c r="N43">
        <v>13679400</v>
      </c>
      <c r="O43">
        <v>14859940</v>
      </c>
      <c r="P43">
        <v>12774065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9</v>
      </c>
    </row>
    <row r="44" spans="1:26" x14ac:dyDescent="0.25">
      <c r="A44" t="s">
        <v>166</v>
      </c>
      <c r="B44">
        <v>35.470799999999997</v>
      </c>
      <c r="C44" t="s">
        <v>13</v>
      </c>
      <c r="D44" t="s">
        <v>841</v>
      </c>
      <c r="E44">
        <v>1</v>
      </c>
      <c r="F44">
        <v>934</v>
      </c>
      <c r="G44">
        <v>2027</v>
      </c>
      <c r="H44">
        <v>2028.05052169137</v>
      </c>
      <c r="I44">
        <f t="shared" si="0"/>
        <v>5.1826427793291686E-4</v>
      </c>
      <c r="J44">
        <v>169</v>
      </c>
      <c r="K44">
        <v>452780</v>
      </c>
      <c r="L44">
        <v>342554</v>
      </c>
      <c r="M44">
        <v>334018</v>
      </c>
      <c r="N44">
        <v>2616793</v>
      </c>
      <c r="O44">
        <v>3851038</v>
      </c>
      <c r="P44">
        <v>2951452</v>
      </c>
      <c r="Q44">
        <v>3394487</v>
      </c>
      <c r="R44">
        <v>3956836</v>
      </c>
      <c r="S44">
        <v>4025089</v>
      </c>
      <c r="T44">
        <v>1157585</v>
      </c>
      <c r="U44">
        <v>1427266</v>
      </c>
      <c r="V44">
        <v>1210780</v>
      </c>
      <c r="W44">
        <v>1254660</v>
      </c>
      <c r="X44">
        <v>872647</v>
      </c>
      <c r="Y44">
        <v>1099248</v>
      </c>
      <c r="Z44">
        <v>0</v>
      </c>
    </row>
    <row r="45" spans="1:26" x14ac:dyDescent="0.25">
      <c r="A45" t="s">
        <v>167</v>
      </c>
      <c r="B45">
        <v>37.987400000000001</v>
      </c>
      <c r="C45" t="s">
        <v>13</v>
      </c>
      <c r="D45" t="s">
        <v>842</v>
      </c>
      <c r="E45">
        <v>5</v>
      </c>
      <c r="F45">
        <v>647</v>
      </c>
      <c r="G45">
        <v>2896</v>
      </c>
      <c r="H45">
        <v>2166.2493135639702</v>
      </c>
      <c r="I45">
        <f t="shared" si="0"/>
        <v>0.25198573426658488</v>
      </c>
      <c r="J45">
        <v>60</v>
      </c>
      <c r="K45">
        <v>0</v>
      </c>
      <c r="L45">
        <v>0</v>
      </c>
      <c r="M45">
        <v>0</v>
      </c>
      <c r="N45">
        <v>181810</v>
      </c>
      <c r="O45">
        <v>373500</v>
      </c>
      <c r="P45">
        <v>83531</v>
      </c>
      <c r="Q45">
        <v>136875</v>
      </c>
      <c r="R45">
        <v>0</v>
      </c>
      <c r="S45">
        <v>195863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7</v>
      </c>
    </row>
    <row r="46" spans="1:26" x14ac:dyDescent="0.25">
      <c r="A46" t="s">
        <v>169</v>
      </c>
      <c r="B46">
        <v>38.525100000000002</v>
      </c>
      <c r="C46" t="s">
        <v>13</v>
      </c>
      <c r="D46" t="s">
        <v>836</v>
      </c>
      <c r="H46">
        <v>2195.7770455793502</v>
      </c>
      <c r="I46" t="e">
        <f t="shared" si="0"/>
        <v>#DIV/0!</v>
      </c>
      <c r="J46">
        <v>51</v>
      </c>
      <c r="K46">
        <v>0</v>
      </c>
      <c r="L46">
        <v>0</v>
      </c>
      <c r="M46">
        <v>0</v>
      </c>
      <c r="N46">
        <v>127773</v>
      </c>
      <c r="O46">
        <v>234639</v>
      </c>
      <c r="P46">
        <v>170148</v>
      </c>
      <c r="Q46">
        <v>72912</v>
      </c>
      <c r="R46">
        <v>197794</v>
      </c>
      <c r="S46">
        <v>221498</v>
      </c>
      <c r="T46">
        <v>128121</v>
      </c>
      <c r="U46">
        <v>0</v>
      </c>
      <c r="V46">
        <v>0</v>
      </c>
      <c r="W46">
        <v>76102</v>
      </c>
      <c r="X46">
        <v>0</v>
      </c>
      <c r="Y46">
        <v>33927</v>
      </c>
      <c r="Z46">
        <v>3</v>
      </c>
    </row>
    <row r="47" spans="1:26" x14ac:dyDescent="0.25">
      <c r="A47" t="s">
        <v>170</v>
      </c>
      <c r="B47">
        <v>39.470500000000001</v>
      </c>
      <c r="C47" t="s">
        <v>13</v>
      </c>
      <c r="D47" t="s">
        <v>836</v>
      </c>
      <c r="H47">
        <v>2252.0059880239501</v>
      </c>
      <c r="I47" t="e">
        <f t="shared" si="0"/>
        <v>#DIV/0!</v>
      </c>
      <c r="J47">
        <v>365</v>
      </c>
      <c r="K47">
        <v>0</v>
      </c>
      <c r="L47">
        <v>0</v>
      </c>
      <c r="M47">
        <v>0</v>
      </c>
      <c r="N47">
        <v>137160080</v>
      </c>
      <c r="O47">
        <v>138106116</v>
      </c>
      <c r="P47">
        <v>119408004</v>
      </c>
      <c r="Q47">
        <v>140709051</v>
      </c>
      <c r="R47">
        <v>127270376</v>
      </c>
      <c r="S47">
        <v>138842934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6</v>
      </c>
    </row>
    <row r="48" spans="1:26" x14ac:dyDescent="0.25">
      <c r="A48" t="s">
        <v>172</v>
      </c>
      <c r="B48">
        <v>41.369700000000002</v>
      </c>
      <c r="C48" t="s">
        <v>13</v>
      </c>
      <c r="D48" t="s">
        <v>836</v>
      </c>
      <c r="H48">
        <v>2365.7305389221501</v>
      </c>
      <c r="I48" t="e">
        <f t="shared" si="0"/>
        <v>#DIV/0!</v>
      </c>
      <c r="J48">
        <v>6</v>
      </c>
      <c r="K48">
        <v>0</v>
      </c>
      <c r="L48">
        <v>0</v>
      </c>
      <c r="M48">
        <v>0</v>
      </c>
      <c r="N48">
        <v>11881</v>
      </c>
      <c r="O48">
        <v>19896</v>
      </c>
      <c r="P48">
        <v>4471</v>
      </c>
      <c r="Q48">
        <v>8767</v>
      </c>
      <c r="R48">
        <v>0</v>
      </c>
      <c r="S48">
        <v>15076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9</v>
      </c>
    </row>
    <row r="49" spans="1:26" x14ac:dyDescent="0.25">
      <c r="A49" t="s">
        <v>174</v>
      </c>
      <c r="B49">
        <v>42.4711</v>
      </c>
      <c r="C49" t="s">
        <v>13</v>
      </c>
      <c r="D49" t="s">
        <v>843</v>
      </c>
      <c r="E49">
        <v>3</v>
      </c>
      <c r="F49">
        <v>807</v>
      </c>
      <c r="G49">
        <v>2478</v>
      </c>
      <c r="H49">
        <v>2434.2681347150201</v>
      </c>
      <c r="I49">
        <f t="shared" si="0"/>
        <v>1.7648048944705369E-2</v>
      </c>
      <c r="J49">
        <v>94</v>
      </c>
      <c r="K49">
        <v>0</v>
      </c>
      <c r="L49">
        <v>0</v>
      </c>
      <c r="M49">
        <v>0</v>
      </c>
      <c r="N49">
        <v>320960</v>
      </c>
      <c r="O49">
        <v>432977</v>
      </c>
      <c r="P49">
        <v>428940</v>
      </c>
      <c r="Q49">
        <v>150172</v>
      </c>
      <c r="R49">
        <v>169265</v>
      </c>
      <c r="S49">
        <v>226281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6</v>
      </c>
    </row>
    <row r="50" spans="1:26" x14ac:dyDescent="0.25">
      <c r="A50" t="s">
        <v>175</v>
      </c>
      <c r="B50">
        <v>42.854500000000002</v>
      </c>
      <c r="C50" t="s">
        <v>13</v>
      </c>
      <c r="D50" t="s">
        <v>836</v>
      </c>
      <c r="H50">
        <v>2459.0997409326401</v>
      </c>
      <c r="I50" t="e">
        <f t="shared" si="0"/>
        <v>#DIV/0!</v>
      </c>
      <c r="J50">
        <v>8</v>
      </c>
      <c r="K50">
        <v>0</v>
      </c>
      <c r="L50">
        <v>0</v>
      </c>
      <c r="M50">
        <v>0</v>
      </c>
      <c r="N50">
        <v>38650</v>
      </c>
      <c r="O50">
        <v>49043</v>
      </c>
      <c r="P50">
        <v>19824</v>
      </c>
      <c r="Q50">
        <v>0</v>
      </c>
      <c r="R50">
        <v>21883</v>
      </c>
      <c r="S50">
        <v>0</v>
      </c>
      <c r="T50">
        <v>0</v>
      </c>
      <c r="U50">
        <v>21119</v>
      </c>
      <c r="V50">
        <v>0</v>
      </c>
      <c r="W50">
        <v>0</v>
      </c>
      <c r="X50">
        <v>29840</v>
      </c>
      <c r="Y50">
        <v>0</v>
      </c>
      <c r="Z50">
        <v>6</v>
      </c>
    </row>
    <row r="51" spans="1:26" x14ac:dyDescent="0.25">
      <c r="A51" t="s">
        <v>176</v>
      </c>
      <c r="B51">
        <v>42.899799999999999</v>
      </c>
      <c r="C51" t="s">
        <v>13</v>
      </c>
      <c r="D51" t="s">
        <v>844</v>
      </c>
      <c r="E51">
        <v>6</v>
      </c>
      <c r="F51">
        <v>782</v>
      </c>
      <c r="G51">
        <v>1979</v>
      </c>
      <c r="H51">
        <v>2462.0336787564702</v>
      </c>
      <c r="I51">
        <f t="shared" si="0"/>
        <v>0.2440796759759829</v>
      </c>
      <c r="J51">
        <v>180</v>
      </c>
      <c r="K51">
        <v>0</v>
      </c>
      <c r="L51">
        <v>0</v>
      </c>
      <c r="M51">
        <v>0</v>
      </c>
      <c r="N51">
        <v>2097709</v>
      </c>
      <c r="O51">
        <v>2191964</v>
      </c>
      <c r="P51">
        <v>1752506</v>
      </c>
      <c r="Q51">
        <v>4046070</v>
      </c>
      <c r="R51">
        <v>3820527</v>
      </c>
      <c r="S51">
        <v>4261716</v>
      </c>
      <c r="T51">
        <v>1956139</v>
      </c>
      <c r="U51">
        <v>2049065</v>
      </c>
      <c r="V51">
        <v>2203445</v>
      </c>
      <c r="W51">
        <v>2252450</v>
      </c>
      <c r="X51">
        <v>2502019</v>
      </c>
      <c r="Y51">
        <v>2049891</v>
      </c>
      <c r="Z51">
        <v>0</v>
      </c>
    </row>
    <row r="52" spans="1:26" x14ac:dyDescent="0.25">
      <c r="A52" t="s">
        <v>177</v>
      </c>
      <c r="B52">
        <v>44.975999999999999</v>
      </c>
      <c r="C52" t="s">
        <v>13</v>
      </c>
      <c r="D52" t="s">
        <v>845</v>
      </c>
      <c r="E52">
        <v>2</v>
      </c>
      <c r="F52">
        <v>892</v>
      </c>
      <c r="G52">
        <v>2607</v>
      </c>
      <c r="H52">
        <v>2596.50259067357</v>
      </c>
      <c r="I52">
        <f t="shared" si="0"/>
        <v>4.0266242142040611E-3</v>
      </c>
      <c r="J52">
        <v>51</v>
      </c>
      <c r="K52">
        <v>0</v>
      </c>
      <c r="L52">
        <v>0</v>
      </c>
      <c r="M52">
        <v>0</v>
      </c>
      <c r="N52">
        <v>183014</v>
      </c>
      <c r="O52">
        <v>256381</v>
      </c>
      <c r="P52">
        <v>161590</v>
      </c>
      <c r="Q52">
        <v>203160</v>
      </c>
      <c r="R52">
        <v>194397</v>
      </c>
      <c r="S52">
        <v>219020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6</v>
      </c>
    </row>
    <row r="53" spans="1:26" x14ac:dyDescent="0.25">
      <c r="A53" t="s">
        <v>184</v>
      </c>
      <c r="B53">
        <v>48.433799999999998</v>
      </c>
      <c r="C53" t="s">
        <v>13</v>
      </c>
      <c r="D53" t="s">
        <v>846</v>
      </c>
      <c r="F53">
        <v>901</v>
      </c>
      <c r="G53">
        <v>2832</v>
      </c>
      <c r="H53">
        <v>2840.6731488406799</v>
      </c>
      <c r="I53">
        <f t="shared" si="0"/>
        <v>3.0625525567372579E-3</v>
      </c>
      <c r="J53">
        <v>80</v>
      </c>
      <c r="K53">
        <v>0</v>
      </c>
      <c r="L53">
        <v>0</v>
      </c>
      <c r="M53">
        <v>0</v>
      </c>
      <c r="N53">
        <v>1421222</v>
      </c>
      <c r="O53">
        <v>1591299</v>
      </c>
      <c r="P53">
        <v>1177610</v>
      </c>
      <c r="Q53">
        <v>2599788</v>
      </c>
      <c r="R53">
        <v>2457323</v>
      </c>
      <c r="S53">
        <v>3013506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6</v>
      </c>
    </row>
    <row r="54" spans="1:26" x14ac:dyDescent="0.25">
      <c r="A54" t="s">
        <v>185</v>
      </c>
      <c r="B54">
        <v>53.818399999999997</v>
      </c>
      <c r="C54" t="s">
        <v>13</v>
      </c>
      <c r="D54" t="s">
        <v>836</v>
      </c>
      <c r="H54">
        <v>3243.4106207928098</v>
      </c>
      <c r="I54" t="e">
        <f t="shared" si="0"/>
        <v>#DIV/0!</v>
      </c>
      <c r="J54">
        <v>93</v>
      </c>
      <c r="K54">
        <v>0</v>
      </c>
      <c r="L54">
        <v>0</v>
      </c>
      <c r="M54">
        <v>0</v>
      </c>
      <c r="N54">
        <v>538613</v>
      </c>
      <c r="O54">
        <v>611412</v>
      </c>
      <c r="P54">
        <v>0</v>
      </c>
      <c r="Q54">
        <v>0</v>
      </c>
      <c r="R54">
        <v>201972</v>
      </c>
      <c r="S54">
        <v>510749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8</v>
      </c>
    </row>
    <row r="55" spans="1:26" x14ac:dyDescent="0.25">
      <c r="A55" t="s">
        <v>186</v>
      </c>
      <c r="B55">
        <v>54.3947</v>
      </c>
      <c r="C55" t="s">
        <v>13</v>
      </c>
      <c r="D55" t="s">
        <v>836</v>
      </c>
      <c r="H55">
        <v>3286.5145848915399</v>
      </c>
      <c r="I55" t="e">
        <f t="shared" si="0"/>
        <v>#DIV/0!</v>
      </c>
      <c r="J55">
        <v>49</v>
      </c>
      <c r="K55">
        <v>0</v>
      </c>
      <c r="L55">
        <v>0</v>
      </c>
      <c r="M55">
        <v>0</v>
      </c>
      <c r="N55">
        <v>726542</v>
      </c>
      <c r="O55">
        <v>737331</v>
      </c>
      <c r="P55">
        <v>739795</v>
      </c>
      <c r="Q55">
        <v>546165</v>
      </c>
      <c r="R55">
        <v>0</v>
      </c>
      <c r="S55">
        <v>718446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7</v>
      </c>
    </row>
    <row r="56" spans="1:26" x14ac:dyDescent="0.25">
      <c r="A56" t="s">
        <v>188</v>
      </c>
      <c r="B56">
        <v>55.418100000000003</v>
      </c>
      <c r="C56" t="s">
        <v>13</v>
      </c>
      <c r="D56" t="s">
        <v>836</v>
      </c>
      <c r="H56">
        <v>3363.0590875093399</v>
      </c>
      <c r="I56" t="e">
        <f t="shared" si="0"/>
        <v>#DIV/0!</v>
      </c>
      <c r="J56">
        <v>124</v>
      </c>
      <c r="K56">
        <v>0</v>
      </c>
      <c r="L56">
        <v>0</v>
      </c>
      <c r="M56">
        <v>0</v>
      </c>
      <c r="N56">
        <v>4536452</v>
      </c>
      <c r="O56">
        <v>2316712</v>
      </c>
      <c r="P56">
        <v>6203434</v>
      </c>
      <c r="Q56">
        <v>6022339</v>
      </c>
      <c r="R56">
        <v>6775088</v>
      </c>
      <c r="S56">
        <v>4031790</v>
      </c>
      <c r="T56">
        <v>265065</v>
      </c>
      <c r="U56">
        <v>290716</v>
      </c>
      <c r="V56">
        <v>168848</v>
      </c>
      <c r="W56">
        <v>84453</v>
      </c>
      <c r="X56">
        <v>88115</v>
      </c>
      <c r="Y56">
        <v>0</v>
      </c>
      <c r="Z56">
        <v>1</v>
      </c>
    </row>
    <row r="57" spans="1:26" x14ac:dyDescent="0.25">
      <c r="A57" t="s">
        <v>191</v>
      </c>
      <c r="B57">
        <v>57.7258</v>
      </c>
      <c r="C57" t="s">
        <v>13</v>
      </c>
      <c r="D57" t="s">
        <v>836</v>
      </c>
      <c r="H57">
        <v>3535.66192969334</v>
      </c>
      <c r="I57" t="e">
        <f t="shared" si="0"/>
        <v>#DIV/0!</v>
      </c>
      <c r="J57">
        <v>50</v>
      </c>
      <c r="K57">
        <v>0</v>
      </c>
      <c r="L57">
        <v>0</v>
      </c>
      <c r="M57">
        <v>0</v>
      </c>
      <c r="N57">
        <v>179369</v>
      </c>
      <c r="O57">
        <v>263902</v>
      </c>
      <c r="P57">
        <v>107545</v>
      </c>
      <c r="Q57">
        <v>77143</v>
      </c>
      <c r="R57">
        <v>87043</v>
      </c>
      <c r="S57">
        <v>146493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6</v>
      </c>
    </row>
    <row r="58" spans="1:26" x14ac:dyDescent="0.25">
      <c r="A58" t="s">
        <v>193</v>
      </c>
      <c r="B58">
        <v>60.388399999999997</v>
      </c>
      <c r="C58" t="s">
        <v>13</v>
      </c>
      <c r="D58" t="s">
        <v>836</v>
      </c>
      <c r="H58">
        <v>3734.80927449513</v>
      </c>
      <c r="I58" t="e">
        <f t="shared" si="0"/>
        <v>#DIV/0!</v>
      </c>
      <c r="J58">
        <v>130</v>
      </c>
      <c r="K58">
        <v>0</v>
      </c>
      <c r="L58">
        <v>0</v>
      </c>
      <c r="M58">
        <v>0</v>
      </c>
      <c r="N58">
        <v>527464</v>
      </c>
      <c r="O58">
        <v>439039</v>
      </c>
      <c r="P58">
        <v>143509</v>
      </c>
      <c r="Q58">
        <v>383791</v>
      </c>
      <c r="R58">
        <v>131048</v>
      </c>
      <c r="S58">
        <v>311494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6</v>
      </c>
    </row>
    <row r="59" spans="1:26" x14ac:dyDescent="0.25">
      <c r="A59" t="s">
        <v>196</v>
      </c>
      <c r="B59">
        <v>10.5459</v>
      </c>
      <c r="C59" t="s">
        <v>14</v>
      </c>
      <c r="D59" t="s">
        <v>836</v>
      </c>
      <c r="H59">
        <v>994.58005489478501</v>
      </c>
      <c r="I59" t="e">
        <f t="shared" si="0"/>
        <v>#DIV/0!</v>
      </c>
      <c r="J59">
        <v>83</v>
      </c>
      <c r="K59">
        <v>3086177</v>
      </c>
      <c r="L59">
        <v>2983629</v>
      </c>
      <c r="M59">
        <v>3123836</v>
      </c>
      <c r="N59">
        <v>3987563</v>
      </c>
      <c r="O59">
        <v>4429030</v>
      </c>
      <c r="P59">
        <v>3330676</v>
      </c>
      <c r="Q59">
        <v>3877011</v>
      </c>
      <c r="R59">
        <v>3239438</v>
      </c>
      <c r="S59">
        <v>4007593</v>
      </c>
      <c r="T59">
        <v>3040742</v>
      </c>
      <c r="U59">
        <v>3022248</v>
      </c>
      <c r="V59">
        <v>3119538</v>
      </c>
      <c r="W59">
        <v>3156551</v>
      </c>
      <c r="X59">
        <v>3408932</v>
      </c>
      <c r="Y59">
        <v>3053001</v>
      </c>
      <c r="Z59">
        <v>0</v>
      </c>
    </row>
    <row r="60" spans="1:26" x14ac:dyDescent="0.25">
      <c r="A60" t="s">
        <v>197</v>
      </c>
      <c r="B60">
        <v>11.9552</v>
      </c>
      <c r="C60" t="s">
        <v>14</v>
      </c>
      <c r="D60" t="s">
        <v>836</v>
      </c>
      <c r="H60">
        <v>1046.1555352241501</v>
      </c>
      <c r="I60" t="e">
        <f t="shared" si="0"/>
        <v>#DIV/0!</v>
      </c>
      <c r="J60">
        <v>39</v>
      </c>
      <c r="K60">
        <v>0</v>
      </c>
      <c r="L60">
        <v>0</v>
      </c>
      <c r="M60">
        <v>0</v>
      </c>
      <c r="N60">
        <v>136384</v>
      </c>
      <c r="O60">
        <v>199042</v>
      </c>
      <c r="P60">
        <v>107552</v>
      </c>
      <c r="Q60">
        <v>130463</v>
      </c>
      <c r="R60">
        <v>97144</v>
      </c>
      <c r="S60">
        <v>156763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6</v>
      </c>
    </row>
    <row r="61" spans="1:26" x14ac:dyDescent="0.25">
      <c r="A61" t="s">
        <v>198</v>
      </c>
      <c r="B61">
        <v>16.501799999999999</v>
      </c>
      <c r="C61" t="s">
        <v>14</v>
      </c>
      <c r="D61" t="s">
        <v>836</v>
      </c>
      <c r="H61">
        <v>1212.54528819762</v>
      </c>
      <c r="I61" t="e">
        <f t="shared" si="0"/>
        <v>#DIV/0!</v>
      </c>
      <c r="J61">
        <v>3</v>
      </c>
      <c r="K61">
        <v>0</v>
      </c>
      <c r="L61">
        <v>0</v>
      </c>
      <c r="M61">
        <v>0</v>
      </c>
      <c r="N61">
        <v>122104</v>
      </c>
      <c r="O61">
        <v>139048</v>
      </c>
      <c r="P61">
        <v>42676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9</v>
      </c>
    </row>
    <row r="62" spans="1:26" x14ac:dyDescent="0.25">
      <c r="A62" t="s">
        <v>199</v>
      </c>
      <c r="B62">
        <v>18.13</v>
      </c>
      <c r="C62" t="s">
        <v>14</v>
      </c>
      <c r="D62" t="s">
        <v>836</v>
      </c>
      <c r="H62">
        <v>1272.13174748398</v>
      </c>
      <c r="I62" t="e">
        <f t="shared" si="0"/>
        <v>#DIV/0!</v>
      </c>
      <c r="J62">
        <v>43</v>
      </c>
      <c r="K62">
        <v>0</v>
      </c>
      <c r="L62">
        <v>0</v>
      </c>
      <c r="M62">
        <v>0</v>
      </c>
      <c r="N62">
        <v>350509</v>
      </c>
      <c r="O62">
        <v>697576</v>
      </c>
      <c r="P62">
        <v>279502</v>
      </c>
      <c r="Q62">
        <v>273766</v>
      </c>
      <c r="R62">
        <v>227009</v>
      </c>
      <c r="S62">
        <v>478504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6</v>
      </c>
    </row>
    <row r="63" spans="1:26" x14ac:dyDescent="0.25">
      <c r="A63" t="s">
        <v>200</v>
      </c>
      <c r="B63">
        <v>18.519300000000001</v>
      </c>
      <c r="C63" t="s">
        <v>14</v>
      </c>
      <c r="D63" t="s">
        <v>836</v>
      </c>
      <c r="H63">
        <v>1286.3787740164601</v>
      </c>
      <c r="I63" t="e">
        <f t="shared" si="0"/>
        <v>#DIV/0!</v>
      </c>
      <c r="J63">
        <v>15</v>
      </c>
      <c r="K63">
        <v>0</v>
      </c>
      <c r="L63">
        <v>0</v>
      </c>
      <c r="M63">
        <v>0</v>
      </c>
      <c r="N63">
        <v>1470208</v>
      </c>
      <c r="O63">
        <v>735484</v>
      </c>
      <c r="P63">
        <v>396910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9</v>
      </c>
    </row>
    <row r="64" spans="1:26" x14ac:dyDescent="0.25">
      <c r="A64" t="s">
        <v>201</v>
      </c>
      <c r="B64">
        <v>18.594799999999999</v>
      </c>
      <c r="C64" t="s">
        <v>14</v>
      </c>
      <c r="D64" t="s">
        <v>836</v>
      </c>
      <c r="H64">
        <v>1289.1418115279</v>
      </c>
      <c r="I64" t="e">
        <f t="shared" si="0"/>
        <v>#DIV/0!</v>
      </c>
      <c r="J64">
        <v>141</v>
      </c>
      <c r="K64">
        <v>13054940</v>
      </c>
      <c r="L64">
        <v>10404549</v>
      </c>
      <c r="M64">
        <v>10036778</v>
      </c>
      <c r="N64">
        <v>367538056</v>
      </c>
      <c r="O64">
        <v>370455610</v>
      </c>
      <c r="P64">
        <v>322043785</v>
      </c>
      <c r="Q64">
        <v>417856644</v>
      </c>
      <c r="R64">
        <v>443085279</v>
      </c>
      <c r="S64">
        <v>475888467</v>
      </c>
      <c r="T64">
        <v>380424365</v>
      </c>
      <c r="U64">
        <v>340495245</v>
      </c>
      <c r="V64">
        <v>423203788</v>
      </c>
      <c r="W64">
        <v>376193693</v>
      </c>
      <c r="X64">
        <v>484527973</v>
      </c>
      <c r="Y64">
        <v>428526633</v>
      </c>
      <c r="Z64">
        <v>0</v>
      </c>
    </row>
    <row r="65" spans="1:26" x14ac:dyDescent="0.25">
      <c r="A65" t="s">
        <v>203</v>
      </c>
      <c r="B65">
        <v>21.391500000000001</v>
      </c>
      <c r="C65" t="s">
        <v>14</v>
      </c>
      <c r="D65" t="s">
        <v>836</v>
      </c>
      <c r="H65">
        <v>1391.4913083256999</v>
      </c>
      <c r="I65" t="e">
        <f t="shared" si="0"/>
        <v>#DIV/0!</v>
      </c>
      <c r="J65">
        <v>74</v>
      </c>
      <c r="K65">
        <v>0</v>
      </c>
      <c r="L65">
        <v>0</v>
      </c>
      <c r="M65">
        <v>0</v>
      </c>
      <c r="N65">
        <v>584620</v>
      </c>
      <c r="O65">
        <v>545346</v>
      </c>
      <c r="P65">
        <v>348507</v>
      </c>
      <c r="Q65">
        <v>412775</v>
      </c>
      <c r="R65">
        <v>280341</v>
      </c>
      <c r="S65">
        <v>526859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6</v>
      </c>
    </row>
    <row r="66" spans="1:26" x14ac:dyDescent="0.25">
      <c r="A66" t="s">
        <v>204</v>
      </c>
      <c r="B66">
        <v>23.078499999999998</v>
      </c>
      <c r="C66" t="s">
        <v>14</v>
      </c>
      <c r="D66" t="s">
        <v>847</v>
      </c>
      <c r="E66">
        <v>1</v>
      </c>
      <c r="F66">
        <v>890</v>
      </c>
      <c r="G66">
        <v>1450</v>
      </c>
      <c r="H66">
        <v>1459.11400121926</v>
      </c>
      <c r="I66">
        <f t="shared" si="0"/>
        <v>6.2855180822482684E-3</v>
      </c>
      <c r="J66">
        <v>26</v>
      </c>
      <c r="K66">
        <v>0</v>
      </c>
      <c r="L66">
        <v>0</v>
      </c>
      <c r="M66">
        <v>0</v>
      </c>
      <c r="N66">
        <v>124128</v>
      </c>
      <c r="O66">
        <v>139040</v>
      </c>
      <c r="P66">
        <v>135991</v>
      </c>
      <c r="Q66">
        <v>76320</v>
      </c>
      <c r="R66">
        <v>48647</v>
      </c>
      <c r="S66">
        <v>87553</v>
      </c>
      <c r="T66">
        <v>284622</v>
      </c>
      <c r="U66">
        <v>243519</v>
      </c>
      <c r="V66">
        <v>286102</v>
      </c>
      <c r="W66">
        <v>61795</v>
      </c>
      <c r="X66">
        <v>72585</v>
      </c>
      <c r="Y66">
        <v>100541</v>
      </c>
      <c r="Z66">
        <v>0</v>
      </c>
    </row>
    <row r="67" spans="1:26" x14ac:dyDescent="0.25">
      <c r="A67" t="s">
        <v>205</v>
      </c>
      <c r="B67">
        <v>25.909700000000001</v>
      </c>
      <c r="C67" t="s">
        <v>14</v>
      </c>
      <c r="D67" t="s">
        <v>836</v>
      </c>
      <c r="H67">
        <v>1574.1800447063599</v>
      </c>
      <c r="I67" t="e">
        <f t="shared" si="0"/>
        <v>#DIV/0!</v>
      </c>
      <c r="J67">
        <v>43</v>
      </c>
      <c r="K67">
        <v>147291</v>
      </c>
      <c r="L67">
        <v>140680</v>
      </c>
      <c r="M67">
        <v>128440</v>
      </c>
      <c r="N67">
        <v>169752</v>
      </c>
      <c r="O67">
        <v>157539</v>
      </c>
      <c r="P67">
        <v>125395</v>
      </c>
      <c r="Q67">
        <v>179214</v>
      </c>
      <c r="R67">
        <v>137972</v>
      </c>
      <c r="S67">
        <v>177492</v>
      </c>
      <c r="T67">
        <v>0</v>
      </c>
      <c r="U67">
        <v>172081</v>
      </c>
      <c r="V67">
        <v>200325</v>
      </c>
      <c r="W67">
        <v>158769</v>
      </c>
      <c r="X67">
        <v>201384</v>
      </c>
      <c r="Y67">
        <v>158123</v>
      </c>
      <c r="Z67">
        <v>1</v>
      </c>
    </row>
    <row r="68" spans="1:26" x14ac:dyDescent="0.25">
      <c r="A68" t="s">
        <v>206</v>
      </c>
      <c r="B68">
        <v>29.5076</v>
      </c>
      <c r="C68" t="s">
        <v>14</v>
      </c>
      <c r="D68" t="s">
        <v>836</v>
      </c>
      <c r="H68">
        <v>1734.1149841557201</v>
      </c>
      <c r="I68" t="e">
        <f t="shared" si="0"/>
        <v>#DIV/0!</v>
      </c>
      <c r="J68">
        <v>78</v>
      </c>
      <c r="K68">
        <v>0</v>
      </c>
      <c r="L68">
        <v>0</v>
      </c>
      <c r="M68">
        <v>0</v>
      </c>
      <c r="N68">
        <v>422601</v>
      </c>
      <c r="O68">
        <v>506624</v>
      </c>
      <c r="P68">
        <v>432788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9</v>
      </c>
    </row>
    <row r="69" spans="1:26" x14ac:dyDescent="0.25">
      <c r="A69" t="s">
        <v>207</v>
      </c>
      <c r="B69">
        <v>31.215499999999999</v>
      </c>
      <c r="C69" t="s">
        <v>14</v>
      </c>
      <c r="D69" t="s">
        <v>848</v>
      </c>
      <c r="E69">
        <v>3</v>
      </c>
      <c r="F69">
        <v>931</v>
      </c>
      <c r="G69">
        <v>1814</v>
      </c>
      <c r="H69">
        <v>1812.63447585689</v>
      </c>
      <c r="I69">
        <f t="shared" ref="I69:I132" si="1">ABS(G69-H69)/G69</f>
        <v>7.5276964890294996E-4</v>
      </c>
      <c r="J69">
        <v>84</v>
      </c>
      <c r="K69">
        <v>0</v>
      </c>
      <c r="L69">
        <v>0</v>
      </c>
      <c r="M69">
        <v>0</v>
      </c>
      <c r="N69">
        <v>653551</v>
      </c>
      <c r="O69">
        <v>689858</v>
      </c>
      <c r="P69">
        <v>577948</v>
      </c>
      <c r="Q69">
        <v>0</v>
      </c>
      <c r="R69">
        <v>0</v>
      </c>
      <c r="S69">
        <v>0</v>
      </c>
      <c r="T69">
        <v>1911158</v>
      </c>
      <c r="U69">
        <v>2585196</v>
      </c>
      <c r="V69">
        <v>3089668</v>
      </c>
      <c r="W69">
        <v>0</v>
      </c>
      <c r="X69">
        <v>0</v>
      </c>
      <c r="Y69">
        <v>0</v>
      </c>
      <c r="Z69">
        <v>6</v>
      </c>
    </row>
    <row r="70" spans="1:26" x14ac:dyDescent="0.25">
      <c r="A70" t="s">
        <v>209</v>
      </c>
      <c r="B70">
        <v>33.358800000000002</v>
      </c>
      <c r="C70" t="s">
        <v>14</v>
      </c>
      <c r="D70" t="s">
        <v>849</v>
      </c>
      <c r="E70" t="s">
        <v>850</v>
      </c>
      <c r="F70">
        <v>956</v>
      </c>
      <c r="G70">
        <v>1921</v>
      </c>
      <c r="H70">
        <v>1919.8799099324399</v>
      </c>
      <c r="I70">
        <f t="shared" si="1"/>
        <v>5.8307655781369777E-4</v>
      </c>
      <c r="J70">
        <v>236</v>
      </c>
      <c r="K70">
        <v>0</v>
      </c>
      <c r="L70">
        <v>0</v>
      </c>
      <c r="M70">
        <v>0</v>
      </c>
      <c r="N70">
        <v>17674139</v>
      </c>
      <c r="O70">
        <v>17876244</v>
      </c>
      <c r="P70">
        <v>14556080</v>
      </c>
      <c r="Q70">
        <v>37076104</v>
      </c>
      <c r="R70">
        <v>34451346</v>
      </c>
      <c r="S70">
        <v>38553232</v>
      </c>
      <c r="T70">
        <v>11450044</v>
      </c>
      <c r="U70">
        <v>11695037</v>
      </c>
      <c r="V70">
        <v>11125242</v>
      </c>
      <c r="W70">
        <v>16490813</v>
      </c>
      <c r="X70">
        <v>17627771</v>
      </c>
      <c r="Y70">
        <v>14489575</v>
      </c>
      <c r="Z70">
        <v>0</v>
      </c>
    </row>
    <row r="71" spans="1:26" x14ac:dyDescent="0.25">
      <c r="A71" t="s">
        <v>210</v>
      </c>
      <c r="B71">
        <v>37.327399999999997</v>
      </c>
      <c r="C71" t="s">
        <v>14</v>
      </c>
      <c r="D71" t="s">
        <v>851</v>
      </c>
      <c r="E71">
        <v>6</v>
      </c>
      <c r="F71">
        <v>954</v>
      </c>
      <c r="G71">
        <v>2132</v>
      </c>
      <c r="H71">
        <v>2130.0054914881898</v>
      </c>
      <c r="I71">
        <f t="shared" si="1"/>
        <v>9.3551055901040412E-4</v>
      </c>
      <c r="J71">
        <v>160</v>
      </c>
      <c r="K71">
        <v>0</v>
      </c>
      <c r="L71">
        <v>0</v>
      </c>
      <c r="M71">
        <v>0</v>
      </c>
      <c r="N71">
        <v>3481292</v>
      </c>
      <c r="O71">
        <v>3580224</v>
      </c>
      <c r="P71">
        <v>2915998</v>
      </c>
      <c r="Q71">
        <v>3438163</v>
      </c>
      <c r="R71">
        <v>3193043</v>
      </c>
      <c r="S71">
        <v>3610492</v>
      </c>
      <c r="T71">
        <v>940361</v>
      </c>
      <c r="U71">
        <v>955774</v>
      </c>
      <c r="V71">
        <v>974900</v>
      </c>
      <c r="W71">
        <v>657998</v>
      </c>
      <c r="X71">
        <v>827065</v>
      </c>
      <c r="Y71">
        <v>821619</v>
      </c>
      <c r="Z71">
        <v>0</v>
      </c>
    </row>
    <row r="72" spans="1:26" x14ac:dyDescent="0.25">
      <c r="A72" t="s">
        <v>211</v>
      </c>
      <c r="B72">
        <v>38.940600000000003</v>
      </c>
      <c r="C72" t="s">
        <v>14</v>
      </c>
      <c r="D72" t="s">
        <v>852</v>
      </c>
      <c r="E72">
        <v>1</v>
      </c>
      <c r="F72">
        <v>933</v>
      </c>
      <c r="G72">
        <v>2222</v>
      </c>
      <c r="H72">
        <v>2220.2754491017899</v>
      </c>
      <c r="I72">
        <f t="shared" si="1"/>
        <v>7.7612551674619923E-4</v>
      </c>
      <c r="J72">
        <v>154</v>
      </c>
      <c r="K72">
        <v>331425</v>
      </c>
      <c r="L72">
        <v>178410</v>
      </c>
      <c r="M72">
        <v>217516</v>
      </c>
      <c r="N72">
        <v>1370337</v>
      </c>
      <c r="O72">
        <v>1856336</v>
      </c>
      <c r="P72">
        <v>1442321</v>
      </c>
      <c r="Q72">
        <v>1964120</v>
      </c>
      <c r="R72">
        <v>2176419</v>
      </c>
      <c r="S72">
        <v>2335354</v>
      </c>
      <c r="T72">
        <v>753695</v>
      </c>
      <c r="U72">
        <v>731923</v>
      </c>
      <c r="V72">
        <v>570463</v>
      </c>
      <c r="W72">
        <v>827092</v>
      </c>
      <c r="X72">
        <v>453128</v>
      </c>
      <c r="Y72">
        <v>812344</v>
      </c>
      <c r="Z72">
        <v>0</v>
      </c>
    </row>
    <row r="73" spans="1:26" x14ac:dyDescent="0.25">
      <c r="A73" t="s">
        <v>212</v>
      </c>
      <c r="B73">
        <v>39.346600000000002</v>
      </c>
      <c r="C73" t="s">
        <v>14</v>
      </c>
      <c r="D73" t="s">
        <v>853</v>
      </c>
      <c r="E73">
        <v>1</v>
      </c>
      <c r="F73">
        <v>934</v>
      </c>
      <c r="G73">
        <v>2246</v>
      </c>
      <c r="H73">
        <v>2244.5868263472998</v>
      </c>
      <c r="I73">
        <f t="shared" si="1"/>
        <v>6.2919574919864294E-4</v>
      </c>
      <c r="J73">
        <v>111</v>
      </c>
      <c r="K73">
        <v>1272819</v>
      </c>
      <c r="L73">
        <v>1443282</v>
      </c>
      <c r="M73">
        <v>1374381</v>
      </c>
      <c r="N73">
        <v>6050949</v>
      </c>
      <c r="O73">
        <v>4959702</v>
      </c>
      <c r="P73">
        <v>5896543</v>
      </c>
      <c r="Q73">
        <v>5188980</v>
      </c>
      <c r="R73">
        <v>3758026</v>
      </c>
      <c r="S73">
        <v>5567451</v>
      </c>
      <c r="T73">
        <v>3811779</v>
      </c>
      <c r="U73">
        <v>3207695</v>
      </c>
      <c r="V73">
        <v>2963033</v>
      </c>
      <c r="W73">
        <v>3599016</v>
      </c>
      <c r="X73">
        <v>3569528</v>
      </c>
      <c r="Y73">
        <v>3508516</v>
      </c>
      <c r="Z73">
        <v>0</v>
      </c>
    </row>
    <row r="74" spans="1:26" x14ac:dyDescent="0.25">
      <c r="A74" t="s">
        <v>213</v>
      </c>
      <c r="B74">
        <v>39.419600000000003</v>
      </c>
      <c r="C74" t="s">
        <v>14</v>
      </c>
      <c r="D74" t="s">
        <v>836</v>
      </c>
      <c r="H74">
        <v>2248.95808383233</v>
      </c>
      <c r="I74" t="e">
        <f t="shared" si="1"/>
        <v>#DIV/0!</v>
      </c>
      <c r="J74">
        <v>1</v>
      </c>
      <c r="K74">
        <v>0</v>
      </c>
      <c r="L74">
        <v>0</v>
      </c>
      <c r="M74">
        <v>0</v>
      </c>
      <c r="N74">
        <v>95186</v>
      </c>
      <c r="O74">
        <v>63436</v>
      </c>
      <c r="P74">
        <v>71394</v>
      </c>
      <c r="Q74">
        <v>182534</v>
      </c>
      <c r="R74">
        <v>126131</v>
      </c>
      <c r="S74">
        <v>139735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6</v>
      </c>
    </row>
    <row r="75" spans="1:26" x14ac:dyDescent="0.25">
      <c r="A75" t="s">
        <v>214</v>
      </c>
      <c r="B75">
        <v>41.064599999999999</v>
      </c>
      <c r="C75" t="s">
        <v>14</v>
      </c>
      <c r="D75" t="s">
        <v>854</v>
      </c>
      <c r="G75">
        <v>2349</v>
      </c>
      <c r="H75">
        <v>2347.4610778443098</v>
      </c>
      <c r="I75">
        <f t="shared" si="1"/>
        <v>6.5513927445305057E-4</v>
      </c>
      <c r="J75">
        <v>248</v>
      </c>
      <c r="K75">
        <v>0</v>
      </c>
      <c r="L75">
        <v>0</v>
      </c>
      <c r="M75">
        <v>0</v>
      </c>
      <c r="N75">
        <v>20984150</v>
      </c>
      <c r="O75">
        <v>23415203</v>
      </c>
      <c r="P75">
        <v>20796204</v>
      </c>
      <c r="Q75">
        <v>22263191</v>
      </c>
      <c r="R75">
        <v>20775657</v>
      </c>
      <c r="S75">
        <v>23002792</v>
      </c>
      <c r="T75">
        <v>13401953</v>
      </c>
      <c r="U75">
        <v>14357215</v>
      </c>
      <c r="V75">
        <v>15305794</v>
      </c>
      <c r="W75">
        <v>14660839</v>
      </c>
      <c r="X75">
        <v>15149833</v>
      </c>
      <c r="Y75">
        <v>14896739</v>
      </c>
      <c r="Z75">
        <v>0</v>
      </c>
    </row>
    <row r="76" spans="1:26" x14ac:dyDescent="0.25">
      <c r="A76" t="s">
        <v>215</v>
      </c>
      <c r="B76">
        <v>41.746600000000001</v>
      </c>
      <c r="C76" t="s">
        <v>14</v>
      </c>
      <c r="D76" t="s">
        <v>855</v>
      </c>
      <c r="E76">
        <v>7</v>
      </c>
      <c r="F76">
        <v>617</v>
      </c>
      <c r="H76">
        <v>2388.2994011976002</v>
      </c>
      <c r="I76" t="e">
        <f t="shared" si="1"/>
        <v>#DIV/0!</v>
      </c>
      <c r="J76">
        <v>223</v>
      </c>
      <c r="K76">
        <v>0</v>
      </c>
      <c r="L76">
        <v>0</v>
      </c>
      <c r="M76">
        <v>0</v>
      </c>
      <c r="N76">
        <v>1267419</v>
      </c>
      <c r="O76">
        <v>1905306</v>
      </c>
      <c r="P76">
        <v>1058661</v>
      </c>
      <c r="Q76">
        <v>1526615</v>
      </c>
      <c r="R76">
        <v>2310728</v>
      </c>
      <c r="S76">
        <v>1848929</v>
      </c>
      <c r="T76">
        <v>0</v>
      </c>
      <c r="U76">
        <v>0</v>
      </c>
      <c r="V76">
        <v>0</v>
      </c>
      <c r="W76">
        <v>606659</v>
      </c>
      <c r="X76">
        <v>0</v>
      </c>
      <c r="Y76">
        <v>0</v>
      </c>
      <c r="Z76">
        <v>5</v>
      </c>
    </row>
    <row r="77" spans="1:26" x14ac:dyDescent="0.25">
      <c r="A77" t="s">
        <v>216</v>
      </c>
      <c r="B77">
        <v>42.593000000000004</v>
      </c>
      <c r="C77" t="s">
        <v>14</v>
      </c>
      <c r="D77" t="s">
        <v>856</v>
      </c>
      <c r="E77">
        <v>1</v>
      </c>
      <c r="F77">
        <v>849</v>
      </c>
      <c r="G77">
        <v>2433</v>
      </c>
      <c r="H77">
        <v>2442.16321243523</v>
      </c>
      <c r="I77">
        <f t="shared" si="1"/>
        <v>3.7662196610069791E-3</v>
      </c>
      <c r="J77">
        <v>27</v>
      </c>
      <c r="K77">
        <v>0</v>
      </c>
      <c r="L77">
        <v>0</v>
      </c>
      <c r="M77">
        <v>0</v>
      </c>
      <c r="N77">
        <v>115588</v>
      </c>
      <c r="O77">
        <v>99738</v>
      </c>
      <c r="P77">
        <v>89686</v>
      </c>
      <c r="Q77">
        <v>109976</v>
      </c>
      <c r="R77">
        <v>93331</v>
      </c>
      <c r="S77">
        <v>109215</v>
      </c>
      <c r="T77">
        <v>7067</v>
      </c>
      <c r="U77">
        <v>0</v>
      </c>
      <c r="V77">
        <v>0</v>
      </c>
      <c r="W77">
        <v>0</v>
      </c>
      <c r="X77">
        <v>0</v>
      </c>
      <c r="Y77">
        <v>0</v>
      </c>
      <c r="Z77">
        <v>6</v>
      </c>
    </row>
    <row r="78" spans="1:26" x14ac:dyDescent="0.25">
      <c r="A78" t="s">
        <v>217</v>
      </c>
      <c r="B78">
        <v>45.174999999999997</v>
      </c>
      <c r="C78" t="s">
        <v>14</v>
      </c>
      <c r="D78" t="s">
        <v>836</v>
      </c>
      <c r="H78">
        <v>2610.13986013986</v>
      </c>
      <c r="I78" t="e">
        <f t="shared" si="1"/>
        <v>#DIV/0!</v>
      </c>
      <c r="J78">
        <v>251</v>
      </c>
      <c r="K78">
        <v>0</v>
      </c>
      <c r="L78">
        <v>0</v>
      </c>
      <c r="M78">
        <v>0</v>
      </c>
      <c r="N78">
        <v>4630376</v>
      </c>
      <c r="O78">
        <v>4873275</v>
      </c>
      <c r="P78">
        <v>3429537</v>
      </c>
      <c r="Q78">
        <v>4170338</v>
      </c>
      <c r="R78">
        <v>3935599</v>
      </c>
      <c r="S78">
        <v>4250881</v>
      </c>
      <c r="T78">
        <v>80594</v>
      </c>
      <c r="U78">
        <v>84472</v>
      </c>
      <c r="V78">
        <v>100072</v>
      </c>
      <c r="W78">
        <v>54267</v>
      </c>
      <c r="X78">
        <v>58690</v>
      </c>
      <c r="Y78">
        <v>67866</v>
      </c>
      <c r="Z78">
        <v>0</v>
      </c>
    </row>
    <row r="79" spans="1:26" x14ac:dyDescent="0.25">
      <c r="A79" t="s">
        <v>218</v>
      </c>
      <c r="B79">
        <v>48.055700000000002</v>
      </c>
      <c r="C79" t="s">
        <v>14</v>
      </c>
      <c r="D79" t="s">
        <v>857</v>
      </c>
      <c r="F79">
        <v>916</v>
      </c>
      <c r="G79">
        <v>2715</v>
      </c>
      <c r="H79">
        <v>2812.3934181002201</v>
      </c>
      <c r="I79">
        <f t="shared" si="1"/>
        <v>3.5872345524942929E-2</v>
      </c>
      <c r="J79">
        <v>138</v>
      </c>
      <c r="K79">
        <v>0</v>
      </c>
      <c r="L79">
        <v>0</v>
      </c>
      <c r="M79">
        <v>0</v>
      </c>
      <c r="N79">
        <v>2914634</v>
      </c>
      <c r="O79">
        <v>3247927</v>
      </c>
      <c r="P79">
        <v>2516956</v>
      </c>
      <c r="Q79">
        <v>0</v>
      </c>
      <c r="R79">
        <v>467319</v>
      </c>
      <c r="S79">
        <v>0</v>
      </c>
      <c r="T79">
        <v>9495686</v>
      </c>
      <c r="U79">
        <v>9586086</v>
      </c>
      <c r="V79">
        <v>9346269</v>
      </c>
      <c r="W79">
        <v>2357938</v>
      </c>
      <c r="X79">
        <v>2942331</v>
      </c>
      <c r="Y79">
        <v>2759226</v>
      </c>
      <c r="Z79">
        <v>2</v>
      </c>
    </row>
    <row r="80" spans="1:26" x14ac:dyDescent="0.25">
      <c r="A80" t="s">
        <v>219</v>
      </c>
      <c r="B80">
        <v>51.031999999999996</v>
      </c>
      <c r="C80" t="s">
        <v>14</v>
      </c>
      <c r="D80" t="s">
        <v>858</v>
      </c>
      <c r="E80">
        <v>1</v>
      </c>
      <c r="F80">
        <v>844</v>
      </c>
      <c r="G80">
        <v>3036</v>
      </c>
      <c r="H80">
        <v>3035.0037397157798</v>
      </c>
      <c r="I80">
        <f t="shared" si="1"/>
        <v>3.2814897372205877E-4</v>
      </c>
      <c r="J80">
        <v>50</v>
      </c>
      <c r="K80">
        <v>0</v>
      </c>
      <c r="L80">
        <v>0</v>
      </c>
      <c r="M80">
        <v>0</v>
      </c>
      <c r="N80">
        <v>182881</v>
      </c>
      <c r="O80">
        <v>254385</v>
      </c>
      <c r="P80">
        <v>163681</v>
      </c>
      <c r="Q80">
        <v>453883</v>
      </c>
      <c r="R80">
        <v>414697</v>
      </c>
      <c r="S80">
        <v>616692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6</v>
      </c>
    </row>
    <row r="81" spans="1:26" x14ac:dyDescent="0.25">
      <c r="A81" t="s">
        <v>220</v>
      </c>
      <c r="B81">
        <v>56.503</v>
      </c>
      <c r="C81" t="s">
        <v>14</v>
      </c>
      <c r="D81" t="s">
        <v>859</v>
      </c>
      <c r="E81">
        <v>1</v>
      </c>
      <c r="F81">
        <v>890</v>
      </c>
      <c r="H81">
        <v>3444.2034405385102</v>
      </c>
      <c r="I81" t="e">
        <f t="shared" si="1"/>
        <v>#DIV/0!</v>
      </c>
      <c r="J81">
        <v>150</v>
      </c>
      <c r="K81">
        <v>0</v>
      </c>
      <c r="L81">
        <v>0</v>
      </c>
      <c r="M81">
        <v>0</v>
      </c>
      <c r="N81">
        <v>1887745</v>
      </c>
      <c r="O81">
        <v>1484790</v>
      </c>
      <c r="P81">
        <v>1700338</v>
      </c>
      <c r="Q81">
        <v>566660</v>
      </c>
      <c r="R81">
        <v>572344</v>
      </c>
      <c r="S81">
        <v>605313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6</v>
      </c>
    </row>
    <row r="82" spans="1:26" x14ac:dyDescent="0.25">
      <c r="A82" t="s">
        <v>221</v>
      </c>
      <c r="B82">
        <v>57.908999999999999</v>
      </c>
      <c r="C82" t="s">
        <v>14</v>
      </c>
      <c r="D82" t="s">
        <v>836</v>
      </c>
      <c r="H82">
        <v>3549.3642483171202</v>
      </c>
      <c r="I82" t="e">
        <f t="shared" si="1"/>
        <v>#DIV/0!</v>
      </c>
      <c r="J82">
        <v>85</v>
      </c>
      <c r="K82">
        <v>0</v>
      </c>
      <c r="L82">
        <v>0</v>
      </c>
      <c r="M82">
        <v>0</v>
      </c>
      <c r="N82">
        <v>740453</v>
      </c>
      <c r="O82">
        <v>802366</v>
      </c>
      <c r="P82">
        <v>669152</v>
      </c>
      <c r="Q82">
        <v>595752</v>
      </c>
      <c r="R82">
        <v>644217</v>
      </c>
      <c r="S82">
        <v>543839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6</v>
      </c>
    </row>
    <row r="83" spans="1:26" x14ac:dyDescent="0.25">
      <c r="A83" t="s">
        <v>222</v>
      </c>
      <c r="B83">
        <v>10.1556</v>
      </c>
      <c r="C83" t="s">
        <v>15</v>
      </c>
      <c r="D83" t="s">
        <v>836</v>
      </c>
      <c r="H83">
        <v>980.29643183897497</v>
      </c>
      <c r="I83" t="e">
        <f t="shared" si="1"/>
        <v>#DIV/0!</v>
      </c>
      <c r="J83">
        <v>33</v>
      </c>
      <c r="K83">
        <v>207201</v>
      </c>
      <c r="L83">
        <v>182808</v>
      </c>
      <c r="M83">
        <v>193644</v>
      </c>
      <c r="N83">
        <v>191337</v>
      </c>
      <c r="O83">
        <v>200639</v>
      </c>
      <c r="P83">
        <v>173531</v>
      </c>
      <c r="Q83">
        <v>180027</v>
      </c>
      <c r="R83">
        <v>159345</v>
      </c>
      <c r="S83">
        <v>204438</v>
      </c>
      <c r="T83">
        <v>207807</v>
      </c>
      <c r="U83">
        <v>227830</v>
      </c>
      <c r="V83">
        <v>209871</v>
      </c>
      <c r="W83">
        <v>181577</v>
      </c>
      <c r="X83">
        <v>194893</v>
      </c>
      <c r="Y83">
        <v>175076</v>
      </c>
      <c r="Z83">
        <v>0</v>
      </c>
    </row>
    <row r="84" spans="1:26" x14ac:dyDescent="0.25">
      <c r="A84" t="s">
        <v>225</v>
      </c>
      <c r="B84">
        <v>11.717599999999999</v>
      </c>
      <c r="C84" t="s">
        <v>15</v>
      </c>
      <c r="D84" t="s">
        <v>836</v>
      </c>
      <c r="H84">
        <v>1037.46020128087</v>
      </c>
      <c r="I84" t="e">
        <f t="shared" si="1"/>
        <v>#DIV/0!</v>
      </c>
      <c r="J84">
        <v>4</v>
      </c>
      <c r="K84">
        <v>0</v>
      </c>
      <c r="L84">
        <v>0</v>
      </c>
      <c r="M84">
        <v>0</v>
      </c>
      <c r="N84">
        <v>13057</v>
      </c>
      <c r="O84">
        <v>0</v>
      </c>
      <c r="P84">
        <v>15942</v>
      </c>
      <c r="Q84">
        <v>13379</v>
      </c>
      <c r="R84">
        <v>11421</v>
      </c>
      <c r="S84">
        <v>14871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7</v>
      </c>
    </row>
    <row r="85" spans="1:26" x14ac:dyDescent="0.25">
      <c r="A85" t="s">
        <v>226</v>
      </c>
      <c r="B85">
        <v>11.9894</v>
      </c>
      <c r="C85" t="s">
        <v>15</v>
      </c>
      <c r="D85" t="s">
        <v>836</v>
      </c>
      <c r="H85">
        <v>1047.4071363220401</v>
      </c>
      <c r="I85" t="e">
        <f t="shared" si="1"/>
        <v>#DIV/0!</v>
      </c>
      <c r="J85">
        <v>14</v>
      </c>
      <c r="K85">
        <v>0</v>
      </c>
      <c r="L85">
        <v>0</v>
      </c>
      <c r="M85">
        <v>0</v>
      </c>
      <c r="N85">
        <v>51540</v>
      </c>
      <c r="O85">
        <v>55001</v>
      </c>
      <c r="P85">
        <v>47408</v>
      </c>
      <c r="Q85">
        <v>53772</v>
      </c>
      <c r="R85">
        <v>52079</v>
      </c>
      <c r="S85">
        <v>48935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6</v>
      </c>
    </row>
    <row r="86" spans="1:26" x14ac:dyDescent="0.25">
      <c r="A86" t="s">
        <v>227</v>
      </c>
      <c r="B86">
        <v>12.0657</v>
      </c>
      <c r="C86" t="s">
        <v>15</v>
      </c>
      <c r="D86" t="s">
        <v>836</v>
      </c>
      <c r="H86">
        <v>1050.1994510521499</v>
      </c>
      <c r="I86" t="e">
        <f t="shared" si="1"/>
        <v>#DIV/0!</v>
      </c>
      <c r="J86">
        <v>13</v>
      </c>
      <c r="K86">
        <v>21860</v>
      </c>
      <c r="L86">
        <v>20424</v>
      </c>
      <c r="M86">
        <v>20441</v>
      </c>
      <c r="N86">
        <v>21389</v>
      </c>
      <c r="O86">
        <v>19780</v>
      </c>
      <c r="P86">
        <v>23210</v>
      </c>
      <c r="Q86">
        <v>21470</v>
      </c>
      <c r="R86">
        <v>19715</v>
      </c>
      <c r="S86">
        <v>23301</v>
      </c>
      <c r="T86">
        <v>0</v>
      </c>
      <c r="U86">
        <v>0</v>
      </c>
      <c r="V86">
        <v>16393</v>
      </c>
      <c r="W86">
        <v>16653</v>
      </c>
      <c r="X86">
        <v>0</v>
      </c>
      <c r="Y86">
        <v>0</v>
      </c>
      <c r="Z86">
        <v>4</v>
      </c>
    </row>
    <row r="87" spans="1:26" x14ac:dyDescent="0.25">
      <c r="A87" t="s">
        <v>228</v>
      </c>
      <c r="B87">
        <v>12.7133</v>
      </c>
      <c r="C87" t="s">
        <v>15</v>
      </c>
      <c r="D87" t="s">
        <v>836</v>
      </c>
      <c r="H87">
        <v>1073.8993595608399</v>
      </c>
      <c r="I87" t="e">
        <f t="shared" si="1"/>
        <v>#DIV/0!</v>
      </c>
      <c r="J87">
        <v>15</v>
      </c>
      <c r="K87">
        <v>0</v>
      </c>
      <c r="L87">
        <v>0</v>
      </c>
      <c r="M87">
        <v>0</v>
      </c>
      <c r="N87">
        <v>0</v>
      </c>
      <c r="O87">
        <v>70718</v>
      </c>
      <c r="P87">
        <v>30854</v>
      </c>
      <c r="Q87">
        <v>0</v>
      </c>
      <c r="R87">
        <v>18169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9</v>
      </c>
    </row>
    <row r="88" spans="1:26" x14ac:dyDescent="0.25">
      <c r="A88" t="s">
        <v>229</v>
      </c>
      <c r="B88">
        <v>12.836600000000001</v>
      </c>
      <c r="C88" t="s">
        <v>15</v>
      </c>
      <c r="D88" t="s">
        <v>836</v>
      </c>
      <c r="H88">
        <v>1078.41171088746</v>
      </c>
      <c r="I88" t="e">
        <f t="shared" si="1"/>
        <v>#DIV/0!</v>
      </c>
      <c r="J88">
        <v>72</v>
      </c>
      <c r="K88">
        <v>0</v>
      </c>
      <c r="L88">
        <v>0</v>
      </c>
      <c r="M88">
        <v>0</v>
      </c>
      <c r="N88">
        <v>443222</v>
      </c>
      <c r="O88">
        <v>481601</v>
      </c>
      <c r="P88">
        <v>403647</v>
      </c>
      <c r="Q88">
        <v>435246</v>
      </c>
      <c r="R88">
        <v>426907</v>
      </c>
      <c r="S88">
        <v>484974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6</v>
      </c>
    </row>
    <row r="89" spans="1:26" x14ac:dyDescent="0.25">
      <c r="A89" t="s">
        <v>230</v>
      </c>
      <c r="B89">
        <v>13.8827</v>
      </c>
      <c r="C89" t="s">
        <v>15</v>
      </c>
      <c r="D89" t="s">
        <v>836</v>
      </c>
      <c r="H89">
        <v>1116.69533394327</v>
      </c>
      <c r="I89" t="e">
        <f t="shared" si="1"/>
        <v>#DIV/0!</v>
      </c>
      <c r="J89">
        <v>25</v>
      </c>
      <c r="K89">
        <v>0</v>
      </c>
      <c r="L89">
        <v>0</v>
      </c>
      <c r="M89">
        <v>0</v>
      </c>
      <c r="N89">
        <v>79073</v>
      </c>
      <c r="O89">
        <v>0</v>
      </c>
      <c r="P89">
        <v>67729</v>
      </c>
      <c r="Q89">
        <v>76219</v>
      </c>
      <c r="R89">
        <v>62514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8</v>
      </c>
    </row>
    <row r="90" spans="1:26" x14ac:dyDescent="0.25">
      <c r="A90" t="s">
        <v>231</v>
      </c>
      <c r="B90">
        <v>15.522600000000001</v>
      </c>
      <c r="C90" t="s">
        <v>15</v>
      </c>
      <c r="D90" t="s">
        <v>860</v>
      </c>
      <c r="E90">
        <v>2</v>
      </c>
      <c r="F90">
        <v>876</v>
      </c>
      <c r="G90">
        <v>1206</v>
      </c>
      <c r="H90">
        <v>1176.7099725526</v>
      </c>
      <c r="I90">
        <f t="shared" si="1"/>
        <v>2.4286921598175793E-2</v>
      </c>
      <c r="J90">
        <v>68</v>
      </c>
      <c r="K90">
        <v>0</v>
      </c>
      <c r="L90">
        <v>0</v>
      </c>
      <c r="M90">
        <v>0</v>
      </c>
      <c r="N90">
        <v>470671</v>
      </c>
      <c r="O90">
        <v>409459</v>
      </c>
      <c r="P90">
        <v>461243</v>
      </c>
      <c r="Q90">
        <v>720000</v>
      </c>
      <c r="R90">
        <v>618133</v>
      </c>
      <c r="S90">
        <v>744747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6</v>
      </c>
    </row>
    <row r="91" spans="1:26" x14ac:dyDescent="0.25">
      <c r="A91" t="s">
        <v>232</v>
      </c>
      <c r="B91">
        <v>15.6418</v>
      </c>
      <c r="C91" t="s">
        <v>15</v>
      </c>
      <c r="D91" t="s">
        <v>836</v>
      </c>
      <c r="H91">
        <v>1181.0722781335701</v>
      </c>
      <c r="I91" t="e">
        <f t="shared" si="1"/>
        <v>#DIV/0!</v>
      </c>
      <c r="J91">
        <v>1</v>
      </c>
      <c r="K91">
        <v>0</v>
      </c>
      <c r="L91">
        <v>0</v>
      </c>
      <c r="M91">
        <v>0</v>
      </c>
      <c r="N91">
        <v>8148</v>
      </c>
      <c r="O91">
        <v>0</v>
      </c>
      <c r="P91">
        <v>5439</v>
      </c>
      <c r="Q91">
        <v>6664</v>
      </c>
      <c r="R91">
        <v>6107</v>
      </c>
      <c r="S91">
        <v>7342</v>
      </c>
      <c r="T91">
        <v>0</v>
      </c>
      <c r="U91">
        <v>0</v>
      </c>
      <c r="V91">
        <v>0</v>
      </c>
      <c r="W91">
        <v>14516</v>
      </c>
      <c r="X91">
        <v>18175</v>
      </c>
      <c r="Y91">
        <v>20689</v>
      </c>
      <c r="Z91">
        <v>9</v>
      </c>
    </row>
    <row r="92" spans="1:26" x14ac:dyDescent="0.25">
      <c r="A92" t="s">
        <v>233</v>
      </c>
      <c r="B92">
        <v>15.7592</v>
      </c>
      <c r="C92" t="s">
        <v>15</v>
      </c>
      <c r="D92" t="s">
        <v>836</v>
      </c>
      <c r="H92">
        <v>1185.3687099725501</v>
      </c>
      <c r="I92" t="e">
        <f t="shared" si="1"/>
        <v>#DIV/0!</v>
      </c>
      <c r="J92">
        <v>7</v>
      </c>
      <c r="K92">
        <v>0</v>
      </c>
      <c r="L92">
        <v>3694</v>
      </c>
      <c r="M92">
        <v>0</v>
      </c>
      <c r="N92">
        <v>34907</v>
      </c>
      <c r="O92">
        <v>56424</v>
      </c>
      <c r="P92">
        <v>37532</v>
      </c>
      <c r="Q92">
        <v>26421</v>
      </c>
      <c r="R92">
        <v>30664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7</v>
      </c>
    </row>
    <row r="93" spans="1:26" x14ac:dyDescent="0.25">
      <c r="A93" t="s">
        <v>234</v>
      </c>
      <c r="B93">
        <v>17.1358</v>
      </c>
      <c r="C93" t="s">
        <v>15</v>
      </c>
      <c r="D93" t="s">
        <v>836</v>
      </c>
      <c r="H93">
        <v>1235.7474839890201</v>
      </c>
      <c r="I93" t="e">
        <f t="shared" si="1"/>
        <v>#DIV/0!</v>
      </c>
      <c r="J93">
        <v>46</v>
      </c>
      <c r="K93">
        <v>173262</v>
      </c>
      <c r="L93">
        <v>162535</v>
      </c>
      <c r="M93">
        <v>180311</v>
      </c>
      <c r="N93">
        <v>220172</v>
      </c>
      <c r="O93">
        <v>214576</v>
      </c>
      <c r="P93">
        <v>278100</v>
      </c>
      <c r="Q93">
        <v>229130</v>
      </c>
      <c r="R93">
        <v>175352</v>
      </c>
      <c r="S93">
        <v>177553</v>
      </c>
      <c r="T93">
        <v>190290</v>
      </c>
      <c r="U93">
        <v>346711</v>
      </c>
      <c r="V93">
        <v>253706</v>
      </c>
      <c r="W93">
        <v>168518</v>
      </c>
      <c r="X93">
        <v>198740</v>
      </c>
      <c r="Y93">
        <v>220951</v>
      </c>
      <c r="Z93">
        <v>0</v>
      </c>
    </row>
    <row r="94" spans="1:26" x14ac:dyDescent="0.25">
      <c r="A94" t="s">
        <v>237</v>
      </c>
      <c r="B94">
        <v>19.030799999999999</v>
      </c>
      <c r="C94" t="s">
        <v>15</v>
      </c>
      <c r="D94" t="s">
        <v>838</v>
      </c>
      <c r="E94">
        <v>2</v>
      </c>
      <c r="F94">
        <v>861</v>
      </c>
      <c r="G94">
        <v>1307</v>
      </c>
      <c r="H94">
        <v>1305.0978956998999</v>
      </c>
      <c r="I94">
        <f t="shared" si="1"/>
        <v>1.4553208110941573E-3</v>
      </c>
      <c r="J94">
        <v>63</v>
      </c>
      <c r="K94">
        <v>0</v>
      </c>
      <c r="L94">
        <v>0</v>
      </c>
      <c r="M94">
        <v>0</v>
      </c>
      <c r="N94">
        <v>424382</v>
      </c>
      <c r="O94">
        <v>352647</v>
      </c>
      <c r="P94">
        <v>294435</v>
      </c>
      <c r="Q94">
        <v>659705</v>
      </c>
      <c r="R94">
        <v>637699</v>
      </c>
      <c r="S94">
        <v>589455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6</v>
      </c>
    </row>
    <row r="95" spans="1:26" x14ac:dyDescent="0.25">
      <c r="A95" t="s">
        <v>238</v>
      </c>
      <c r="B95">
        <v>20.701799999999999</v>
      </c>
      <c r="C95" t="s">
        <v>15</v>
      </c>
      <c r="D95" t="s">
        <v>836</v>
      </c>
      <c r="H95">
        <v>1366.2506861848101</v>
      </c>
      <c r="I95" t="e">
        <f t="shared" si="1"/>
        <v>#DIV/0!</v>
      </c>
      <c r="J95">
        <v>23</v>
      </c>
      <c r="K95">
        <v>0</v>
      </c>
      <c r="L95">
        <v>16120</v>
      </c>
      <c r="M95">
        <v>15291</v>
      </c>
      <c r="N95">
        <v>83898</v>
      </c>
      <c r="O95">
        <v>96993</v>
      </c>
      <c r="P95">
        <v>84528</v>
      </c>
      <c r="Q95">
        <v>91396</v>
      </c>
      <c r="R95">
        <v>83641</v>
      </c>
      <c r="S95">
        <v>113904</v>
      </c>
      <c r="T95">
        <v>38379</v>
      </c>
      <c r="U95">
        <v>30142</v>
      </c>
      <c r="V95">
        <v>27586</v>
      </c>
      <c r="W95">
        <v>19757</v>
      </c>
      <c r="X95">
        <v>0</v>
      </c>
      <c r="Y95">
        <v>20996</v>
      </c>
      <c r="Z95">
        <v>1</v>
      </c>
    </row>
    <row r="96" spans="1:26" x14ac:dyDescent="0.25">
      <c r="A96" t="s">
        <v>239</v>
      </c>
      <c r="B96">
        <v>21.3628</v>
      </c>
      <c r="C96" t="s">
        <v>15</v>
      </c>
      <c r="D96" t="s">
        <v>836</v>
      </c>
      <c r="H96">
        <v>1390.4409881061299</v>
      </c>
      <c r="I96" t="e">
        <f t="shared" si="1"/>
        <v>#DIV/0!</v>
      </c>
      <c r="J96">
        <v>11</v>
      </c>
      <c r="K96">
        <v>61463</v>
      </c>
      <c r="L96">
        <v>62799</v>
      </c>
      <c r="M96">
        <v>60767</v>
      </c>
      <c r="N96">
        <v>74080</v>
      </c>
      <c r="O96">
        <v>80968</v>
      </c>
      <c r="P96">
        <v>64096</v>
      </c>
      <c r="Q96">
        <v>72436</v>
      </c>
      <c r="R96">
        <v>61544</v>
      </c>
      <c r="S96">
        <v>84837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6</v>
      </c>
    </row>
    <row r="97" spans="1:26" x14ac:dyDescent="0.25">
      <c r="A97" t="s">
        <v>240</v>
      </c>
      <c r="B97">
        <v>21.599399999999999</v>
      </c>
      <c r="C97" t="s">
        <v>15</v>
      </c>
      <c r="D97" t="s">
        <v>836</v>
      </c>
      <c r="H97">
        <v>1399.09972552607</v>
      </c>
      <c r="I97" t="e">
        <f t="shared" si="1"/>
        <v>#DIV/0!</v>
      </c>
      <c r="J97">
        <v>6</v>
      </c>
      <c r="K97">
        <v>0</v>
      </c>
      <c r="L97">
        <v>0</v>
      </c>
      <c r="M97">
        <v>0</v>
      </c>
      <c r="N97">
        <v>0</v>
      </c>
      <c r="O97">
        <v>22854</v>
      </c>
      <c r="P97">
        <v>18932</v>
      </c>
      <c r="Q97">
        <v>17663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19790</v>
      </c>
      <c r="Y97">
        <v>24264</v>
      </c>
      <c r="Z97">
        <v>7</v>
      </c>
    </row>
    <row r="98" spans="1:26" x14ac:dyDescent="0.25">
      <c r="A98" t="s">
        <v>242</v>
      </c>
      <c r="B98">
        <v>22.4575</v>
      </c>
      <c r="C98" t="s">
        <v>15</v>
      </c>
      <c r="D98" t="s">
        <v>836</v>
      </c>
      <c r="H98">
        <v>1433.87522861207</v>
      </c>
      <c r="I98" t="e">
        <f t="shared" si="1"/>
        <v>#DIV/0!</v>
      </c>
      <c r="J98">
        <v>69</v>
      </c>
      <c r="K98">
        <v>262425</v>
      </c>
      <c r="L98">
        <v>255655</v>
      </c>
      <c r="M98">
        <v>237442</v>
      </c>
      <c r="N98">
        <v>215337</v>
      </c>
      <c r="O98">
        <v>309382</v>
      </c>
      <c r="P98">
        <v>220131</v>
      </c>
      <c r="Q98">
        <v>232378</v>
      </c>
      <c r="R98">
        <v>226739</v>
      </c>
      <c r="S98">
        <v>300491</v>
      </c>
      <c r="T98">
        <v>140508</v>
      </c>
      <c r="U98">
        <v>164909</v>
      </c>
      <c r="V98">
        <v>182304</v>
      </c>
      <c r="W98">
        <v>0</v>
      </c>
      <c r="X98">
        <v>183576</v>
      </c>
      <c r="Y98">
        <v>223395</v>
      </c>
      <c r="Z98">
        <v>1</v>
      </c>
    </row>
    <row r="99" spans="1:26" x14ac:dyDescent="0.25">
      <c r="A99" t="s">
        <v>247</v>
      </c>
      <c r="B99">
        <v>24.706499999999998</v>
      </c>
      <c r="C99" t="s">
        <v>15</v>
      </c>
      <c r="D99" t="s">
        <v>836</v>
      </c>
      <c r="H99">
        <v>1525.2794147530899</v>
      </c>
      <c r="I99" t="e">
        <f t="shared" si="1"/>
        <v>#DIV/0!</v>
      </c>
      <c r="J99">
        <v>11</v>
      </c>
      <c r="K99">
        <v>25121</v>
      </c>
      <c r="L99">
        <v>17240</v>
      </c>
      <c r="M99">
        <v>0</v>
      </c>
      <c r="N99">
        <v>16038</v>
      </c>
      <c r="O99">
        <v>38248</v>
      </c>
      <c r="P99">
        <v>19245</v>
      </c>
      <c r="Q99">
        <v>11466</v>
      </c>
      <c r="R99">
        <v>15320</v>
      </c>
      <c r="S99">
        <v>0</v>
      </c>
      <c r="T99">
        <v>12300</v>
      </c>
      <c r="U99">
        <v>0</v>
      </c>
      <c r="V99">
        <v>0</v>
      </c>
      <c r="W99">
        <v>0</v>
      </c>
      <c r="X99">
        <v>13467</v>
      </c>
      <c r="Y99">
        <v>0</v>
      </c>
      <c r="Z99">
        <v>5</v>
      </c>
    </row>
    <row r="100" spans="1:26" x14ac:dyDescent="0.25">
      <c r="A100" t="s">
        <v>249</v>
      </c>
      <c r="B100">
        <v>25.3139</v>
      </c>
      <c r="C100" t="s">
        <v>15</v>
      </c>
      <c r="D100" t="s">
        <v>836</v>
      </c>
      <c r="H100">
        <v>1549.9654541759801</v>
      </c>
      <c r="I100" t="e">
        <f t="shared" si="1"/>
        <v>#DIV/0!</v>
      </c>
      <c r="J100">
        <v>11</v>
      </c>
      <c r="K100">
        <v>0</v>
      </c>
      <c r="L100">
        <v>0</v>
      </c>
      <c r="M100">
        <v>0</v>
      </c>
      <c r="N100">
        <v>12883</v>
      </c>
      <c r="O100">
        <v>0</v>
      </c>
      <c r="P100">
        <v>18573</v>
      </c>
      <c r="Q100">
        <v>22090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9</v>
      </c>
    </row>
    <row r="101" spans="1:26" x14ac:dyDescent="0.25">
      <c r="A101" t="s">
        <v>250</v>
      </c>
      <c r="B101">
        <v>25.478300000000001</v>
      </c>
      <c r="C101" t="s">
        <v>15</v>
      </c>
      <c r="D101" t="s">
        <v>836</v>
      </c>
      <c r="H101">
        <v>1556.6470229628101</v>
      </c>
      <c r="I101" t="e">
        <f t="shared" si="1"/>
        <v>#DIV/0!</v>
      </c>
      <c r="J101">
        <v>17</v>
      </c>
      <c r="K101">
        <v>0</v>
      </c>
      <c r="L101">
        <v>0</v>
      </c>
      <c r="M101">
        <v>0</v>
      </c>
      <c r="N101">
        <v>72276</v>
      </c>
      <c r="O101">
        <v>72528</v>
      </c>
      <c r="P101">
        <v>60584</v>
      </c>
      <c r="Q101">
        <v>0</v>
      </c>
      <c r="R101">
        <v>0</v>
      </c>
      <c r="S101">
        <v>0</v>
      </c>
      <c r="T101">
        <v>382664</v>
      </c>
      <c r="U101">
        <v>542403</v>
      </c>
      <c r="V101">
        <v>392156</v>
      </c>
      <c r="W101">
        <v>0</v>
      </c>
      <c r="X101">
        <v>0</v>
      </c>
      <c r="Y101">
        <v>0</v>
      </c>
      <c r="Z101">
        <v>6</v>
      </c>
    </row>
    <row r="102" spans="1:26" x14ac:dyDescent="0.25">
      <c r="A102" t="s">
        <v>251</v>
      </c>
      <c r="B102">
        <v>25.478300000000001</v>
      </c>
      <c r="C102" t="s">
        <v>15</v>
      </c>
      <c r="D102" t="s">
        <v>836</v>
      </c>
      <c r="H102">
        <v>1556.6470229628101</v>
      </c>
      <c r="I102" t="e">
        <f t="shared" si="1"/>
        <v>#DIV/0!</v>
      </c>
      <c r="J102">
        <v>8</v>
      </c>
      <c r="K102">
        <v>0</v>
      </c>
      <c r="L102">
        <v>0</v>
      </c>
      <c r="M102">
        <v>0</v>
      </c>
      <c r="N102">
        <v>28068</v>
      </c>
      <c r="O102">
        <v>34171</v>
      </c>
      <c r="P102">
        <v>25935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61675</v>
      </c>
      <c r="Z102">
        <v>8</v>
      </c>
    </row>
    <row r="103" spans="1:26" x14ac:dyDescent="0.25">
      <c r="A103" t="s">
        <v>255</v>
      </c>
      <c r="B103">
        <v>26.355699999999999</v>
      </c>
      <c r="C103" t="s">
        <v>15</v>
      </c>
      <c r="D103" t="s">
        <v>836</v>
      </c>
      <c r="H103">
        <v>1592.3064417801199</v>
      </c>
      <c r="I103" t="e">
        <f t="shared" si="1"/>
        <v>#DIV/0!</v>
      </c>
      <c r="J103">
        <v>27</v>
      </c>
      <c r="K103">
        <v>0</v>
      </c>
      <c r="L103">
        <v>0</v>
      </c>
      <c r="M103">
        <v>0</v>
      </c>
      <c r="N103">
        <v>100902</v>
      </c>
      <c r="O103">
        <v>0</v>
      </c>
      <c r="P103">
        <v>64998</v>
      </c>
      <c r="Q103">
        <v>0</v>
      </c>
      <c r="R103">
        <v>163059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9</v>
      </c>
    </row>
    <row r="104" spans="1:26" x14ac:dyDescent="0.25">
      <c r="A104" t="s">
        <v>256</v>
      </c>
      <c r="B104">
        <v>26.495799999999999</v>
      </c>
      <c r="C104" t="s">
        <v>15</v>
      </c>
      <c r="D104" t="s">
        <v>836</v>
      </c>
      <c r="H104">
        <v>1598.00040642145</v>
      </c>
      <c r="I104" t="e">
        <f t="shared" si="1"/>
        <v>#DIV/0!</v>
      </c>
      <c r="J104">
        <v>5</v>
      </c>
      <c r="K104">
        <v>0</v>
      </c>
      <c r="L104">
        <v>21150</v>
      </c>
      <c r="M104">
        <v>0</v>
      </c>
      <c r="N104">
        <v>16325</v>
      </c>
      <c r="O104">
        <v>0</v>
      </c>
      <c r="P104">
        <v>13558</v>
      </c>
      <c r="Q104">
        <v>20730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9</v>
      </c>
    </row>
    <row r="105" spans="1:26" x14ac:dyDescent="0.25">
      <c r="A105" t="s">
        <v>257</v>
      </c>
      <c r="B105">
        <v>26.730699999999999</v>
      </c>
      <c r="C105" t="s">
        <v>15</v>
      </c>
      <c r="D105" t="s">
        <v>836</v>
      </c>
      <c r="H105">
        <v>1608.40651878678</v>
      </c>
      <c r="I105" t="e">
        <f t="shared" si="1"/>
        <v>#DIV/0!</v>
      </c>
      <c r="J105">
        <v>45</v>
      </c>
      <c r="K105">
        <v>0</v>
      </c>
      <c r="L105">
        <v>0</v>
      </c>
      <c r="M105">
        <v>0</v>
      </c>
      <c r="N105">
        <v>205840</v>
      </c>
      <c r="O105">
        <v>533525</v>
      </c>
      <c r="P105">
        <v>234387</v>
      </c>
      <c r="Q105">
        <v>189665</v>
      </c>
      <c r="R105">
        <v>0</v>
      </c>
      <c r="S105">
        <v>330472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7</v>
      </c>
    </row>
    <row r="106" spans="1:26" x14ac:dyDescent="0.25">
      <c r="A106" t="s">
        <v>258</v>
      </c>
      <c r="B106">
        <v>27.13</v>
      </c>
      <c r="C106" t="s">
        <v>15</v>
      </c>
      <c r="D106" t="s">
        <v>836</v>
      </c>
      <c r="H106">
        <v>1626.4825712992299</v>
      </c>
      <c r="I106" t="e">
        <f t="shared" si="1"/>
        <v>#DIV/0!</v>
      </c>
      <c r="J106">
        <v>6</v>
      </c>
      <c r="K106">
        <v>0</v>
      </c>
      <c r="L106">
        <v>0</v>
      </c>
      <c r="M106">
        <v>0</v>
      </c>
      <c r="N106">
        <v>38099</v>
      </c>
      <c r="O106">
        <v>40675</v>
      </c>
      <c r="P106">
        <v>38797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9</v>
      </c>
    </row>
    <row r="107" spans="1:26" x14ac:dyDescent="0.25">
      <c r="A107" t="s">
        <v>261</v>
      </c>
      <c r="B107">
        <v>29.156700000000001</v>
      </c>
      <c r="C107" t="s">
        <v>15</v>
      </c>
      <c r="D107" t="s">
        <v>836</v>
      </c>
      <c r="H107">
        <v>1718.22996831145</v>
      </c>
      <c r="I107" t="e">
        <f t="shared" si="1"/>
        <v>#DIV/0!</v>
      </c>
      <c r="J107">
        <v>91</v>
      </c>
      <c r="K107">
        <v>0</v>
      </c>
      <c r="L107">
        <v>0</v>
      </c>
      <c r="M107">
        <v>0</v>
      </c>
      <c r="N107">
        <v>481365</v>
      </c>
      <c r="O107">
        <v>436726</v>
      </c>
      <c r="P107">
        <v>525307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9</v>
      </c>
    </row>
    <row r="108" spans="1:26" x14ac:dyDescent="0.25">
      <c r="A108" t="s">
        <v>263</v>
      </c>
      <c r="B108">
        <v>30.672499999999999</v>
      </c>
      <c r="C108" t="s">
        <v>15</v>
      </c>
      <c r="D108" t="s">
        <v>836</v>
      </c>
      <c r="H108">
        <v>1786.84925305568</v>
      </c>
      <c r="I108" t="e">
        <f t="shared" si="1"/>
        <v>#DIV/0!</v>
      </c>
      <c r="J108">
        <v>5</v>
      </c>
      <c r="K108">
        <v>0</v>
      </c>
      <c r="L108">
        <v>0</v>
      </c>
      <c r="M108">
        <v>0</v>
      </c>
      <c r="N108">
        <v>13020</v>
      </c>
      <c r="O108">
        <v>0</v>
      </c>
      <c r="P108">
        <v>13462</v>
      </c>
      <c r="Q108">
        <v>10483</v>
      </c>
      <c r="R108">
        <v>12906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8</v>
      </c>
    </row>
    <row r="109" spans="1:26" x14ac:dyDescent="0.25">
      <c r="A109" t="s">
        <v>265</v>
      </c>
      <c r="B109">
        <v>31.013100000000001</v>
      </c>
      <c r="C109" t="s">
        <v>15</v>
      </c>
      <c r="D109" t="s">
        <v>861</v>
      </c>
      <c r="E109">
        <v>4</v>
      </c>
      <c r="F109">
        <v>852</v>
      </c>
      <c r="G109">
        <v>1791</v>
      </c>
      <c r="H109">
        <v>1802.5068801601201</v>
      </c>
      <c r="I109">
        <f t="shared" si="1"/>
        <v>6.4248353769514738E-3</v>
      </c>
      <c r="J109">
        <v>56</v>
      </c>
      <c r="K109">
        <v>0</v>
      </c>
      <c r="L109">
        <v>0</v>
      </c>
      <c r="M109">
        <v>0</v>
      </c>
      <c r="N109">
        <v>232309</v>
      </c>
      <c r="O109">
        <v>247014</v>
      </c>
      <c r="P109">
        <v>166446</v>
      </c>
      <c r="Q109">
        <v>153152</v>
      </c>
      <c r="R109">
        <v>113598</v>
      </c>
      <c r="S109">
        <v>173054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6</v>
      </c>
    </row>
    <row r="110" spans="1:26" x14ac:dyDescent="0.25">
      <c r="A110" t="s">
        <v>266</v>
      </c>
      <c r="B110">
        <v>33.022199999999998</v>
      </c>
      <c r="C110" t="s">
        <v>15</v>
      </c>
      <c r="D110" t="s">
        <v>836</v>
      </c>
      <c r="H110">
        <v>1903.03727795846</v>
      </c>
      <c r="I110" t="e">
        <f t="shared" si="1"/>
        <v>#DIV/0!</v>
      </c>
      <c r="J110">
        <v>10</v>
      </c>
      <c r="K110">
        <v>0</v>
      </c>
      <c r="L110">
        <v>0</v>
      </c>
      <c r="M110">
        <v>0</v>
      </c>
      <c r="N110">
        <v>75404</v>
      </c>
      <c r="O110">
        <v>0</v>
      </c>
      <c r="P110">
        <v>20337</v>
      </c>
      <c r="Q110">
        <v>0</v>
      </c>
      <c r="R110">
        <v>61214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9</v>
      </c>
    </row>
    <row r="111" spans="1:26" x14ac:dyDescent="0.25">
      <c r="A111" t="s">
        <v>268</v>
      </c>
      <c r="B111">
        <v>33.305700000000002</v>
      </c>
      <c r="C111" t="s">
        <v>15</v>
      </c>
      <c r="D111" t="s">
        <v>836</v>
      </c>
      <c r="H111">
        <v>1917.2229171878901</v>
      </c>
      <c r="I111" t="e">
        <f t="shared" si="1"/>
        <v>#DIV/0!</v>
      </c>
      <c r="J111">
        <v>6</v>
      </c>
      <c r="K111">
        <v>0</v>
      </c>
      <c r="L111">
        <v>0</v>
      </c>
      <c r="M111">
        <v>0</v>
      </c>
      <c r="N111">
        <v>9170</v>
      </c>
      <c r="O111">
        <v>0</v>
      </c>
      <c r="P111">
        <v>12442</v>
      </c>
      <c r="Q111">
        <v>0</v>
      </c>
      <c r="R111">
        <v>29354</v>
      </c>
      <c r="S111">
        <v>33581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9</v>
      </c>
    </row>
    <row r="112" spans="1:26" x14ac:dyDescent="0.25">
      <c r="A112" t="s">
        <v>269</v>
      </c>
      <c r="B112">
        <v>33.715899999999998</v>
      </c>
      <c r="C112" t="s">
        <v>15</v>
      </c>
      <c r="D112" t="s">
        <v>836</v>
      </c>
      <c r="H112">
        <v>1937.7483112334201</v>
      </c>
      <c r="I112" t="e">
        <f t="shared" si="1"/>
        <v>#DIV/0!</v>
      </c>
      <c r="J112">
        <v>49</v>
      </c>
      <c r="K112">
        <v>0</v>
      </c>
      <c r="L112">
        <v>0</v>
      </c>
      <c r="M112">
        <v>0</v>
      </c>
      <c r="N112">
        <v>1788148</v>
      </c>
      <c r="O112">
        <v>0</v>
      </c>
      <c r="P112">
        <v>1307389</v>
      </c>
      <c r="Q112">
        <v>3458641</v>
      </c>
      <c r="R112">
        <v>4264398</v>
      </c>
      <c r="S112">
        <v>4461347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2049857</v>
      </c>
      <c r="Z112">
        <v>6</v>
      </c>
    </row>
    <row r="113" spans="1:26" x14ac:dyDescent="0.25">
      <c r="A113" t="s">
        <v>270</v>
      </c>
      <c r="B113">
        <v>33.748600000000003</v>
      </c>
      <c r="C113" t="s">
        <v>15</v>
      </c>
      <c r="D113" t="s">
        <v>836</v>
      </c>
      <c r="H113">
        <v>1939.3845384038</v>
      </c>
      <c r="I113" t="e">
        <f t="shared" si="1"/>
        <v>#DIV/0!</v>
      </c>
      <c r="J113">
        <v>188</v>
      </c>
      <c r="K113">
        <v>0</v>
      </c>
      <c r="L113">
        <v>0</v>
      </c>
      <c r="M113">
        <v>0</v>
      </c>
      <c r="N113">
        <v>9477994</v>
      </c>
      <c r="O113">
        <v>5956140</v>
      </c>
      <c r="P113">
        <v>8634576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9</v>
      </c>
    </row>
    <row r="114" spans="1:26" x14ac:dyDescent="0.25">
      <c r="A114" t="s">
        <v>271</v>
      </c>
      <c r="B114">
        <v>33.748600000000003</v>
      </c>
      <c r="C114" t="s">
        <v>15</v>
      </c>
      <c r="D114" t="s">
        <v>836</v>
      </c>
      <c r="H114">
        <v>1939.3845384038</v>
      </c>
      <c r="I114" t="e">
        <f t="shared" si="1"/>
        <v>#DIV/0!</v>
      </c>
      <c r="J114">
        <v>136</v>
      </c>
      <c r="K114">
        <v>0</v>
      </c>
      <c r="L114">
        <v>0</v>
      </c>
      <c r="M114">
        <v>0</v>
      </c>
      <c r="N114">
        <v>9477994</v>
      </c>
      <c r="O114">
        <v>5956140</v>
      </c>
      <c r="P114">
        <v>8634576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9</v>
      </c>
    </row>
    <row r="115" spans="1:26" x14ac:dyDescent="0.25">
      <c r="A115" t="s">
        <v>273</v>
      </c>
      <c r="B115">
        <v>35.038800000000002</v>
      </c>
      <c r="C115" t="s">
        <v>15</v>
      </c>
      <c r="D115" t="s">
        <v>862</v>
      </c>
      <c r="E115">
        <v>5</v>
      </c>
      <c r="F115">
        <v>784</v>
      </c>
      <c r="G115">
        <v>2007</v>
      </c>
      <c r="H115">
        <v>2004.32729269632</v>
      </c>
      <c r="I115">
        <f t="shared" si="1"/>
        <v>1.331692727294469E-3</v>
      </c>
      <c r="J115">
        <v>19</v>
      </c>
      <c r="K115">
        <v>0</v>
      </c>
      <c r="L115">
        <v>0</v>
      </c>
      <c r="M115">
        <v>0</v>
      </c>
      <c r="N115">
        <v>107349</v>
      </c>
      <c r="O115">
        <v>95291</v>
      </c>
      <c r="P115">
        <v>75698</v>
      </c>
      <c r="Q115">
        <v>120444</v>
      </c>
      <c r="R115">
        <v>118282</v>
      </c>
      <c r="S115">
        <v>132819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6</v>
      </c>
    </row>
    <row r="116" spans="1:26" x14ac:dyDescent="0.25">
      <c r="A116" t="s">
        <v>275</v>
      </c>
      <c r="B116">
        <v>38.499099999999999</v>
      </c>
      <c r="C116" t="s">
        <v>15</v>
      </c>
      <c r="D116" t="s">
        <v>836</v>
      </c>
      <c r="H116">
        <v>2194.3492586490902</v>
      </c>
      <c r="I116" t="e">
        <f t="shared" si="1"/>
        <v>#DIV/0!</v>
      </c>
      <c r="J116">
        <v>30</v>
      </c>
      <c r="K116">
        <v>0</v>
      </c>
      <c r="L116">
        <v>0</v>
      </c>
      <c r="M116">
        <v>0</v>
      </c>
      <c r="N116">
        <v>0</v>
      </c>
      <c r="O116">
        <v>84457</v>
      </c>
      <c r="P116">
        <v>56602</v>
      </c>
      <c r="Q116">
        <v>0</v>
      </c>
      <c r="R116">
        <v>42487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9</v>
      </c>
    </row>
    <row r="117" spans="1:26" x14ac:dyDescent="0.25">
      <c r="A117" t="s">
        <v>276</v>
      </c>
      <c r="B117">
        <v>39.244900000000001</v>
      </c>
      <c r="C117" t="s">
        <v>15</v>
      </c>
      <c r="D117" t="s">
        <v>836</v>
      </c>
      <c r="H117">
        <v>2238.4970059880202</v>
      </c>
      <c r="I117" t="e">
        <f t="shared" si="1"/>
        <v>#DIV/0!</v>
      </c>
      <c r="J117">
        <v>3</v>
      </c>
      <c r="K117">
        <v>0</v>
      </c>
      <c r="L117">
        <v>0</v>
      </c>
      <c r="M117">
        <v>0</v>
      </c>
      <c r="N117">
        <v>11892</v>
      </c>
      <c r="O117">
        <v>0</v>
      </c>
      <c r="P117">
        <v>15833</v>
      </c>
      <c r="Q117">
        <v>0</v>
      </c>
      <c r="R117">
        <v>32648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9</v>
      </c>
    </row>
    <row r="118" spans="1:26" x14ac:dyDescent="0.25">
      <c r="A118" t="s">
        <v>277</v>
      </c>
      <c r="B118">
        <v>40.889000000000003</v>
      </c>
      <c r="C118" t="s">
        <v>15</v>
      </c>
      <c r="D118" t="s">
        <v>836</v>
      </c>
      <c r="H118">
        <v>2336.9461077844298</v>
      </c>
      <c r="I118" t="e">
        <f t="shared" si="1"/>
        <v>#DIV/0!</v>
      </c>
      <c r="J118">
        <v>31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51426</v>
      </c>
      <c r="Q118">
        <v>91771</v>
      </c>
      <c r="R118">
        <v>0</v>
      </c>
      <c r="S118">
        <v>0</v>
      </c>
      <c r="T118">
        <v>88652</v>
      </c>
      <c r="U118">
        <v>0</v>
      </c>
      <c r="V118">
        <v>0</v>
      </c>
      <c r="W118">
        <v>0</v>
      </c>
      <c r="X118">
        <v>0</v>
      </c>
      <c r="Y118">
        <v>113478</v>
      </c>
      <c r="Z118">
        <v>8</v>
      </c>
    </row>
    <row r="119" spans="1:26" x14ac:dyDescent="0.25">
      <c r="A119" t="s">
        <v>278</v>
      </c>
      <c r="B119">
        <v>41.259799999999998</v>
      </c>
      <c r="C119" t="s">
        <v>15</v>
      </c>
      <c r="D119" t="s">
        <v>863</v>
      </c>
      <c r="E119" t="s">
        <v>864</v>
      </c>
      <c r="F119">
        <v>689</v>
      </c>
      <c r="G119">
        <v>2394</v>
      </c>
      <c r="H119">
        <v>2359.1497005987999</v>
      </c>
      <c r="I119">
        <f t="shared" si="1"/>
        <v>1.4557351462489607E-2</v>
      </c>
      <c r="J119">
        <v>24</v>
      </c>
      <c r="K119">
        <v>0</v>
      </c>
      <c r="L119">
        <v>0</v>
      </c>
      <c r="M119">
        <v>0</v>
      </c>
      <c r="N119">
        <v>71953</v>
      </c>
      <c r="O119">
        <v>80825</v>
      </c>
      <c r="P119">
        <v>60258</v>
      </c>
      <c r="Q119">
        <v>0</v>
      </c>
      <c r="R119">
        <v>58607</v>
      </c>
      <c r="S119">
        <v>0</v>
      </c>
      <c r="T119">
        <v>0</v>
      </c>
      <c r="U119">
        <v>732231</v>
      </c>
      <c r="V119">
        <v>0</v>
      </c>
      <c r="W119">
        <v>28645</v>
      </c>
      <c r="X119">
        <v>623120</v>
      </c>
      <c r="Y119">
        <v>461982</v>
      </c>
      <c r="Z119">
        <v>4</v>
      </c>
    </row>
    <row r="120" spans="1:26" x14ac:dyDescent="0.25">
      <c r="A120" t="s">
        <v>279</v>
      </c>
      <c r="B120">
        <v>41.259799999999998</v>
      </c>
      <c r="C120" t="s">
        <v>15</v>
      </c>
      <c r="D120" t="s">
        <v>836</v>
      </c>
      <c r="H120">
        <v>2359.1497005987999</v>
      </c>
      <c r="I120" t="e">
        <f t="shared" si="1"/>
        <v>#DIV/0!</v>
      </c>
      <c r="J120">
        <v>12</v>
      </c>
      <c r="K120">
        <v>0</v>
      </c>
      <c r="L120">
        <v>0</v>
      </c>
      <c r="M120">
        <v>0</v>
      </c>
      <c r="N120">
        <v>54245</v>
      </c>
      <c r="O120">
        <v>38281</v>
      </c>
      <c r="P120">
        <v>31691</v>
      </c>
      <c r="Q120">
        <v>0</v>
      </c>
      <c r="R120">
        <v>32052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53445</v>
      </c>
      <c r="Z120">
        <v>7</v>
      </c>
    </row>
    <row r="121" spans="1:26" x14ac:dyDescent="0.25">
      <c r="A121" t="s">
        <v>281</v>
      </c>
      <c r="B121">
        <v>41.793399999999998</v>
      </c>
      <c r="C121" t="s">
        <v>15</v>
      </c>
      <c r="D121" t="s">
        <v>836</v>
      </c>
      <c r="H121">
        <v>2391.1017964071798</v>
      </c>
      <c r="I121" t="e">
        <f t="shared" si="1"/>
        <v>#DIV/0!</v>
      </c>
      <c r="J121">
        <v>9</v>
      </c>
      <c r="K121">
        <v>0</v>
      </c>
      <c r="L121">
        <v>0</v>
      </c>
      <c r="M121">
        <v>0</v>
      </c>
      <c r="N121">
        <v>26426</v>
      </c>
      <c r="O121">
        <v>0</v>
      </c>
      <c r="P121">
        <v>20682</v>
      </c>
      <c r="Q121">
        <v>0</v>
      </c>
      <c r="R121">
        <v>23936</v>
      </c>
      <c r="S121">
        <v>20971</v>
      </c>
      <c r="T121">
        <v>0</v>
      </c>
      <c r="U121">
        <v>0</v>
      </c>
      <c r="V121">
        <v>0</v>
      </c>
      <c r="W121">
        <v>48285</v>
      </c>
      <c r="X121">
        <v>0</v>
      </c>
      <c r="Y121">
        <v>0</v>
      </c>
      <c r="Z121">
        <v>7</v>
      </c>
    </row>
    <row r="122" spans="1:26" x14ac:dyDescent="0.25">
      <c r="A122" t="s">
        <v>283</v>
      </c>
      <c r="B122">
        <v>42.371299999999998</v>
      </c>
      <c r="C122" t="s">
        <v>15</v>
      </c>
      <c r="D122" t="s">
        <v>836</v>
      </c>
      <c r="H122">
        <v>2427.8044041450698</v>
      </c>
      <c r="I122" t="e">
        <f t="shared" si="1"/>
        <v>#DIV/0!</v>
      </c>
      <c r="J122">
        <v>16</v>
      </c>
      <c r="K122">
        <v>0</v>
      </c>
      <c r="L122">
        <v>0</v>
      </c>
      <c r="M122">
        <v>0</v>
      </c>
      <c r="N122">
        <v>44909</v>
      </c>
      <c r="O122">
        <v>57714</v>
      </c>
      <c r="P122">
        <v>39786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9</v>
      </c>
    </row>
    <row r="123" spans="1:26" x14ac:dyDescent="0.25">
      <c r="A123" t="s">
        <v>285</v>
      </c>
      <c r="B123">
        <v>45.608499999999999</v>
      </c>
      <c r="C123" t="s">
        <v>15</v>
      </c>
      <c r="D123" t="s">
        <v>836</v>
      </c>
      <c r="H123">
        <v>2640.45454545454</v>
      </c>
      <c r="I123" t="e">
        <f t="shared" si="1"/>
        <v>#DIV/0!</v>
      </c>
      <c r="J123">
        <v>13</v>
      </c>
      <c r="K123">
        <v>0</v>
      </c>
      <c r="L123">
        <v>0</v>
      </c>
      <c r="M123">
        <v>0</v>
      </c>
      <c r="N123">
        <v>31352</v>
      </c>
      <c r="O123">
        <v>32019</v>
      </c>
      <c r="P123">
        <v>24676</v>
      </c>
      <c r="Q123">
        <v>38541</v>
      </c>
      <c r="R123">
        <v>37161</v>
      </c>
      <c r="S123">
        <v>44456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6</v>
      </c>
    </row>
    <row r="124" spans="1:26" x14ac:dyDescent="0.25">
      <c r="A124" t="s">
        <v>286</v>
      </c>
      <c r="B124">
        <v>48.491700000000002</v>
      </c>
      <c r="C124" t="s">
        <v>15</v>
      </c>
      <c r="D124" t="s">
        <v>866</v>
      </c>
      <c r="E124" t="s">
        <v>867</v>
      </c>
      <c r="F124">
        <v>723</v>
      </c>
      <c r="G124">
        <v>2846</v>
      </c>
      <c r="H124">
        <v>2845.0037397157798</v>
      </c>
      <c r="I124">
        <f t="shared" si="1"/>
        <v>3.5005631912163402E-4</v>
      </c>
      <c r="J124">
        <v>30</v>
      </c>
      <c r="K124">
        <v>0</v>
      </c>
      <c r="L124">
        <v>0</v>
      </c>
      <c r="M124">
        <v>0</v>
      </c>
      <c r="N124">
        <v>47798</v>
      </c>
      <c r="O124">
        <v>80760</v>
      </c>
      <c r="P124">
        <v>72244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9</v>
      </c>
    </row>
    <row r="125" spans="1:26" x14ac:dyDescent="0.25">
      <c r="A125" t="s">
        <v>290</v>
      </c>
      <c r="B125">
        <v>54.786499999999997</v>
      </c>
      <c r="C125" t="s">
        <v>15</v>
      </c>
      <c r="D125" t="s">
        <v>836</v>
      </c>
      <c r="H125">
        <v>3315.8189977561701</v>
      </c>
      <c r="I125" t="e">
        <f t="shared" si="1"/>
        <v>#DIV/0!</v>
      </c>
      <c r="J125">
        <v>119</v>
      </c>
      <c r="K125">
        <v>0</v>
      </c>
      <c r="L125">
        <v>0</v>
      </c>
      <c r="M125">
        <v>0</v>
      </c>
      <c r="N125">
        <v>1309297</v>
      </c>
      <c r="O125">
        <v>1230509</v>
      </c>
      <c r="P125">
        <v>931892</v>
      </c>
      <c r="Q125">
        <v>965876</v>
      </c>
      <c r="R125">
        <v>725611</v>
      </c>
      <c r="S125">
        <v>671574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6</v>
      </c>
    </row>
    <row r="126" spans="1:26" x14ac:dyDescent="0.25">
      <c r="A126" t="s">
        <v>291</v>
      </c>
      <c r="B126">
        <v>54.923200000000001</v>
      </c>
      <c r="C126" t="s">
        <v>15</v>
      </c>
      <c r="D126" t="s">
        <v>836</v>
      </c>
      <c r="H126">
        <v>3326.0433807030599</v>
      </c>
      <c r="I126" t="e">
        <f t="shared" si="1"/>
        <v>#DIV/0!</v>
      </c>
      <c r="J126">
        <v>107</v>
      </c>
      <c r="K126">
        <v>0</v>
      </c>
      <c r="L126">
        <v>0</v>
      </c>
      <c r="M126">
        <v>0</v>
      </c>
      <c r="N126">
        <v>180440</v>
      </c>
      <c r="O126">
        <v>186368</v>
      </c>
      <c r="P126">
        <v>141338</v>
      </c>
      <c r="Q126">
        <v>98506</v>
      </c>
      <c r="R126">
        <v>157462</v>
      </c>
      <c r="S126">
        <v>302531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6</v>
      </c>
    </row>
    <row r="127" spans="1:26" x14ac:dyDescent="0.25">
      <c r="A127" t="s">
        <v>292</v>
      </c>
      <c r="B127">
        <v>54.923200000000001</v>
      </c>
      <c r="C127" t="s">
        <v>15</v>
      </c>
      <c r="D127" t="s">
        <v>836</v>
      </c>
      <c r="H127">
        <v>3326.0433807030599</v>
      </c>
      <c r="I127" t="e">
        <f t="shared" si="1"/>
        <v>#DIV/0!</v>
      </c>
      <c r="J127">
        <v>24</v>
      </c>
      <c r="K127">
        <v>0</v>
      </c>
      <c r="L127">
        <v>0</v>
      </c>
      <c r="M127">
        <v>0</v>
      </c>
      <c r="N127">
        <v>180440</v>
      </c>
      <c r="O127">
        <v>186368</v>
      </c>
      <c r="P127">
        <v>141338</v>
      </c>
      <c r="Q127">
        <v>98506</v>
      </c>
      <c r="R127">
        <v>157462</v>
      </c>
      <c r="S127">
        <v>302531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6</v>
      </c>
    </row>
    <row r="128" spans="1:26" x14ac:dyDescent="0.25">
      <c r="A128" t="s">
        <v>293</v>
      </c>
      <c r="B128">
        <v>55.286499999999997</v>
      </c>
      <c r="C128" t="s">
        <v>15</v>
      </c>
      <c r="D128" t="s">
        <v>836</v>
      </c>
      <c r="H128">
        <v>3353.21615557217</v>
      </c>
      <c r="I128" t="e">
        <f t="shared" si="1"/>
        <v>#DIV/0!</v>
      </c>
      <c r="J128">
        <v>38</v>
      </c>
      <c r="K128">
        <v>0</v>
      </c>
      <c r="L128">
        <v>0</v>
      </c>
      <c r="M128">
        <v>0</v>
      </c>
      <c r="N128">
        <v>0</v>
      </c>
      <c r="O128">
        <v>177928</v>
      </c>
      <c r="P128">
        <v>133520</v>
      </c>
      <c r="Q128">
        <v>93460</v>
      </c>
      <c r="R128">
        <v>0</v>
      </c>
      <c r="S128">
        <v>105398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8</v>
      </c>
    </row>
    <row r="129" spans="1:26" x14ac:dyDescent="0.25">
      <c r="A129" t="s">
        <v>295</v>
      </c>
      <c r="B129">
        <v>56.096800000000002</v>
      </c>
      <c r="C129" t="s">
        <v>15</v>
      </c>
      <c r="D129" t="s">
        <v>869</v>
      </c>
      <c r="E129">
        <v>1</v>
      </c>
      <c r="F129">
        <v>909</v>
      </c>
      <c r="G129">
        <v>3335</v>
      </c>
      <c r="H129">
        <v>3413.8219895287898</v>
      </c>
      <c r="I129">
        <f t="shared" si="1"/>
        <v>2.3634779468902488E-2</v>
      </c>
      <c r="J129">
        <v>178</v>
      </c>
      <c r="K129">
        <v>0</v>
      </c>
      <c r="L129">
        <v>0</v>
      </c>
      <c r="M129">
        <v>0</v>
      </c>
      <c r="N129">
        <v>2507614</v>
      </c>
      <c r="O129">
        <v>2531125</v>
      </c>
      <c r="P129">
        <v>1951325</v>
      </c>
      <c r="Q129">
        <v>3770674</v>
      </c>
      <c r="R129">
        <v>3069554</v>
      </c>
      <c r="S129">
        <v>3691771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6</v>
      </c>
    </row>
    <row r="130" spans="1:26" x14ac:dyDescent="0.25">
      <c r="A130" t="s">
        <v>297</v>
      </c>
      <c r="B130">
        <v>11.1892</v>
      </c>
      <c r="C130" t="s">
        <v>16</v>
      </c>
      <c r="D130" t="s">
        <v>836</v>
      </c>
      <c r="H130">
        <v>1018.12259835315</v>
      </c>
      <c r="I130" t="e">
        <f t="shared" si="1"/>
        <v>#DIV/0!</v>
      </c>
      <c r="J130">
        <v>51</v>
      </c>
      <c r="K130">
        <v>0</v>
      </c>
      <c r="L130">
        <v>0</v>
      </c>
      <c r="M130">
        <v>0</v>
      </c>
      <c r="N130">
        <v>471743</v>
      </c>
      <c r="O130">
        <v>440511</v>
      </c>
      <c r="P130">
        <v>491642</v>
      </c>
      <c r="Q130">
        <v>726474</v>
      </c>
      <c r="R130">
        <v>731682</v>
      </c>
      <c r="S130">
        <v>725688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6</v>
      </c>
    </row>
    <row r="131" spans="1:26" x14ac:dyDescent="0.25">
      <c r="A131" t="s">
        <v>298</v>
      </c>
      <c r="B131">
        <v>11.5852</v>
      </c>
      <c r="C131" t="s">
        <v>16</v>
      </c>
      <c r="D131" t="s">
        <v>836</v>
      </c>
      <c r="H131">
        <v>1032.61482159194</v>
      </c>
      <c r="I131" t="e">
        <f t="shared" si="1"/>
        <v>#DIV/0!</v>
      </c>
      <c r="J131">
        <v>5</v>
      </c>
      <c r="K131">
        <v>0</v>
      </c>
      <c r="L131">
        <v>0</v>
      </c>
      <c r="M131">
        <v>0</v>
      </c>
      <c r="N131">
        <v>0</v>
      </c>
      <c r="O131">
        <v>13545</v>
      </c>
      <c r="P131">
        <v>17908</v>
      </c>
      <c r="Q131">
        <v>11246</v>
      </c>
      <c r="R131">
        <v>8282</v>
      </c>
      <c r="S131">
        <v>9174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9</v>
      </c>
    </row>
    <row r="132" spans="1:26" x14ac:dyDescent="0.25">
      <c r="A132" t="s">
        <v>300</v>
      </c>
      <c r="B132">
        <v>12.2638</v>
      </c>
      <c r="C132" t="s">
        <v>16</v>
      </c>
      <c r="D132" t="s">
        <v>870</v>
      </c>
      <c r="E132" t="s">
        <v>868</v>
      </c>
      <c r="F132">
        <v>924</v>
      </c>
      <c r="G132">
        <v>1059</v>
      </c>
      <c r="H132">
        <v>1057.4492223238699</v>
      </c>
      <c r="I132">
        <f t="shared" si="1"/>
        <v>1.4643792975732864E-3</v>
      </c>
      <c r="J132">
        <v>45</v>
      </c>
      <c r="K132">
        <v>0</v>
      </c>
      <c r="L132">
        <v>0</v>
      </c>
      <c r="M132">
        <v>0</v>
      </c>
      <c r="N132">
        <v>640624</v>
      </c>
      <c r="O132">
        <v>730687</v>
      </c>
      <c r="P132">
        <v>614415</v>
      </c>
      <c r="Q132">
        <v>634641</v>
      </c>
      <c r="R132">
        <v>680322</v>
      </c>
      <c r="S132">
        <v>759521</v>
      </c>
      <c r="T132">
        <v>1447991</v>
      </c>
      <c r="U132">
        <v>1651007</v>
      </c>
      <c r="V132">
        <v>1791069</v>
      </c>
      <c r="W132">
        <v>1218672</v>
      </c>
      <c r="X132">
        <v>1084978</v>
      </c>
      <c r="Y132">
        <v>1090753</v>
      </c>
      <c r="Z132">
        <v>0</v>
      </c>
    </row>
    <row r="133" spans="1:26" x14ac:dyDescent="0.25">
      <c r="A133" t="s">
        <v>301</v>
      </c>
      <c r="B133">
        <v>12.391299999999999</v>
      </c>
      <c r="C133" t="s">
        <v>16</v>
      </c>
      <c r="D133" t="s">
        <v>836</v>
      </c>
      <c r="H133">
        <v>1062.11527904849</v>
      </c>
      <c r="I133" t="e">
        <f t="shared" ref="I133:I196" si="2">ABS(G133-H133)/G133</f>
        <v>#DIV/0!</v>
      </c>
      <c r="J133">
        <v>32</v>
      </c>
      <c r="K133">
        <v>133029</v>
      </c>
      <c r="L133">
        <v>131246</v>
      </c>
      <c r="M133">
        <v>110810</v>
      </c>
      <c r="N133">
        <v>127260</v>
      </c>
      <c r="O133">
        <v>113450</v>
      </c>
      <c r="P133">
        <v>95675</v>
      </c>
      <c r="Q133">
        <v>140286</v>
      </c>
      <c r="R133">
        <v>125410</v>
      </c>
      <c r="S133">
        <v>149631</v>
      </c>
      <c r="T133">
        <v>117165</v>
      </c>
      <c r="U133">
        <v>102343</v>
      </c>
      <c r="V133">
        <v>115088</v>
      </c>
      <c r="W133">
        <v>119076</v>
      </c>
      <c r="X133">
        <v>151605</v>
      </c>
      <c r="Y133">
        <v>117487</v>
      </c>
      <c r="Z133">
        <v>0</v>
      </c>
    </row>
    <row r="134" spans="1:26" x14ac:dyDescent="0.25">
      <c r="A134" t="s">
        <v>302</v>
      </c>
      <c r="B134">
        <v>13.7218</v>
      </c>
      <c r="C134" t="s">
        <v>16</v>
      </c>
      <c r="D134" t="s">
        <v>871</v>
      </c>
      <c r="E134">
        <v>2</v>
      </c>
      <c r="F134">
        <v>841</v>
      </c>
      <c r="G134">
        <v>1112</v>
      </c>
      <c r="H134">
        <v>1110.80695333943</v>
      </c>
      <c r="I134">
        <f t="shared" si="2"/>
        <v>1.0728836875629156E-3</v>
      </c>
      <c r="J134">
        <v>58</v>
      </c>
      <c r="K134">
        <v>0</v>
      </c>
      <c r="L134">
        <v>0</v>
      </c>
      <c r="M134">
        <v>0</v>
      </c>
      <c r="N134">
        <v>910431</v>
      </c>
      <c r="O134">
        <v>969489</v>
      </c>
      <c r="P134">
        <v>919098</v>
      </c>
      <c r="Q134">
        <v>1188500</v>
      </c>
      <c r="R134">
        <v>1326981</v>
      </c>
      <c r="S134">
        <v>1249468</v>
      </c>
      <c r="T134">
        <v>0</v>
      </c>
      <c r="U134">
        <v>0</v>
      </c>
      <c r="V134">
        <v>0</v>
      </c>
      <c r="W134">
        <v>7304828</v>
      </c>
      <c r="X134">
        <v>8126048</v>
      </c>
      <c r="Y134">
        <v>10117997</v>
      </c>
      <c r="Z134">
        <v>3</v>
      </c>
    </row>
    <row r="135" spans="1:26" x14ac:dyDescent="0.25">
      <c r="A135" t="s">
        <v>303</v>
      </c>
      <c r="B135">
        <v>14.7745</v>
      </c>
      <c r="C135" t="s">
        <v>16</v>
      </c>
      <c r="D135" t="s">
        <v>872</v>
      </c>
      <c r="F135">
        <v>946</v>
      </c>
      <c r="G135">
        <v>1152</v>
      </c>
      <c r="H135">
        <v>1149.3321134492201</v>
      </c>
      <c r="I135">
        <f t="shared" si="2"/>
        <v>2.315873741996476E-3</v>
      </c>
      <c r="J135">
        <v>90</v>
      </c>
      <c r="K135">
        <v>359039</v>
      </c>
      <c r="L135">
        <v>360471</v>
      </c>
      <c r="M135">
        <v>310206</v>
      </c>
      <c r="N135">
        <v>10614332</v>
      </c>
      <c r="O135">
        <v>7364841</v>
      </c>
      <c r="P135">
        <v>8938780</v>
      </c>
      <c r="Q135">
        <v>6703329</v>
      </c>
      <c r="R135">
        <v>4810993</v>
      </c>
      <c r="S135">
        <v>6963761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6</v>
      </c>
    </row>
    <row r="136" spans="1:26" x14ac:dyDescent="0.25">
      <c r="A136" t="s">
        <v>304</v>
      </c>
      <c r="B136">
        <v>14.943199999999999</v>
      </c>
      <c r="C136" t="s">
        <v>16</v>
      </c>
      <c r="D136" t="s">
        <v>836</v>
      </c>
      <c r="H136">
        <v>1155.5059469350399</v>
      </c>
      <c r="I136" t="e">
        <f t="shared" si="2"/>
        <v>#DIV/0!</v>
      </c>
      <c r="J136">
        <v>32</v>
      </c>
      <c r="K136">
        <v>0</v>
      </c>
      <c r="L136">
        <v>107865</v>
      </c>
      <c r="M136">
        <v>108652</v>
      </c>
      <c r="N136">
        <v>83662</v>
      </c>
      <c r="O136">
        <v>119131</v>
      </c>
      <c r="P136">
        <v>94177</v>
      </c>
      <c r="Q136">
        <v>103571</v>
      </c>
      <c r="R136">
        <v>0</v>
      </c>
      <c r="S136">
        <v>125151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7</v>
      </c>
    </row>
    <row r="137" spans="1:26" x14ac:dyDescent="0.25">
      <c r="A137" t="s">
        <v>305</v>
      </c>
      <c r="B137">
        <v>15.0312</v>
      </c>
      <c r="C137" t="s">
        <v>16</v>
      </c>
      <c r="D137" t="s">
        <v>836</v>
      </c>
      <c r="H137">
        <v>1158.7264409881</v>
      </c>
      <c r="I137" t="e">
        <f t="shared" si="2"/>
        <v>#DIV/0!</v>
      </c>
      <c r="J137">
        <v>35</v>
      </c>
      <c r="K137">
        <v>0</v>
      </c>
      <c r="L137">
        <v>0</v>
      </c>
      <c r="M137">
        <v>0</v>
      </c>
      <c r="N137">
        <v>70368</v>
      </c>
      <c r="O137">
        <v>0</v>
      </c>
      <c r="P137">
        <v>71674</v>
      </c>
      <c r="Q137">
        <v>90135</v>
      </c>
      <c r="R137">
        <v>52645</v>
      </c>
      <c r="S137">
        <v>79709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7</v>
      </c>
    </row>
    <row r="138" spans="1:26" x14ac:dyDescent="0.25">
      <c r="A138" t="s">
        <v>307</v>
      </c>
      <c r="B138">
        <v>17.352399999999999</v>
      </c>
      <c r="C138" t="s">
        <v>16</v>
      </c>
      <c r="D138" t="s">
        <v>873</v>
      </c>
      <c r="E138">
        <v>3</v>
      </c>
      <c r="F138">
        <v>833</v>
      </c>
      <c r="G138">
        <v>1266</v>
      </c>
      <c r="H138">
        <v>1243.6742909423599</v>
      </c>
      <c r="I138">
        <f t="shared" si="2"/>
        <v>1.7634841277756792E-2</v>
      </c>
      <c r="J138">
        <v>57</v>
      </c>
      <c r="K138">
        <v>321031</v>
      </c>
      <c r="L138">
        <v>313708</v>
      </c>
      <c r="M138">
        <v>306767</v>
      </c>
      <c r="N138">
        <v>422124</v>
      </c>
      <c r="O138">
        <v>568314</v>
      </c>
      <c r="P138">
        <v>327581</v>
      </c>
      <c r="Q138">
        <v>408753</v>
      </c>
      <c r="R138">
        <v>320788</v>
      </c>
      <c r="S138">
        <v>516504</v>
      </c>
      <c r="T138">
        <v>232331</v>
      </c>
      <c r="U138">
        <v>291043</v>
      </c>
      <c r="V138">
        <v>321677</v>
      </c>
      <c r="W138">
        <v>343603</v>
      </c>
      <c r="X138">
        <v>358443</v>
      </c>
      <c r="Y138">
        <v>333575</v>
      </c>
      <c r="Z138">
        <v>0</v>
      </c>
    </row>
    <row r="139" spans="1:26" x14ac:dyDescent="0.25">
      <c r="A139" t="s">
        <v>308</v>
      </c>
      <c r="B139">
        <v>17.6082</v>
      </c>
      <c r="C139" t="s">
        <v>16</v>
      </c>
      <c r="D139" t="s">
        <v>836</v>
      </c>
      <c r="H139">
        <v>1253.0356816102401</v>
      </c>
      <c r="I139" t="e">
        <f t="shared" si="2"/>
        <v>#DIV/0!</v>
      </c>
      <c r="J139">
        <v>11</v>
      </c>
      <c r="K139">
        <v>0</v>
      </c>
      <c r="L139">
        <v>0</v>
      </c>
      <c r="M139">
        <v>0</v>
      </c>
      <c r="N139">
        <v>0</v>
      </c>
      <c r="O139">
        <v>20081</v>
      </c>
      <c r="P139">
        <v>0</v>
      </c>
      <c r="Q139">
        <v>32312</v>
      </c>
      <c r="R139">
        <v>15458</v>
      </c>
      <c r="S139">
        <v>34947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8</v>
      </c>
    </row>
    <row r="140" spans="1:26" x14ac:dyDescent="0.25">
      <c r="A140" t="s">
        <v>311</v>
      </c>
      <c r="B140">
        <v>24.182400000000001</v>
      </c>
      <c r="C140" t="s">
        <v>16</v>
      </c>
      <c r="D140" t="s">
        <v>836</v>
      </c>
      <c r="H140">
        <v>1503.97886608412</v>
      </c>
      <c r="I140" t="e">
        <f t="shared" si="2"/>
        <v>#DIV/0!</v>
      </c>
      <c r="J140">
        <v>7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27414</v>
      </c>
      <c r="R140">
        <v>34388</v>
      </c>
      <c r="S140">
        <v>33056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9</v>
      </c>
    </row>
    <row r="141" spans="1:26" x14ac:dyDescent="0.25">
      <c r="A141" t="s">
        <v>312</v>
      </c>
      <c r="B141">
        <v>25.008700000000001</v>
      </c>
      <c r="C141" t="s">
        <v>16</v>
      </c>
      <c r="D141" t="s">
        <v>874</v>
      </c>
      <c r="E141">
        <v>2</v>
      </c>
      <c r="F141">
        <v>945</v>
      </c>
      <c r="G141">
        <v>1539</v>
      </c>
      <c r="H141">
        <v>1537.56147124568</v>
      </c>
      <c r="I141">
        <f t="shared" si="2"/>
        <v>9.3471653951918913E-4</v>
      </c>
      <c r="J141">
        <v>85</v>
      </c>
      <c r="K141">
        <v>0</v>
      </c>
      <c r="L141">
        <v>0</v>
      </c>
      <c r="M141">
        <v>0</v>
      </c>
      <c r="N141">
        <v>1390612</v>
      </c>
      <c r="O141">
        <v>1403076</v>
      </c>
      <c r="P141">
        <v>681368</v>
      </c>
      <c r="Q141">
        <v>2403111</v>
      </c>
      <c r="R141">
        <v>2351434</v>
      </c>
      <c r="S141">
        <v>2786692</v>
      </c>
      <c r="T141">
        <v>18135836</v>
      </c>
      <c r="U141">
        <v>18799681</v>
      </c>
      <c r="V141">
        <v>15668458</v>
      </c>
      <c r="W141">
        <v>13713574</v>
      </c>
      <c r="X141">
        <v>11779157</v>
      </c>
      <c r="Y141">
        <v>17546351</v>
      </c>
      <c r="Z141">
        <v>0</v>
      </c>
    </row>
    <row r="142" spans="1:26" x14ac:dyDescent="0.25">
      <c r="A142" t="s">
        <v>313</v>
      </c>
      <c r="B142">
        <v>27.473299999999998</v>
      </c>
      <c r="C142" t="s">
        <v>16</v>
      </c>
      <c r="D142" t="s">
        <v>875</v>
      </c>
      <c r="E142">
        <v>2</v>
      </c>
      <c r="F142">
        <v>917</v>
      </c>
      <c r="G142">
        <v>1636</v>
      </c>
      <c r="H142">
        <v>1642.0235400633701</v>
      </c>
      <c r="I142">
        <f t="shared" si="2"/>
        <v>3.6818704543826967E-3</v>
      </c>
      <c r="J142">
        <v>57</v>
      </c>
      <c r="K142">
        <v>0</v>
      </c>
      <c r="L142">
        <v>0</v>
      </c>
      <c r="M142">
        <v>0</v>
      </c>
      <c r="N142">
        <v>372339</v>
      </c>
      <c r="O142">
        <v>398279</v>
      </c>
      <c r="P142">
        <v>318260</v>
      </c>
      <c r="Q142">
        <v>579926</v>
      </c>
      <c r="R142">
        <v>582668</v>
      </c>
      <c r="S142">
        <v>626688</v>
      </c>
      <c r="T142">
        <v>6639065</v>
      </c>
      <c r="U142">
        <v>7545063</v>
      </c>
      <c r="V142">
        <v>7631174</v>
      </c>
      <c r="W142">
        <v>4379337</v>
      </c>
      <c r="X142">
        <v>5113711</v>
      </c>
      <c r="Y142">
        <v>4881631</v>
      </c>
      <c r="Z142">
        <v>0</v>
      </c>
    </row>
    <row r="143" spans="1:26" x14ac:dyDescent="0.25">
      <c r="A143" t="s">
        <v>314</v>
      </c>
      <c r="B143">
        <v>27.729099999999999</v>
      </c>
      <c r="C143" t="s">
        <v>16</v>
      </c>
      <c r="D143" t="s">
        <v>876</v>
      </c>
      <c r="E143">
        <v>1</v>
      </c>
      <c r="F143">
        <v>780</v>
      </c>
      <c r="G143">
        <v>1655</v>
      </c>
      <c r="H143">
        <v>1653.6034404708</v>
      </c>
      <c r="I143">
        <f t="shared" si="2"/>
        <v>8.4384261583080131E-4</v>
      </c>
      <c r="J143">
        <v>57</v>
      </c>
      <c r="K143">
        <v>0</v>
      </c>
      <c r="L143">
        <v>0</v>
      </c>
      <c r="M143">
        <v>0</v>
      </c>
      <c r="N143">
        <v>686261</v>
      </c>
      <c r="O143">
        <v>830489</v>
      </c>
      <c r="P143">
        <v>637462</v>
      </c>
      <c r="Q143">
        <v>347290</v>
      </c>
      <c r="R143">
        <v>318899</v>
      </c>
      <c r="S143">
        <v>395088</v>
      </c>
      <c r="T143">
        <v>251182</v>
      </c>
      <c r="U143">
        <v>247522</v>
      </c>
      <c r="V143">
        <v>258397</v>
      </c>
      <c r="W143">
        <v>159474</v>
      </c>
      <c r="X143">
        <v>159640</v>
      </c>
      <c r="Y143">
        <v>148369</v>
      </c>
      <c r="Z143">
        <v>0</v>
      </c>
    </row>
    <row r="144" spans="1:26" x14ac:dyDescent="0.25">
      <c r="A144" t="s">
        <v>315</v>
      </c>
      <c r="B144">
        <v>28.038699999999999</v>
      </c>
      <c r="C144" t="s">
        <v>16</v>
      </c>
      <c r="D144" t="s">
        <v>836</v>
      </c>
      <c r="H144">
        <v>1667.6188320506999</v>
      </c>
      <c r="I144" t="e">
        <f t="shared" si="2"/>
        <v>#DIV/0!</v>
      </c>
      <c r="J144">
        <v>12</v>
      </c>
      <c r="K144">
        <v>0</v>
      </c>
      <c r="L144">
        <v>0</v>
      </c>
      <c r="M144">
        <v>0</v>
      </c>
      <c r="N144">
        <v>33026</v>
      </c>
      <c r="O144">
        <v>43651</v>
      </c>
      <c r="P144">
        <v>30294</v>
      </c>
      <c r="Q144">
        <v>39416</v>
      </c>
      <c r="R144">
        <v>32474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7</v>
      </c>
    </row>
    <row r="145" spans="1:26" x14ac:dyDescent="0.25">
      <c r="A145" t="s">
        <v>317</v>
      </c>
      <c r="B145">
        <v>28.422899999999998</v>
      </c>
      <c r="C145" t="s">
        <v>16</v>
      </c>
      <c r="D145" t="s">
        <v>836</v>
      </c>
      <c r="H145">
        <v>1685.0113173381601</v>
      </c>
      <c r="I145" t="e">
        <f t="shared" si="2"/>
        <v>#DIV/0!</v>
      </c>
      <c r="J145">
        <v>10</v>
      </c>
      <c r="K145">
        <v>0</v>
      </c>
      <c r="L145">
        <v>0</v>
      </c>
      <c r="M145">
        <v>0</v>
      </c>
      <c r="N145">
        <v>0</v>
      </c>
      <c r="O145">
        <v>47570</v>
      </c>
      <c r="P145">
        <v>0</v>
      </c>
      <c r="Q145">
        <v>84327</v>
      </c>
      <c r="R145">
        <v>96374</v>
      </c>
      <c r="S145">
        <v>61625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8</v>
      </c>
    </row>
    <row r="146" spans="1:26" x14ac:dyDescent="0.25">
      <c r="A146" t="s">
        <v>319</v>
      </c>
      <c r="B146">
        <v>29.8917</v>
      </c>
      <c r="C146" t="s">
        <v>16</v>
      </c>
      <c r="D146" t="s">
        <v>877</v>
      </c>
      <c r="E146">
        <v>5</v>
      </c>
      <c r="F146">
        <v>966</v>
      </c>
      <c r="G146">
        <v>1753</v>
      </c>
      <c r="H146">
        <v>1751.5029425079199</v>
      </c>
      <c r="I146">
        <f t="shared" si="2"/>
        <v>8.539974284541373E-4</v>
      </c>
      <c r="J146">
        <v>159</v>
      </c>
      <c r="K146">
        <v>0</v>
      </c>
      <c r="L146">
        <v>0</v>
      </c>
      <c r="M146">
        <v>0</v>
      </c>
      <c r="N146">
        <v>29966347</v>
      </c>
      <c r="O146">
        <v>37663980</v>
      </c>
      <c r="P146">
        <v>32071174</v>
      </c>
      <c r="Q146">
        <v>34283923</v>
      </c>
      <c r="R146">
        <v>32091695</v>
      </c>
      <c r="S146">
        <v>36666671</v>
      </c>
      <c r="T146">
        <v>18998794</v>
      </c>
      <c r="U146">
        <v>22886331</v>
      </c>
      <c r="V146">
        <v>22716662</v>
      </c>
      <c r="W146">
        <v>21363476</v>
      </c>
      <c r="X146">
        <v>21912609</v>
      </c>
      <c r="Y146">
        <v>20704312</v>
      </c>
      <c r="Z146">
        <v>0</v>
      </c>
    </row>
    <row r="147" spans="1:26" x14ac:dyDescent="0.25">
      <c r="A147" t="s">
        <v>321</v>
      </c>
      <c r="B147">
        <v>33.768099999999997</v>
      </c>
      <c r="C147" t="s">
        <v>16</v>
      </c>
      <c r="D147" t="s">
        <v>836</v>
      </c>
      <c r="H147">
        <v>1940.3602702026501</v>
      </c>
      <c r="I147" t="e">
        <f t="shared" si="2"/>
        <v>#DIV/0!</v>
      </c>
      <c r="J147">
        <v>116</v>
      </c>
      <c r="K147">
        <v>0</v>
      </c>
      <c r="L147">
        <v>0</v>
      </c>
      <c r="M147">
        <v>0</v>
      </c>
      <c r="N147">
        <v>2830576</v>
      </c>
      <c r="O147">
        <v>0</v>
      </c>
      <c r="P147">
        <v>0</v>
      </c>
      <c r="Q147">
        <v>5423415</v>
      </c>
      <c r="R147">
        <v>4521265</v>
      </c>
      <c r="S147">
        <v>5199657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8</v>
      </c>
    </row>
    <row r="148" spans="1:26" x14ac:dyDescent="0.25">
      <c r="A148" t="s">
        <v>322</v>
      </c>
      <c r="B148">
        <v>34.529000000000003</v>
      </c>
      <c r="C148" t="s">
        <v>16</v>
      </c>
      <c r="D148" t="s">
        <v>844</v>
      </c>
      <c r="E148">
        <v>6</v>
      </c>
      <c r="F148">
        <v>965</v>
      </c>
      <c r="G148">
        <v>1979</v>
      </c>
      <c r="H148">
        <v>1978.43382536902</v>
      </c>
      <c r="I148">
        <f t="shared" si="2"/>
        <v>2.8609127386556758E-4</v>
      </c>
      <c r="J148">
        <v>190</v>
      </c>
      <c r="K148">
        <v>0</v>
      </c>
      <c r="L148">
        <v>0</v>
      </c>
      <c r="M148">
        <v>0</v>
      </c>
      <c r="N148">
        <v>52561071</v>
      </c>
      <c r="O148">
        <v>61814152</v>
      </c>
      <c r="P148">
        <v>49920254</v>
      </c>
      <c r="Q148">
        <v>86455723</v>
      </c>
      <c r="R148">
        <v>87327692</v>
      </c>
      <c r="S148">
        <v>89079025</v>
      </c>
      <c r="T148">
        <v>158855015</v>
      </c>
      <c r="U148">
        <v>170791191</v>
      </c>
      <c r="V148">
        <v>180464363</v>
      </c>
      <c r="W148">
        <v>154562446</v>
      </c>
      <c r="X148">
        <v>203804904</v>
      </c>
      <c r="Y148">
        <v>186417349</v>
      </c>
      <c r="Z148">
        <v>0</v>
      </c>
    </row>
    <row r="149" spans="1:26" x14ac:dyDescent="0.25">
      <c r="A149" t="s">
        <v>329</v>
      </c>
      <c r="B149">
        <v>48.053100000000001</v>
      </c>
      <c r="C149" t="s">
        <v>16</v>
      </c>
      <c r="D149" t="s">
        <v>857</v>
      </c>
      <c r="F149">
        <v>726</v>
      </c>
      <c r="G149">
        <v>2715</v>
      </c>
      <c r="H149">
        <v>2812.1989528795798</v>
      </c>
      <c r="I149">
        <f t="shared" si="2"/>
        <v>3.5800719292662909E-2</v>
      </c>
      <c r="J149">
        <v>143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696060</v>
      </c>
      <c r="R149">
        <v>0</v>
      </c>
      <c r="S149">
        <v>784615</v>
      </c>
      <c r="T149">
        <v>0</v>
      </c>
      <c r="U149">
        <v>0</v>
      </c>
      <c r="V149">
        <v>0</v>
      </c>
      <c r="W149">
        <v>1736209</v>
      </c>
      <c r="X149">
        <v>3005064</v>
      </c>
      <c r="Y149">
        <v>0</v>
      </c>
      <c r="Z149">
        <v>8</v>
      </c>
    </row>
    <row r="150" spans="1:26" x14ac:dyDescent="0.25">
      <c r="A150" t="s">
        <v>330</v>
      </c>
      <c r="B150">
        <v>48.246899999999997</v>
      </c>
      <c r="C150" t="s">
        <v>16</v>
      </c>
      <c r="D150" t="s">
        <v>836</v>
      </c>
      <c r="H150">
        <v>2826.69409124906</v>
      </c>
      <c r="I150" t="e">
        <f t="shared" si="2"/>
        <v>#DIV/0!</v>
      </c>
      <c r="J150">
        <v>141</v>
      </c>
      <c r="K150">
        <v>0</v>
      </c>
      <c r="L150">
        <v>0</v>
      </c>
      <c r="M150">
        <v>0</v>
      </c>
      <c r="N150">
        <v>190147</v>
      </c>
      <c r="O150">
        <v>0</v>
      </c>
      <c r="P150">
        <v>0</v>
      </c>
      <c r="Q150">
        <v>956585</v>
      </c>
      <c r="R150">
        <v>0</v>
      </c>
      <c r="S150">
        <v>336977</v>
      </c>
      <c r="T150">
        <v>377500</v>
      </c>
      <c r="U150">
        <v>571227</v>
      </c>
      <c r="V150">
        <v>0</v>
      </c>
      <c r="W150">
        <v>1189904</v>
      </c>
      <c r="X150">
        <v>1053789</v>
      </c>
      <c r="Y150">
        <v>533852</v>
      </c>
      <c r="Z150">
        <v>4</v>
      </c>
    </row>
    <row r="151" spans="1:26" x14ac:dyDescent="0.25">
      <c r="A151" t="s">
        <v>332</v>
      </c>
      <c r="B151">
        <v>54.101300000000002</v>
      </c>
      <c r="C151" t="s">
        <v>16</v>
      </c>
      <c r="D151" t="s">
        <v>878</v>
      </c>
      <c r="E151">
        <v>1</v>
      </c>
      <c r="F151">
        <v>809</v>
      </c>
      <c r="H151">
        <v>3264.56993268511</v>
      </c>
      <c r="I151" t="e">
        <f t="shared" si="2"/>
        <v>#DIV/0!</v>
      </c>
      <c r="J151">
        <v>134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656614</v>
      </c>
      <c r="R151">
        <v>423991</v>
      </c>
      <c r="S151">
        <v>622517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9</v>
      </c>
    </row>
    <row r="152" spans="1:26" x14ac:dyDescent="0.25">
      <c r="A152" t="s">
        <v>333</v>
      </c>
      <c r="B152">
        <v>54.956899999999997</v>
      </c>
      <c r="C152" t="s">
        <v>16</v>
      </c>
      <c r="D152" t="s">
        <v>836</v>
      </c>
      <c r="H152">
        <v>3328.5639491398601</v>
      </c>
      <c r="I152" t="e">
        <f t="shared" si="2"/>
        <v>#DIV/0!</v>
      </c>
      <c r="J152">
        <v>95</v>
      </c>
      <c r="K152">
        <v>0</v>
      </c>
      <c r="L152">
        <v>0</v>
      </c>
      <c r="M152">
        <v>0</v>
      </c>
      <c r="N152">
        <v>376721</v>
      </c>
      <c r="O152">
        <v>0</v>
      </c>
      <c r="P152">
        <v>130711</v>
      </c>
      <c r="Q152">
        <v>168986</v>
      </c>
      <c r="R152">
        <v>0</v>
      </c>
      <c r="S152">
        <v>228517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8</v>
      </c>
    </row>
    <row r="153" spans="1:26" x14ac:dyDescent="0.25">
      <c r="A153" t="s">
        <v>334</v>
      </c>
      <c r="B153">
        <v>56.1708</v>
      </c>
      <c r="C153" t="s">
        <v>16</v>
      </c>
      <c r="D153" t="s">
        <v>836</v>
      </c>
      <c r="H153">
        <v>3419.3567688855601</v>
      </c>
      <c r="I153" t="e">
        <f t="shared" si="2"/>
        <v>#DIV/0!</v>
      </c>
      <c r="J153">
        <v>9</v>
      </c>
      <c r="K153">
        <v>0</v>
      </c>
      <c r="L153">
        <v>0</v>
      </c>
      <c r="M153">
        <v>0</v>
      </c>
      <c r="N153">
        <v>0</v>
      </c>
      <c r="O153">
        <v>22936</v>
      </c>
      <c r="P153">
        <v>0</v>
      </c>
      <c r="Q153">
        <v>42694</v>
      </c>
      <c r="R153">
        <v>0</v>
      </c>
      <c r="S153">
        <v>47773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9</v>
      </c>
    </row>
    <row r="154" spans="1:26" x14ac:dyDescent="0.25">
      <c r="A154" t="s">
        <v>335</v>
      </c>
      <c r="B154">
        <v>61.536200000000001</v>
      </c>
      <c r="C154" t="s">
        <v>16</v>
      </c>
      <c r="D154" t="s">
        <v>836</v>
      </c>
      <c r="H154">
        <v>3820.6581899775601</v>
      </c>
      <c r="I154" t="e">
        <f t="shared" si="2"/>
        <v>#DIV/0!</v>
      </c>
      <c r="J154">
        <v>6</v>
      </c>
      <c r="K154">
        <v>0</v>
      </c>
      <c r="L154">
        <v>0</v>
      </c>
      <c r="M154">
        <v>0</v>
      </c>
      <c r="N154">
        <v>31435</v>
      </c>
      <c r="O154">
        <v>0</v>
      </c>
      <c r="P154">
        <v>0</v>
      </c>
      <c r="Q154">
        <v>21791</v>
      </c>
      <c r="R154">
        <v>0</v>
      </c>
      <c r="S154">
        <v>27848</v>
      </c>
      <c r="T154">
        <v>0</v>
      </c>
      <c r="U154">
        <v>0</v>
      </c>
      <c r="V154">
        <v>0</v>
      </c>
      <c r="W154">
        <v>0</v>
      </c>
      <c r="X154">
        <v>42232</v>
      </c>
      <c r="Y154">
        <v>0</v>
      </c>
      <c r="Z154">
        <v>8</v>
      </c>
    </row>
    <row r="155" spans="1:26" x14ac:dyDescent="0.25">
      <c r="A155" t="s">
        <v>338</v>
      </c>
      <c r="B155">
        <v>12.585100000000001</v>
      </c>
      <c r="C155" t="s">
        <v>17</v>
      </c>
      <c r="D155" t="s">
        <v>879</v>
      </c>
      <c r="E155">
        <v>2</v>
      </c>
      <c r="F155">
        <v>945</v>
      </c>
      <c r="G155">
        <v>1066</v>
      </c>
      <c r="H155">
        <v>1069.2076852698899</v>
      </c>
      <c r="I155">
        <f t="shared" si="2"/>
        <v>3.0090856190336844E-3</v>
      </c>
      <c r="J155">
        <v>43</v>
      </c>
      <c r="K155">
        <v>558800</v>
      </c>
      <c r="L155">
        <v>984460</v>
      </c>
      <c r="M155">
        <v>773468</v>
      </c>
      <c r="N155">
        <v>878654</v>
      </c>
      <c r="O155">
        <v>1200706</v>
      </c>
      <c r="P155">
        <v>427768</v>
      </c>
      <c r="Q155">
        <v>1139341</v>
      </c>
      <c r="R155">
        <v>701925</v>
      </c>
      <c r="S155">
        <v>926131</v>
      </c>
      <c r="T155">
        <v>1660782</v>
      </c>
      <c r="U155">
        <v>1095761</v>
      </c>
      <c r="V155">
        <v>1512496</v>
      </c>
      <c r="W155">
        <v>1746261</v>
      </c>
      <c r="X155">
        <v>1383018</v>
      </c>
      <c r="Y155">
        <v>1565953</v>
      </c>
      <c r="Z155">
        <v>0</v>
      </c>
    </row>
    <row r="156" spans="1:26" x14ac:dyDescent="0.25">
      <c r="A156" t="s">
        <v>341</v>
      </c>
      <c r="B156">
        <v>13.761200000000001</v>
      </c>
      <c r="C156" t="s">
        <v>17</v>
      </c>
      <c r="D156" t="s">
        <v>836</v>
      </c>
      <c r="H156">
        <v>1112.2488563586401</v>
      </c>
      <c r="I156" t="e">
        <f t="shared" si="2"/>
        <v>#DIV/0!</v>
      </c>
      <c r="J156">
        <v>46</v>
      </c>
      <c r="K156">
        <v>1080406</v>
      </c>
      <c r="L156">
        <v>1055750</v>
      </c>
      <c r="M156">
        <v>1013960</v>
      </c>
      <c r="N156">
        <v>1109209</v>
      </c>
      <c r="O156">
        <v>1185515</v>
      </c>
      <c r="P156">
        <v>1101457</v>
      </c>
      <c r="Q156">
        <v>770700</v>
      </c>
      <c r="R156">
        <v>922601</v>
      </c>
      <c r="S156">
        <v>1205760</v>
      </c>
      <c r="T156">
        <v>257456</v>
      </c>
      <c r="U156">
        <v>404067</v>
      </c>
      <c r="V156">
        <v>389242</v>
      </c>
      <c r="W156">
        <v>375820</v>
      </c>
      <c r="X156">
        <v>637911</v>
      </c>
      <c r="Y156">
        <v>461682</v>
      </c>
      <c r="Z156">
        <v>0</v>
      </c>
    </row>
    <row r="157" spans="1:26" x14ac:dyDescent="0.25">
      <c r="A157" t="s">
        <v>344</v>
      </c>
      <c r="B157">
        <v>14.6898</v>
      </c>
      <c r="C157" t="s">
        <v>17</v>
      </c>
      <c r="D157" t="s">
        <v>836</v>
      </c>
      <c r="H157">
        <v>1146.2323879231401</v>
      </c>
      <c r="I157" t="e">
        <f t="shared" si="2"/>
        <v>#DIV/0!</v>
      </c>
      <c r="J157">
        <v>5</v>
      </c>
      <c r="K157">
        <v>0</v>
      </c>
      <c r="L157">
        <v>5900</v>
      </c>
      <c r="M157">
        <v>7709</v>
      </c>
      <c r="N157">
        <v>17924</v>
      </c>
      <c r="O157">
        <v>26968</v>
      </c>
      <c r="P157">
        <v>10103</v>
      </c>
      <c r="Q157">
        <v>14255</v>
      </c>
      <c r="R157">
        <v>11254</v>
      </c>
      <c r="S157">
        <v>24337</v>
      </c>
      <c r="T157">
        <v>5500</v>
      </c>
      <c r="U157">
        <v>6439</v>
      </c>
      <c r="V157">
        <v>8140</v>
      </c>
      <c r="W157">
        <v>5884</v>
      </c>
      <c r="X157">
        <v>8900</v>
      </c>
      <c r="Y157">
        <v>7407</v>
      </c>
      <c r="Z157">
        <v>6</v>
      </c>
    </row>
    <row r="158" spans="1:26" x14ac:dyDescent="0.25">
      <c r="A158" t="s">
        <v>348</v>
      </c>
      <c r="B158">
        <v>17.2332</v>
      </c>
      <c r="C158" t="s">
        <v>17</v>
      </c>
      <c r="D158" t="s">
        <v>836</v>
      </c>
      <c r="H158">
        <v>1239.31198536139</v>
      </c>
      <c r="I158" t="e">
        <f t="shared" si="2"/>
        <v>#DIV/0!</v>
      </c>
      <c r="J158">
        <v>8</v>
      </c>
      <c r="K158">
        <v>7895</v>
      </c>
      <c r="L158">
        <v>0</v>
      </c>
      <c r="M158">
        <v>13053</v>
      </c>
      <c r="N158">
        <v>12883</v>
      </c>
      <c r="O158">
        <v>10860</v>
      </c>
      <c r="P158">
        <v>6532</v>
      </c>
      <c r="Q158">
        <v>9002</v>
      </c>
      <c r="R158">
        <v>10921</v>
      </c>
      <c r="S158">
        <v>0</v>
      </c>
      <c r="T158">
        <v>0</v>
      </c>
      <c r="U158">
        <v>4203</v>
      </c>
      <c r="V158">
        <v>0</v>
      </c>
      <c r="W158">
        <v>11566</v>
      </c>
      <c r="X158">
        <v>0</v>
      </c>
      <c r="Y158">
        <v>12099</v>
      </c>
      <c r="Z158">
        <v>7</v>
      </c>
    </row>
    <row r="159" spans="1:26" x14ac:dyDescent="0.25">
      <c r="A159" t="s">
        <v>350</v>
      </c>
      <c r="B159">
        <v>18.088899999999999</v>
      </c>
      <c r="C159" t="s">
        <v>17</v>
      </c>
      <c r="D159" t="s">
        <v>880</v>
      </c>
      <c r="E159">
        <v>2</v>
      </c>
      <c r="F159">
        <v>847</v>
      </c>
      <c r="G159">
        <v>1249</v>
      </c>
      <c r="H159">
        <v>1270.6276303751099</v>
      </c>
      <c r="I159">
        <f t="shared" si="2"/>
        <v>1.7315957065740514E-2</v>
      </c>
      <c r="J159">
        <v>16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95761</v>
      </c>
      <c r="Q159">
        <v>99915</v>
      </c>
      <c r="R159">
        <v>95098</v>
      </c>
      <c r="S159">
        <v>130580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8</v>
      </c>
    </row>
    <row r="160" spans="1:26" x14ac:dyDescent="0.25">
      <c r="A160" t="s">
        <v>351</v>
      </c>
      <c r="B160">
        <v>18.282599999999999</v>
      </c>
      <c r="C160" t="s">
        <v>17</v>
      </c>
      <c r="D160" t="s">
        <v>836</v>
      </c>
      <c r="H160">
        <v>1277.71637694419</v>
      </c>
      <c r="I160" t="e">
        <f t="shared" si="2"/>
        <v>#DIV/0!</v>
      </c>
      <c r="J160">
        <v>23</v>
      </c>
      <c r="K160">
        <v>167054</v>
      </c>
      <c r="L160">
        <v>159794</v>
      </c>
      <c r="M160">
        <v>153719</v>
      </c>
      <c r="N160">
        <v>90997</v>
      </c>
      <c r="O160">
        <v>141743</v>
      </c>
      <c r="P160">
        <v>0</v>
      </c>
      <c r="Q160">
        <v>0</v>
      </c>
      <c r="R160">
        <v>83105</v>
      </c>
      <c r="S160">
        <v>148764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8</v>
      </c>
    </row>
    <row r="161" spans="1:26" x14ac:dyDescent="0.25">
      <c r="A161" t="s">
        <v>352</v>
      </c>
      <c r="B161">
        <v>18.534300000000002</v>
      </c>
      <c r="C161" t="s">
        <v>17</v>
      </c>
      <c r="D161" t="s">
        <v>836</v>
      </c>
      <c r="H161">
        <v>1286.9277218664199</v>
      </c>
      <c r="I161" t="e">
        <f t="shared" si="2"/>
        <v>#DIV/0!</v>
      </c>
      <c r="J161">
        <v>12</v>
      </c>
      <c r="K161">
        <v>0</v>
      </c>
      <c r="L161">
        <v>0</v>
      </c>
      <c r="M161">
        <v>0</v>
      </c>
      <c r="N161">
        <v>0</v>
      </c>
      <c r="O161">
        <v>388866</v>
      </c>
      <c r="P161">
        <v>211493</v>
      </c>
      <c r="Q161">
        <v>222854</v>
      </c>
      <c r="R161">
        <v>318217</v>
      </c>
      <c r="S161">
        <v>280177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7</v>
      </c>
    </row>
    <row r="162" spans="1:26" x14ac:dyDescent="0.25">
      <c r="A162" t="s">
        <v>354</v>
      </c>
      <c r="B162">
        <v>19.4269</v>
      </c>
      <c r="C162" t="s">
        <v>17</v>
      </c>
      <c r="D162" t="s">
        <v>881</v>
      </c>
      <c r="E162">
        <v>3</v>
      </c>
      <c r="F162">
        <v>909</v>
      </c>
      <c r="G162">
        <v>1322</v>
      </c>
      <c r="H162">
        <v>1319.5937785910301</v>
      </c>
      <c r="I162">
        <f t="shared" si="2"/>
        <v>1.8201372231240098E-3</v>
      </c>
      <c r="J162">
        <v>82</v>
      </c>
      <c r="K162">
        <v>0</v>
      </c>
      <c r="L162">
        <v>0</v>
      </c>
      <c r="M162">
        <v>0</v>
      </c>
      <c r="N162">
        <v>805794</v>
      </c>
      <c r="O162">
        <v>771664</v>
      </c>
      <c r="P162">
        <v>522249</v>
      </c>
      <c r="Q162">
        <v>1422147</v>
      </c>
      <c r="R162">
        <v>1319642</v>
      </c>
      <c r="S162">
        <v>1475379</v>
      </c>
      <c r="T162">
        <v>11931963</v>
      </c>
      <c r="U162">
        <v>13212137</v>
      </c>
      <c r="V162">
        <v>14213011</v>
      </c>
      <c r="W162">
        <v>7735171</v>
      </c>
      <c r="X162">
        <v>8805074</v>
      </c>
      <c r="Y162">
        <v>8607320</v>
      </c>
      <c r="Z162">
        <v>0</v>
      </c>
    </row>
    <row r="163" spans="1:26" x14ac:dyDescent="0.25">
      <c r="A163" t="s">
        <v>355</v>
      </c>
      <c r="B163">
        <v>19.989699999999999</v>
      </c>
      <c r="C163" t="s">
        <v>17</v>
      </c>
      <c r="D163" t="s">
        <v>836</v>
      </c>
      <c r="H163">
        <v>1340.19030192131</v>
      </c>
      <c r="I163" t="e">
        <f t="shared" si="2"/>
        <v>#DIV/0!</v>
      </c>
      <c r="J163">
        <v>42</v>
      </c>
      <c r="K163">
        <v>463040</v>
      </c>
      <c r="L163">
        <v>469007</v>
      </c>
      <c r="M163">
        <v>444668</v>
      </c>
      <c r="N163">
        <v>389271</v>
      </c>
      <c r="O163">
        <v>380243</v>
      </c>
      <c r="P163">
        <v>335682</v>
      </c>
      <c r="Q163">
        <v>338109</v>
      </c>
      <c r="R163">
        <v>323433</v>
      </c>
      <c r="S163">
        <v>363081</v>
      </c>
      <c r="T163">
        <v>302564</v>
      </c>
      <c r="U163">
        <v>321881</v>
      </c>
      <c r="V163">
        <v>350202</v>
      </c>
      <c r="W163">
        <v>320144</v>
      </c>
      <c r="X163">
        <v>356299</v>
      </c>
      <c r="Y163">
        <v>327867</v>
      </c>
      <c r="Z163">
        <v>0</v>
      </c>
    </row>
    <row r="164" spans="1:26" x14ac:dyDescent="0.25">
      <c r="A164" t="s">
        <v>356</v>
      </c>
      <c r="B164">
        <v>21.1373</v>
      </c>
      <c r="C164" t="s">
        <v>17</v>
      </c>
      <c r="D164" t="s">
        <v>836</v>
      </c>
      <c r="H164">
        <v>1382.18847209515</v>
      </c>
      <c r="I164" t="e">
        <f t="shared" si="2"/>
        <v>#DIV/0!</v>
      </c>
      <c r="J164">
        <v>27</v>
      </c>
      <c r="K164">
        <v>43588</v>
      </c>
      <c r="L164">
        <v>84225</v>
      </c>
      <c r="M164">
        <v>77136</v>
      </c>
      <c r="N164">
        <v>77549</v>
      </c>
      <c r="O164">
        <v>60563</v>
      </c>
      <c r="P164">
        <v>0</v>
      </c>
      <c r="Q164">
        <v>64697</v>
      </c>
      <c r="R164">
        <v>74605</v>
      </c>
      <c r="S164">
        <v>96381</v>
      </c>
      <c r="T164">
        <v>116630</v>
      </c>
      <c r="U164">
        <v>96518</v>
      </c>
      <c r="V164">
        <v>104103</v>
      </c>
      <c r="W164">
        <v>113816</v>
      </c>
      <c r="X164">
        <v>133243</v>
      </c>
      <c r="Y164">
        <v>104388</v>
      </c>
      <c r="Z164">
        <v>1</v>
      </c>
    </row>
    <row r="165" spans="1:26" x14ac:dyDescent="0.25">
      <c r="A165" t="s">
        <v>359</v>
      </c>
      <c r="B165">
        <v>21.5458</v>
      </c>
      <c r="C165" t="s">
        <v>17</v>
      </c>
      <c r="D165" t="s">
        <v>882</v>
      </c>
      <c r="E165">
        <v>3</v>
      </c>
      <c r="F165">
        <v>936</v>
      </c>
      <c r="G165">
        <v>1400</v>
      </c>
      <c r="H165">
        <v>1397.13815187557</v>
      </c>
      <c r="I165">
        <f t="shared" si="2"/>
        <v>2.0441772317357325E-3</v>
      </c>
      <c r="J165">
        <v>105</v>
      </c>
      <c r="K165">
        <v>0</v>
      </c>
      <c r="L165">
        <v>0</v>
      </c>
      <c r="M165">
        <v>0</v>
      </c>
      <c r="N165">
        <v>628090</v>
      </c>
      <c r="O165">
        <v>738661</v>
      </c>
      <c r="P165">
        <v>572924</v>
      </c>
      <c r="Q165">
        <v>1276872</v>
      </c>
      <c r="R165">
        <v>1400131</v>
      </c>
      <c r="S165">
        <v>1306229</v>
      </c>
      <c r="T165">
        <v>7059641</v>
      </c>
      <c r="U165">
        <v>9077139</v>
      </c>
      <c r="V165">
        <v>8103395</v>
      </c>
      <c r="W165">
        <v>6064776</v>
      </c>
      <c r="X165">
        <v>3107614</v>
      </c>
      <c r="Y165">
        <v>2633601</v>
      </c>
      <c r="Z165">
        <v>0</v>
      </c>
    </row>
    <row r="166" spans="1:26" x14ac:dyDescent="0.25">
      <c r="A166" t="s">
        <v>360</v>
      </c>
      <c r="B166">
        <v>21.7774</v>
      </c>
      <c r="C166" t="s">
        <v>17</v>
      </c>
      <c r="D166" t="s">
        <v>836</v>
      </c>
      <c r="H166">
        <v>1406.23450518187</v>
      </c>
      <c r="I166" t="e">
        <f t="shared" si="2"/>
        <v>#DIV/0!</v>
      </c>
      <c r="J166">
        <v>86</v>
      </c>
      <c r="K166">
        <v>771229</v>
      </c>
      <c r="L166">
        <v>1024886</v>
      </c>
      <c r="M166">
        <v>986051</v>
      </c>
      <c r="N166">
        <v>1022909</v>
      </c>
      <c r="O166">
        <v>960568</v>
      </c>
      <c r="P166">
        <v>713760</v>
      </c>
      <c r="Q166">
        <v>951477</v>
      </c>
      <c r="R166">
        <v>921242</v>
      </c>
      <c r="S166">
        <v>1179527</v>
      </c>
      <c r="T166">
        <v>1130518</v>
      </c>
      <c r="U166">
        <v>1128563</v>
      </c>
      <c r="V166">
        <v>1061082</v>
      </c>
      <c r="W166">
        <v>1193980</v>
      </c>
      <c r="X166">
        <v>1311586</v>
      </c>
      <c r="Y166">
        <v>1248194</v>
      </c>
      <c r="Z166">
        <v>0</v>
      </c>
    </row>
    <row r="167" spans="1:26" x14ac:dyDescent="0.25">
      <c r="A167" t="s">
        <v>361</v>
      </c>
      <c r="B167">
        <v>22.287400000000002</v>
      </c>
      <c r="C167" t="s">
        <v>17</v>
      </c>
      <c r="D167" t="s">
        <v>836</v>
      </c>
      <c r="H167">
        <v>1426.96199959357</v>
      </c>
      <c r="I167" t="e">
        <f t="shared" si="2"/>
        <v>#DIV/0!</v>
      </c>
      <c r="J167">
        <v>76</v>
      </c>
      <c r="K167">
        <v>29772</v>
      </c>
      <c r="L167">
        <v>24697</v>
      </c>
      <c r="M167">
        <v>19140</v>
      </c>
      <c r="N167">
        <v>303050</v>
      </c>
      <c r="O167">
        <v>389374</v>
      </c>
      <c r="P167">
        <v>264372</v>
      </c>
      <c r="Q167">
        <v>346646</v>
      </c>
      <c r="R167">
        <v>339529</v>
      </c>
      <c r="S167">
        <v>341537</v>
      </c>
      <c r="T167">
        <v>238234</v>
      </c>
      <c r="U167">
        <v>239182</v>
      </c>
      <c r="V167">
        <v>237176</v>
      </c>
      <c r="W167">
        <v>258108</v>
      </c>
      <c r="X167">
        <v>90495</v>
      </c>
      <c r="Y167">
        <v>103879</v>
      </c>
      <c r="Z167">
        <v>0</v>
      </c>
    </row>
    <row r="168" spans="1:26" x14ac:dyDescent="0.25">
      <c r="A168" t="s">
        <v>362</v>
      </c>
      <c r="B168">
        <v>22.5273</v>
      </c>
      <c r="C168" t="s">
        <v>17</v>
      </c>
      <c r="D168" t="s">
        <v>836</v>
      </c>
      <c r="H168">
        <v>1436.7120503962601</v>
      </c>
      <c r="I168" t="e">
        <f t="shared" si="2"/>
        <v>#DIV/0!</v>
      </c>
      <c r="J168">
        <v>67</v>
      </c>
      <c r="K168">
        <v>561050</v>
      </c>
      <c r="L168">
        <v>541092</v>
      </c>
      <c r="M168">
        <v>533259</v>
      </c>
      <c r="N168">
        <v>611571</v>
      </c>
      <c r="O168">
        <v>652802</v>
      </c>
      <c r="P168">
        <v>571189</v>
      </c>
      <c r="Q168">
        <v>623969</v>
      </c>
      <c r="R168">
        <v>517370</v>
      </c>
      <c r="S168">
        <v>681505</v>
      </c>
      <c r="T168">
        <v>586859</v>
      </c>
      <c r="U168">
        <v>612407</v>
      </c>
      <c r="V168">
        <v>618420</v>
      </c>
      <c r="W168">
        <v>598669</v>
      </c>
      <c r="X168">
        <v>714683</v>
      </c>
      <c r="Y168">
        <v>638121</v>
      </c>
      <c r="Z168">
        <v>0</v>
      </c>
    </row>
    <row r="169" spans="1:26" x14ac:dyDescent="0.25">
      <c r="A169" t="s">
        <v>364</v>
      </c>
      <c r="B169">
        <v>23.7881</v>
      </c>
      <c r="C169" t="s">
        <v>17</v>
      </c>
      <c r="D169" t="s">
        <v>883</v>
      </c>
      <c r="E169">
        <v>1</v>
      </c>
      <c r="F169">
        <v>918</v>
      </c>
      <c r="G169">
        <v>1492</v>
      </c>
      <c r="H169">
        <v>1487.95366795366</v>
      </c>
      <c r="I169">
        <f t="shared" si="2"/>
        <v>2.7120187978150216E-3</v>
      </c>
      <c r="J169">
        <v>53</v>
      </c>
      <c r="K169">
        <v>0</v>
      </c>
      <c r="L169">
        <v>0</v>
      </c>
      <c r="M169">
        <v>0</v>
      </c>
      <c r="N169">
        <v>618950</v>
      </c>
      <c r="O169">
        <v>718554</v>
      </c>
      <c r="P169">
        <v>573830</v>
      </c>
      <c r="Q169">
        <v>421629</v>
      </c>
      <c r="R169">
        <v>476462</v>
      </c>
      <c r="S169">
        <v>476500</v>
      </c>
      <c r="T169">
        <v>152394</v>
      </c>
      <c r="U169">
        <v>159463</v>
      </c>
      <c r="V169">
        <v>130926</v>
      </c>
      <c r="W169">
        <v>0</v>
      </c>
      <c r="X169">
        <v>0</v>
      </c>
      <c r="Y169">
        <v>69754</v>
      </c>
      <c r="Z169">
        <v>2</v>
      </c>
    </row>
    <row r="170" spans="1:26" x14ac:dyDescent="0.25">
      <c r="A170" t="s">
        <v>365</v>
      </c>
      <c r="B170">
        <v>24.076699999999999</v>
      </c>
      <c r="C170" t="s">
        <v>17</v>
      </c>
      <c r="D170" t="s">
        <v>884</v>
      </c>
      <c r="E170">
        <v>3</v>
      </c>
      <c r="F170">
        <v>886</v>
      </c>
      <c r="G170">
        <v>1502</v>
      </c>
      <c r="H170">
        <v>1499.6829912619301</v>
      </c>
      <c r="I170">
        <f t="shared" si="2"/>
        <v>1.5426156711517605E-3</v>
      </c>
      <c r="J170">
        <v>45</v>
      </c>
      <c r="K170">
        <v>0</v>
      </c>
      <c r="L170">
        <v>0</v>
      </c>
      <c r="M170">
        <v>0</v>
      </c>
      <c r="N170">
        <v>147388</v>
      </c>
      <c r="O170">
        <v>147970</v>
      </c>
      <c r="P170">
        <v>159254</v>
      </c>
      <c r="Q170">
        <v>241105</v>
      </c>
      <c r="R170">
        <v>198043</v>
      </c>
      <c r="S170">
        <v>210192</v>
      </c>
      <c r="T170">
        <v>1850571</v>
      </c>
      <c r="U170">
        <v>2035405</v>
      </c>
      <c r="V170">
        <v>1939291</v>
      </c>
      <c r="W170">
        <v>1340349</v>
      </c>
      <c r="X170">
        <v>1607816</v>
      </c>
      <c r="Y170">
        <v>1451733</v>
      </c>
      <c r="Z170">
        <v>0</v>
      </c>
    </row>
    <row r="171" spans="1:26" x14ac:dyDescent="0.25">
      <c r="A171" t="s">
        <v>367</v>
      </c>
      <c r="B171">
        <v>24.974299999999999</v>
      </c>
      <c r="C171" t="s">
        <v>17</v>
      </c>
      <c r="D171" t="s">
        <v>874</v>
      </c>
      <c r="E171">
        <v>3</v>
      </c>
      <c r="F171">
        <v>916</v>
      </c>
      <c r="G171">
        <v>1537</v>
      </c>
      <c r="H171">
        <v>1536.1633814265299</v>
      </c>
      <c r="I171">
        <f t="shared" si="2"/>
        <v>5.4431917597274227E-4</v>
      </c>
      <c r="J171">
        <v>73</v>
      </c>
      <c r="K171">
        <v>0</v>
      </c>
      <c r="L171">
        <v>34641</v>
      </c>
      <c r="M171">
        <v>0</v>
      </c>
      <c r="N171">
        <v>1489941</v>
      </c>
      <c r="O171">
        <v>1594513</v>
      </c>
      <c r="P171">
        <v>1505689</v>
      </c>
      <c r="Q171">
        <v>1337964</v>
      </c>
      <c r="R171">
        <v>1179204</v>
      </c>
      <c r="S171">
        <v>1429453</v>
      </c>
      <c r="T171">
        <v>4634829</v>
      </c>
      <c r="U171">
        <v>5383883</v>
      </c>
      <c r="V171">
        <v>4564570</v>
      </c>
      <c r="W171">
        <v>5245183</v>
      </c>
      <c r="X171">
        <v>7355416</v>
      </c>
      <c r="Y171">
        <v>5214463</v>
      </c>
      <c r="Z171">
        <v>0</v>
      </c>
    </row>
    <row r="172" spans="1:26" x14ac:dyDescent="0.25">
      <c r="A172" t="s">
        <v>370</v>
      </c>
      <c r="B172">
        <v>25.770299999999999</v>
      </c>
      <c r="C172" t="s">
        <v>17</v>
      </c>
      <c r="D172" t="s">
        <v>885</v>
      </c>
      <c r="E172">
        <v>3</v>
      </c>
      <c r="F172">
        <v>874</v>
      </c>
      <c r="G172">
        <v>1568</v>
      </c>
      <c r="H172">
        <v>1568.51452956716</v>
      </c>
      <c r="I172">
        <f t="shared" si="2"/>
        <v>3.2814385660715894E-4</v>
      </c>
      <c r="J172">
        <v>25</v>
      </c>
      <c r="K172">
        <v>0</v>
      </c>
      <c r="L172">
        <v>0</v>
      </c>
      <c r="M172">
        <v>0</v>
      </c>
      <c r="N172">
        <v>74836</v>
      </c>
      <c r="O172">
        <v>126438</v>
      </c>
      <c r="P172">
        <v>79891</v>
      </c>
      <c r="Q172">
        <v>142567</v>
      </c>
      <c r="R172">
        <v>123505</v>
      </c>
      <c r="S172">
        <v>139233</v>
      </c>
      <c r="T172">
        <v>934167</v>
      </c>
      <c r="U172">
        <v>1036195</v>
      </c>
      <c r="V172">
        <v>973578</v>
      </c>
      <c r="W172">
        <v>427999</v>
      </c>
      <c r="X172">
        <v>383060</v>
      </c>
      <c r="Y172">
        <v>285321</v>
      </c>
      <c r="Z172">
        <v>0</v>
      </c>
    </row>
    <row r="173" spans="1:26" x14ac:dyDescent="0.25">
      <c r="A173" t="s">
        <v>372</v>
      </c>
      <c r="B173">
        <v>26.493500000000001</v>
      </c>
      <c r="C173" t="s">
        <v>17</v>
      </c>
      <c r="D173" t="s">
        <v>836</v>
      </c>
      <c r="H173">
        <v>1597.90692948587</v>
      </c>
      <c r="I173" t="e">
        <f t="shared" si="2"/>
        <v>#DIV/0!</v>
      </c>
      <c r="J173">
        <v>5</v>
      </c>
      <c r="K173">
        <v>0</v>
      </c>
      <c r="L173">
        <v>0</v>
      </c>
      <c r="M173">
        <v>0</v>
      </c>
      <c r="N173">
        <v>0</v>
      </c>
      <c r="O173">
        <v>16765</v>
      </c>
      <c r="P173">
        <v>0</v>
      </c>
      <c r="Q173">
        <v>0</v>
      </c>
      <c r="R173">
        <v>17000</v>
      </c>
      <c r="S173">
        <v>20486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9</v>
      </c>
    </row>
    <row r="174" spans="1:26" x14ac:dyDescent="0.25">
      <c r="A174" t="s">
        <v>373</v>
      </c>
      <c r="B174">
        <v>27.585599999999999</v>
      </c>
      <c r="C174" t="s">
        <v>17</v>
      </c>
      <c r="D174" t="s">
        <v>836</v>
      </c>
      <c r="H174">
        <v>1647.10728836577</v>
      </c>
      <c r="I174" t="e">
        <f t="shared" si="2"/>
        <v>#DIV/0!</v>
      </c>
      <c r="J174">
        <v>29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201223</v>
      </c>
      <c r="R174">
        <v>101819</v>
      </c>
      <c r="S174">
        <v>222486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9</v>
      </c>
    </row>
    <row r="175" spans="1:26" x14ac:dyDescent="0.25">
      <c r="A175" t="s">
        <v>374</v>
      </c>
      <c r="B175">
        <v>30.1081</v>
      </c>
      <c r="C175" t="s">
        <v>17</v>
      </c>
      <c r="D175" t="s">
        <v>836</v>
      </c>
      <c r="H175">
        <v>1761.2992304209999</v>
      </c>
      <c r="I175" t="e">
        <f t="shared" si="2"/>
        <v>#DIV/0!</v>
      </c>
      <c r="J175">
        <v>37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141934</v>
      </c>
      <c r="R175">
        <v>138446</v>
      </c>
      <c r="S175">
        <v>162876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9</v>
      </c>
    </row>
    <row r="176" spans="1:26" x14ac:dyDescent="0.25">
      <c r="A176" t="s">
        <v>380</v>
      </c>
      <c r="B176">
        <v>31.379799999999999</v>
      </c>
      <c r="C176" t="s">
        <v>17</v>
      </c>
      <c r="D176" t="s">
        <v>886</v>
      </c>
      <c r="E176">
        <v>1</v>
      </c>
      <c r="F176">
        <v>808</v>
      </c>
      <c r="G176">
        <v>1811</v>
      </c>
      <c r="H176">
        <v>1820.85564173129</v>
      </c>
      <c r="I176">
        <f t="shared" si="2"/>
        <v>5.4420992442241892E-3</v>
      </c>
      <c r="J176">
        <v>6</v>
      </c>
      <c r="K176">
        <v>0</v>
      </c>
      <c r="L176">
        <v>0</v>
      </c>
      <c r="M176">
        <v>0</v>
      </c>
      <c r="N176">
        <v>9464</v>
      </c>
      <c r="O176">
        <v>14015</v>
      </c>
      <c r="P176">
        <v>2543</v>
      </c>
      <c r="Q176">
        <v>2572</v>
      </c>
      <c r="R176">
        <v>12384</v>
      </c>
      <c r="S176">
        <v>14674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9</v>
      </c>
    </row>
    <row r="177" spans="1:26" x14ac:dyDescent="0.25">
      <c r="A177" t="s">
        <v>384</v>
      </c>
      <c r="B177">
        <v>33.725299999999997</v>
      </c>
      <c r="C177" t="s">
        <v>17</v>
      </c>
      <c r="D177" t="s">
        <v>836</v>
      </c>
      <c r="H177">
        <v>1938.21866399799</v>
      </c>
      <c r="I177" t="e">
        <f t="shared" si="2"/>
        <v>#DIV/0!</v>
      </c>
      <c r="J177">
        <v>33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1148537</v>
      </c>
      <c r="R177">
        <v>1072848</v>
      </c>
      <c r="S177">
        <v>1199351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9</v>
      </c>
    </row>
    <row r="178" spans="1:26" x14ac:dyDescent="0.25">
      <c r="A178" t="s">
        <v>385</v>
      </c>
      <c r="B178">
        <v>33.774799999999999</v>
      </c>
      <c r="C178" t="s">
        <v>17</v>
      </c>
      <c r="D178" t="s">
        <v>887</v>
      </c>
      <c r="E178">
        <v>4</v>
      </c>
      <c r="F178">
        <v>932</v>
      </c>
      <c r="G178">
        <v>1942</v>
      </c>
      <c r="H178">
        <v>1940.69552164123</v>
      </c>
      <c r="I178">
        <f t="shared" si="2"/>
        <v>6.717190312924737E-4</v>
      </c>
      <c r="J178">
        <v>202</v>
      </c>
      <c r="K178">
        <v>0</v>
      </c>
      <c r="L178">
        <v>0</v>
      </c>
      <c r="M178">
        <v>0</v>
      </c>
      <c r="N178">
        <v>9945845</v>
      </c>
      <c r="O178">
        <v>12137549</v>
      </c>
      <c r="P178">
        <v>7618896</v>
      </c>
      <c r="Q178">
        <v>50341213</v>
      </c>
      <c r="R178">
        <v>54485179</v>
      </c>
      <c r="S178">
        <v>46780953</v>
      </c>
      <c r="T178">
        <v>164485811</v>
      </c>
      <c r="U178">
        <v>187595149</v>
      </c>
      <c r="V178">
        <v>185365126</v>
      </c>
      <c r="W178">
        <v>233828815</v>
      </c>
      <c r="X178">
        <v>377434689</v>
      </c>
      <c r="Y178">
        <v>430455729</v>
      </c>
      <c r="Z178">
        <v>0</v>
      </c>
    </row>
    <row r="179" spans="1:26" x14ac:dyDescent="0.25">
      <c r="A179" t="s">
        <v>386</v>
      </c>
      <c r="B179">
        <v>34.120399999999997</v>
      </c>
      <c r="C179" t="s">
        <v>17</v>
      </c>
      <c r="D179" t="s">
        <v>888</v>
      </c>
      <c r="E179">
        <v>3</v>
      </c>
      <c r="F179">
        <v>937</v>
      </c>
      <c r="G179">
        <v>1959</v>
      </c>
      <c r="H179">
        <v>1957.98849136852</v>
      </c>
      <c r="I179">
        <f t="shared" si="2"/>
        <v>5.1633927079119729E-4</v>
      </c>
      <c r="J179">
        <v>120</v>
      </c>
      <c r="K179">
        <v>0</v>
      </c>
      <c r="L179">
        <v>0</v>
      </c>
      <c r="M179">
        <v>0</v>
      </c>
      <c r="N179">
        <v>467457</v>
      </c>
      <c r="O179">
        <v>475523</v>
      </c>
      <c r="P179">
        <v>402771</v>
      </c>
      <c r="Q179">
        <v>1513369</v>
      </c>
      <c r="R179">
        <v>1558539</v>
      </c>
      <c r="S179">
        <v>1661684</v>
      </c>
      <c r="T179">
        <v>10947002</v>
      </c>
      <c r="U179">
        <v>11969172</v>
      </c>
      <c r="V179">
        <v>12702697</v>
      </c>
      <c r="W179">
        <v>11310309</v>
      </c>
      <c r="X179">
        <v>14236599</v>
      </c>
      <c r="Y179">
        <v>14717928</v>
      </c>
      <c r="Z179">
        <v>0</v>
      </c>
    </row>
    <row r="180" spans="1:26" x14ac:dyDescent="0.25">
      <c r="A180" t="s">
        <v>387</v>
      </c>
      <c r="B180">
        <v>35.1111</v>
      </c>
      <c r="C180" t="s">
        <v>17</v>
      </c>
      <c r="D180" t="s">
        <v>836</v>
      </c>
      <c r="H180">
        <v>2008.2976386600701</v>
      </c>
      <c r="I180" t="e">
        <f t="shared" si="2"/>
        <v>#DIV/0!</v>
      </c>
      <c r="J180">
        <v>6</v>
      </c>
      <c r="K180">
        <v>0</v>
      </c>
      <c r="L180">
        <v>0</v>
      </c>
      <c r="M180">
        <v>0</v>
      </c>
      <c r="N180">
        <v>12432</v>
      </c>
      <c r="O180">
        <v>0</v>
      </c>
      <c r="P180">
        <v>0</v>
      </c>
      <c r="Q180">
        <v>10903</v>
      </c>
      <c r="R180">
        <v>19251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9</v>
      </c>
    </row>
    <row r="181" spans="1:26" x14ac:dyDescent="0.25">
      <c r="A181" t="s">
        <v>389</v>
      </c>
      <c r="B181">
        <v>35.819899999999997</v>
      </c>
      <c r="C181" t="s">
        <v>17</v>
      </c>
      <c r="D181" t="s">
        <v>889</v>
      </c>
      <c r="E181">
        <v>1</v>
      </c>
      <c r="F181">
        <v>950</v>
      </c>
      <c r="G181">
        <v>2050</v>
      </c>
      <c r="H181">
        <v>2047.2213069741899</v>
      </c>
      <c r="I181">
        <f t="shared" si="2"/>
        <v>1.3554600125902786E-3</v>
      </c>
      <c r="J181">
        <v>151</v>
      </c>
      <c r="K181">
        <v>1808798</v>
      </c>
      <c r="L181">
        <v>2056049</v>
      </c>
      <c r="M181">
        <v>1919125</v>
      </c>
      <c r="N181">
        <v>9428764</v>
      </c>
      <c r="O181">
        <v>7399951</v>
      </c>
      <c r="P181">
        <v>7396478</v>
      </c>
      <c r="Q181">
        <v>8783140</v>
      </c>
      <c r="R181">
        <v>6861538</v>
      </c>
      <c r="S181">
        <v>8257028</v>
      </c>
      <c r="T181">
        <v>4558768</v>
      </c>
      <c r="U181">
        <v>4085959</v>
      </c>
      <c r="V181">
        <v>3907026</v>
      </c>
      <c r="W181">
        <v>4611208</v>
      </c>
      <c r="X181">
        <v>4719095</v>
      </c>
      <c r="Y181">
        <v>4701211</v>
      </c>
      <c r="Z181">
        <v>0</v>
      </c>
    </row>
    <row r="182" spans="1:26" x14ac:dyDescent="0.25">
      <c r="A182" t="s">
        <v>395</v>
      </c>
      <c r="B182">
        <v>45.442599999999999</v>
      </c>
      <c r="C182" t="s">
        <v>17</v>
      </c>
      <c r="D182" t="s">
        <v>890</v>
      </c>
      <c r="E182">
        <v>3</v>
      </c>
      <c r="F182">
        <v>883</v>
      </c>
      <c r="G182">
        <v>2630</v>
      </c>
      <c r="H182">
        <v>2628.8531468531401</v>
      </c>
      <c r="I182">
        <f t="shared" si="2"/>
        <v>4.3606583530796176E-4</v>
      </c>
      <c r="J182">
        <v>82</v>
      </c>
      <c r="K182">
        <v>0</v>
      </c>
      <c r="L182">
        <v>0</v>
      </c>
      <c r="M182">
        <v>0</v>
      </c>
      <c r="N182">
        <v>0</v>
      </c>
      <c r="O182">
        <v>541236</v>
      </c>
      <c r="P182">
        <v>193421</v>
      </c>
      <c r="Q182">
        <v>0</v>
      </c>
      <c r="R182">
        <v>300010</v>
      </c>
      <c r="S182">
        <v>235606</v>
      </c>
      <c r="T182">
        <v>397638</v>
      </c>
      <c r="U182">
        <v>261240</v>
      </c>
      <c r="V182">
        <v>0</v>
      </c>
      <c r="W182">
        <v>0</v>
      </c>
      <c r="X182">
        <v>0</v>
      </c>
      <c r="Y182">
        <v>0</v>
      </c>
      <c r="Z182">
        <v>6</v>
      </c>
    </row>
    <row r="183" spans="1:26" x14ac:dyDescent="0.25">
      <c r="A183" t="s">
        <v>402</v>
      </c>
      <c r="B183">
        <v>48.407899999999998</v>
      </c>
      <c r="C183" t="s">
        <v>17</v>
      </c>
      <c r="D183" t="s">
        <v>836</v>
      </c>
      <c r="H183">
        <v>2838.7359760658101</v>
      </c>
      <c r="I183" t="e">
        <f t="shared" si="2"/>
        <v>#DIV/0!</v>
      </c>
      <c r="J183">
        <v>11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26365</v>
      </c>
      <c r="Q183">
        <v>52374</v>
      </c>
      <c r="R183">
        <v>54252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9</v>
      </c>
    </row>
    <row r="184" spans="1:26" x14ac:dyDescent="0.25">
      <c r="A184" t="s">
        <v>403</v>
      </c>
      <c r="B184">
        <v>48.407899999999998</v>
      </c>
      <c r="C184" t="s">
        <v>17</v>
      </c>
      <c r="D184" t="s">
        <v>836</v>
      </c>
      <c r="H184">
        <v>2838.7359760658101</v>
      </c>
      <c r="I184" t="e">
        <f t="shared" si="2"/>
        <v>#DIV/0!</v>
      </c>
      <c r="J184">
        <v>28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26365</v>
      </c>
      <c r="Q184">
        <v>52374</v>
      </c>
      <c r="R184">
        <v>54252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9</v>
      </c>
    </row>
    <row r="185" spans="1:26" x14ac:dyDescent="0.25">
      <c r="A185" t="s">
        <v>404</v>
      </c>
      <c r="B185">
        <v>48.547199999999997</v>
      </c>
      <c r="C185" t="s">
        <v>17</v>
      </c>
      <c r="D185" t="s">
        <v>891</v>
      </c>
      <c r="E185">
        <v>8</v>
      </c>
      <c r="F185">
        <v>817</v>
      </c>
      <c r="G185">
        <v>2870</v>
      </c>
      <c r="H185">
        <v>2849.1548242333502</v>
      </c>
      <c r="I185">
        <f t="shared" si="2"/>
        <v>7.2631274448257304E-3</v>
      </c>
      <c r="J185">
        <v>55</v>
      </c>
      <c r="K185">
        <v>0</v>
      </c>
      <c r="L185">
        <v>0</v>
      </c>
      <c r="M185">
        <v>0</v>
      </c>
      <c r="N185">
        <v>0</v>
      </c>
      <c r="O185">
        <v>244762</v>
      </c>
      <c r="P185">
        <v>132160</v>
      </c>
      <c r="Q185">
        <v>0</v>
      </c>
      <c r="R185">
        <v>357765</v>
      </c>
      <c r="S185">
        <v>323838</v>
      </c>
      <c r="T185">
        <v>2876495</v>
      </c>
      <c r="U185">
        <v>3147885</v>
      </c>
      <c r="V185">
        <v>2846820</v>
      </c>
      <c r="W185">
        <v>1960514</v>
      </c>
      <c r="X185">
        <v>4482876</v>
      </c>
      <c r="Y185">
        <v>5017083</v>
      </c>
      <c r="Z185">
        <v>2</v>
      </c>
    </row>
    <row r="186" spans="1:26" x14ac:dyDescent="0.25">
      <c r="A186" t="s">
        <v>407</v>
      </c>
      <c r="B186">
        <v>55.314300000000003</v>
      </c>
      <c r="C186" t="s">
        <v>17</v>
      </c>
      <c r="D186" t="s">
        <v>892</v>
      </c>
      <c r="E186">
        <v>1</v>
      </c>
      <c r="F186">
        <v>602</v>
      </c>
      <c r="G186">
        <v>3309</v>
      </c>
      <c r="H186">
        <v>3355.2954375467398</v>
      </c>
      <c r="I186">
        <f t="shared" si="2"/>
        <v>1.399076384005433E-2</v>
      </c>
      <c r="J186">
        <v>89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747639</v>
      </c>
      <c r="R186">
        <v>645873</v>
      </c>
      <c r="S186">
        <v>574974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9</v>
      </c>
    </row>
    <row r="187" spans="1:26" x14ac:dyDescent="0.25">
      <c r="A187" t="s">
        <v>408</v>
      </c>
      <c r="B187">
        <v>55.6297</v>
      </c>
      <c r="C187" t="s">
        <v>17</v>
      </c>
      <c r="D187" t="s">
        <v>893</v>
      </c>
      <c r="E187">
        <v>1</v>
      </c>
      <c r="F187">
        <v>738</v>
      </c>
      <c r="G187">
        <v>3203</v>
      </c>
      <c r="H187">
        <v>3378.8855646970801</v>
      </c>
      <c r="I187">
        <f t="shared" si="2"/>
        <v>5.4912758256971617E-2</v>
      </c>
      <c r="J187">
        <v>298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1512968</v>
      </c>
      <c r="R187">
        <v>1466737</v>
      </c>
      <c r="S187">
        <v>2068706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9</v>
      </c>
    </row>
    <row r="188" spans="1:26" x14ac:dyDescent="0.25">
      <c r="A188" t="s">
        <v>411</v>
      </c>
      <c r="B188">
        <v>11.073399999999999</v>
      </c>
      <c r="C188" t="s">
        <v>18</v>
      </c>
      <c r="D188" t="s">
        <v>836</v>
      </c>
      <c r="H188">
        <v>1013.8847209515</v>
      </c>
      <c r="I188" t="e">
        <f t="shared" si="2"/>
        <v>#DIV/0!</v>
      </c>
      <c r="J188">
        <v>10</v>
      </c>
      <c r="K188">
        <v>0</v>
      </c>
      <c r="L188">
        <v>0</v>
      </c>
      <c r="M188">
        <v>0</v>
      </c>
      <c r="N188">
        <v>19731</v>
      </c>
      <c r="O188">
        <v>15593</v>
      </c>
      <c r="P188">
        <v>11304</v>
      </c>
      <c r="Q188">
        <v>36878</v>
      </c>
      <c r="R188">
        <v>38221</v>
      </c>
      <c r="S188">
        <v>41766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6</v>
      </c>
    </row>
    <row r="189" spans="1:26" x14ac:dyDescent="0.25">
      <c r="A189" t="s">
        <v>416</v>
      </c>
      <c r="B189">
        <v>13.333299999999999</v>
      </c>
      <c r="C189" t="s">
        <v>18</v>
      </c>
      <c r="D189" t="s">
        <v>836</v>
      </c>
      <c r="H189">
        <v>1096.5892040256099</v>
      </c>
      <c r="I189" t="e">
        <f t="shared" si="2"/>
        <v>#DIV/0!</v>
      </c>
      <c r="J189">
        <v>8</v>
      </c>
      <c r="K189">
        <v>12853</v>
      </c>
      <c r="L189">
        <v>0</v>
      </c>
      <c r="M189">
        <v>8266</v>
      </c>
      <c r="N189">
        <v>0</v>
      </c>
      <c r="O189">
        <v>49256</v>
      </c>
      <c r="P189">
        <v>0</v>
      </c>
      <c r="Q189">
        <v>12201</v>
      </c>
      <c r="R189">
        <v>0</v>
      </c>
      <c r="S189">
        <v>13425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9</v>
      </c>
    </row>
    <row r="190" spans="1:26" x14ac:dyDescent="0.25">
      <c r="A190" t="s">
        <v>417</v>
      </c>
      <c r="B190">
        <v>13.5145</v>
      </c>
      <c r="C190" t="s">
        <v>18</v>
      </c>
      <c r="D190" t="s">
        <v>836</v>
      </c>
      <c r="H190">
        <v>1103.2204940530601</v>
      </c>
      <c r="I190" t="e">
        <f t="shared" si="2"/>
        <v>#DIV/0!</v>
      </c>
      <c r="J190">
        <v>11</v>
      </c>
      <c r="K190">
        <v>20774</v>
      </c>
      <c r="L190">
        <v>19695</v>
      </c>
      <c r="M190">
        <v>0</v>
      </c>
      <c r="N190">
        <v>25733</v>
      </c>
      <c r="O190">
        <v>19788</v>
      </c>
      <c r="P190">
        <v>0</v>
      </c>
      <c r="Q190">
        <v>21634</v>
      </c>
      <c r="R190">
        <v>17676</v>
      </c>
      <c r="S190">
        <v>22849</v>
      </c>
      <c r="T190">
        <v>0</v>
      </c>
      <c r="U190">
        <v>13283</v>
      </c>
      <c r="V190">
        <v>0</v>
      </c>
      <c r="W190">
        <v>16541</v>
      </c>
      <c r="X190">
        <v>27185</v>
      </c>
      <c r="Y190">
        <v>0</v>
      </c>
      <c r="Z190">
        <v>4</v>
      </c>
    </row>
    <row r="191" spans="1:26" x14ac:dyDescent="0.25">
      <c r="A191" t="s">
        <v>418</v>
      </c>
      <c r="B191">
        <v>13.893599999999999</v>
      </c>
      <c r="C191" t="s">
        <v>18</v>
      </c>
      <c r="D191" t="s">
        <v>836</v>
      </c>
      <c r="H191">
        <v>1117.0942360475699</v>
      </c>
      <c r="I191" t="e">
        <f t="shared" si="2"/>
        <v>#DIV/0!</v>
      </c>
      <c r="J191">
        <v>6</v>
      </c>
      <c r="K191">
        <v>0</v>
      </c>
      <c r="L191">
        <v>0</v>
      </c>
      <c r="M191">
        <v>0</v>
      </c>
      <c r="N191">
        <v>24893</v>
      </c>
      <c r="O191">
        <v>26411</v>
      </c>
      <c r="P191">
        <v>0</v>
      </c>
      <c r="Q191">
        <v>20225</v>
      </c>
      <c r="R191">
        <v>0</v>
      </c>
      <c r="S191">
        <v>26065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8</v>
      </c>
    </row>
    <row r="192" spans="1:26" x14ac:dyDescent="0.25">
      <c r="A192" t="s">
        <v>420</v>
      </c>
      <c r="B192">
        <v>20.174199999999999</v>
      </c>
      <c r="C192" t="s">
        <v>18</v>
      </c>
      <c r="D192" t="s">
        <v>836</v>
      </c>
      <c r="H192">
        <v>1346.9423604757501</v>
      </c>
      <c r="I192" t="e">
        <f t="shared" si="2"/>
        <v>#DIV/0!</v>
      </c>
      <c r="J192">
        <v>4</v>
      </c>
      <c r="K192">
        <v>0</v>
      </c>
      <c r="L192">
        <v>0</v>
      </c>
      <c r="M192">
        <v>0</v>
      </c>
      <c r="N192">
        <v>142402</v>
      </c>
      <c r="O192">
        <v>188154</v>
      </c>
      <c r="P192">
        <v>131632</v>
      </c>
      <c r="Q192">
        <v>134416</v>
      </c>
      <c r="R192">
        <v>132193</v>
      </c>
      <c r="S192">
        <v>169607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389591</v>
      </c>
      <c r="Z192">
        <v>5</v>
      </c>
    </row>
    <row r="193" spans="1:26" x14ac:dyDescent="0.25">
      <c r="A193" t="s">
        <v>422</v>
      </c>
      <c r="B193">
        <v>25.564699999999998</v>
      </c>
      <c r="C193" t="s">
        <v>18</v>
      </c>
      <c r="D193" t="s">
        <v>836</v>
      </c>
      <c r="H193">
        <v>1560.15850436903</v>
      </c>
      <c r="I193" t="e">
        <f t="shared" si="2"/>
        <v>#DIV/0!</v>
      </c>
      <c r="J193">
        <v>17</v>
      </c>
      <c r="K193">
        <v>0</v>
      </c>
      <c r="L193">
        <v>0</v>
      </c>
      <c r="M193">
        <v>0</v>
      </c>
      <c r="N193">
        <v>17829</v>
      </c>
      <c r="O193">
        <v>31738</v>
      </c>
      <c r="P193">
        <v>23946</v>
      </c>
      <c r="Q193">
        <v>42039</v>
      </c>
      <c r="R193">
        <v>0</v>
      </c>
      <c r="S193">
        <v>142898</v>
      </c>
      <c r="T193">
        <v>218602</v>
      </c>
      <c r="U193">
        <v>0</v>
      </c>
      <c r="V193">
        <v>155520</v>
      </c>
      <c r="W193">
        <v>0</v>
      </c>
      <c r="X193">
        <v>0</v>
      </c>
      <c r="Y193">
        <v>0</v>
      </c>
      <c r="Z193">
        <v>5</v>
      </c>
    </row>
    <row r="194" spans="1:26" x14ac:dyDescent="0.25">
      <c r="A194" t="s">
        <v>426</v>
      </c>
      <c r="B194">
        <v>27.585599999999999</v>
      </c>
      <c r="C194" t="s">
        <v>18</v>
      </c>
      <c r="D194" t="s">
        <v>836</v>
      </c>
      <c r="H194">
        <v>1647.10728836577</v>
      </c>
      <c r="I194" t="e">
        <f t="shared" si="2"/>
        <v>#DIV/0!</v>
      </c>
      <c r="J194">
        <v>33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201223</v>
      </c>
      <c r="R194">
        <v>101819</v>
      </c>
      <c r="S194">
        <v>222486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9</v>
      </c>
    </row>
    <row r="195" spans="1:26" x14ac:dyDescent="0.25">
      <c r="A195" t="s">
        <v>427</v>
      </c>
      <c r="B195">
        <v>29.505700000000001</v>
      </c>
      <c r="C195" t="s">
        <v>18</v>
      </c>
      <c r="D195" t="s">
        <v>836</v>
      </c>
      <c r="H195">
        <v>1734.0289723856899</v>
      </c>
      <c r="I195" t="e">
        <f t="shared" si="2"/>
        <v>#DIV/0!</v>
      </c>
      <c r="J195">
        <v>123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889198</v>
      </c>
      <c r="R195">
        <v>733077</v>
      </c>
      <c r="S195">
        <v>973528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9</v>
      </c>
    </row>
    <row r="196" spans="1:26" x14ac:dyDescent="0.25">
      <c r="A196" t="s">
        <v>429</v>
      </c>
      <c r="B196">
        <v>31.674199999999999</v>
      </c>
      <c r="C196" t="s">
        <v>18</v>
      </c>
      <c r="D196" t="s">
        <v>894</v>
      </c>
      <c r="E196">
        <v>4</v>
      </c>
      <c r="F196">
        <v>934</v>
      </c>
      <c r="G196">
        <v>1839</v>
      </c>
      <c r="H196">
        <v>1835.5866900175099</v>
      </c>
      <c r="I196">
        <f t="shared" si="2"/>
        <v>1.8560685059761234E-3</v>
      </c>
      <c r="J196">
        <v>127</v>
      </c>
      <c r="K196">
        <v>0</v>
      </c>
      <c r="L196">
        <v>0</v>
      </c>
      <c r="M196">
        <v>0</v>
      </c>
      <c r="N196">
        <v>1763683</v>
      </c>
      <c r="O196">
        <v>1908728</v>
      </c>
      <c r="P196">
        <v>1668675</v>
      </c>
      <c r="Q196">
        <v>3904604</v>
      </c>
      <c r="R196">
        <v>4023601</v>
      </c>
      <c r="S196">
        <v>4248470</v>
      </c>
      <c r="T196">
        <v>29578605</v>
      </c>
      <c r="U196">
        <v>32988013</v>
      </c>
      <c r="V196">
        <v>29821197</v>
      </c>
      <c r="W196">
        <v>32503403</v>
      </c>
      <c r="X196">
        <v>51568162</v>
      </c>
      <c r="Y196">
        <v>49221039</v>
      </c>
      <c r="Z196">
        <v>0</v>
      </c>
    </row>
    <row r="197" spans="1:26" x14ac:dyDescent="0.25">
      <c r="A197" t="s">
        <v>430</v>
      </c>
      <c r="B197">
        <v>33.047400000000003</v>
      </c>
      <c r="C197" t="s">
        <v>18</v>
      </c>
      <c r="D197" t="s">
        <v>836</v>
      </c>
      <c r="H197">
        <v>1904.2982236677501</v>
      </c>
      <c r="I197" t="e">
        <f t="shared" ref="I197:I260" si="3">ABS(G197-H197)/G197</f>
        <v>#DIV/0!</v>
      </c>
      <c r="J197">
        <v>11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25251</v>
      </c>
      <c r="T197">
        <v>68955</v>
      </c>
      <c r="U197">
        <v>84293</v>
      </c>
      <c r="V197">
        <v>0</v>
      </c>
      <c r="W197">
        <v>0</v>
      </c>
      <c r="X197">
        <v>0</v>
      </c>
      <c r="Y197">
        <v>0</v>
      </c>
      <c r="Z197">
        <v>9</v>
      </c>
    </row>
    <row r="198" spans="1:26" x14ac:dyDescent="0.25">
      <c r="A198" t="s">
        <v>431</v>
      </c>
      <c r="B198">
        <v>35.715800000000002</v>
      </c>
      <c r="C198" t="s">
        <v>18</v>
      </c>
      <c r="D198" t="s">
        <v>895</v>
      </c>
      <c r="E198">
        <v>3</v>
      </c>
      <c r="F198">
        <v>804</v>
      </c>
      <c r="G198">
        <v>2044</v>
      </c>
      <c r="H198">
        <v>2041.50466776496</v>
      </c>
      <c r="I198">
        <f t="shared" si="3"/>
        <v>1.2208083341682953E-3</v>
      </c>
      <c r="J198">
        <v>8</v>
      </c>
      <c r="K198">
        <v>0</v>
      </c>
      <c r="L198">
        <v>0</v>
      </c>
      <c r="M198">
        <v>0</v>
      </c>
      <c r="N198">
        <v>0</v>
      </c>
      <c r="O198">
        <v>18824</v>
      </c>
      <c r="P198">
        <v>21452</v>
      </c>
      <c r="Q198">
        <v>14875</v>
      </c>
      <c r="R198">
        <v>0</v>
      </c>
      <c r="S198">
        <v>16634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8</v>
      </c>
    </row>
    <row r="199" spans="1:26" x14ac:dyDescent="0.25">
      <c r="A199" t="s">
        <v>433</v>
      </c>
      <c r="B199">
        <v>37.558</v>
      </c>
      <c r="C199" t="s">
        <v>18</v>
      </c>
      <c r="D199" t="s">
        <v>836</v>
      </c>
      <c r="H199">
        <v>2142.6688632619398</v>
      </c>
      <c r="I199" t="e">
        <f t="shared" si="3"/>
        <v>#DIV/0!</v>
      </c>
      <c r="J199">
        <v>196</v>
      </c>
      <c r="K199">
        <v>3487262</v>
      </c>
      <c r="L199">
        <v>1551100</v>
      </c>
      <c r="M199">
        <v>1846899</v>
      </c>
      <c r="N199">
        <v>167862</v>
      </c>
      <c r="O199">
        <v>6803545</v>
      </c>
      <c r="P199">
        <v>385510</v>
      </c>
      <c r="Q199">
        <v>484856</v>
      </c>
      <c r="R199">
        <v>2482543</v>
      </c>
      <c r="S199">
        <v>4840489</v>
      </c>
      <c r="T199">
        <v>0</v>
      </c>
      <c r="U199">
        <v>650684</v>
      </c>
      <c r="V199">
        <v>447800</v>
      </c>
      <c r="W199">
        <v>2580563</v>
      </c>
      <c r="X199">
        <v>805959</v>
      </c>
      <c r="Y199">
        <v>2285935</v>
      </c>
      <c r="Z199">
        <v>1</v>
      </c>
    </row>
    <row r="200" spans="1:26" x14ac:dyDescent="0.25">
      <c r="A200" t="s">
        <v>435</v>
      </c>
      <c r="B200">
        <v>39.044400000000003</v>
      </c>
      <c r="C200" t="s">
        <v>18</v>
      </c>
      <c r="D200" t="s">
        <v>852</v>
      </c>
      <c r="E200">
        <v>1</v>
      </c>
      <c r="F200">
        <v>816</v>
      </c>
      <c r="G200">
        <v>2218</v>
      </c>
      <c r="H200">
        <v>2226.4910179640701</v>
      </c>
      <c r="I200">
        <f t="shared" si="3"/>
        <v>3.8282317241073601E-3</v>
      </c>
      <c r="J200">
        <v>51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132298</v>
      </c>
      <c r="R200">
        <v>145001</v>
      </c>
      <c r="S200">
        <v>183405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9</v>
      </c>
    </row>
    <row r="201" spans="1:26" x14ac:dyDescent="0.25">
      <c r="A201" t="s">
        <v>436</v>
      </c>
      <c r="B201">
        <v>42.942599999999999</v>
      </c>
      <c r="C201" t="s">
        <v>18</v>
      </c>
      <c r="D201" s="1" t="s">
        <v>844</v>
      </c>
      <c r="F201">
        <v>768</v>
      </c>
      <c r="H201">
        <v>2464.8056994818598</v>
      </c>
      <c r="I201" t="e">
        <f t="shared" si="3"/>
        <v>#DIV/0!</v>
      </c>
      <c r="J201">
        <v>272</v>
      </c>
      <c r="K201">
        <v>0</v>
      </c>
      <c r="L201">
        <v>0</v>
      </c>
      <c r="M201">
        <v>0</v>
      </c>
      <c r="N201">
        <v>1980826</v>
      </c>
      <c r="O201">
        <v>2463177</v>
      </c>
      <c r="P201">
        <v>2090301</v>
      </c>
      <c r="Q201">
        <v>5157549</v>
      </c>
      <c r="R201">
        <v>4810378</v>
      </c>
      <c r="S201">
        <v>5004182</v>
      </c>
      <c r="T201">
        <v>2294248</v>
      </c>
      <c r="U201">
        <v>2191201</v>
      </c>
      <c r="V201">
        <v>2682280</v>
      </c>
      <c r="W201">
        <v>2440231</v>
      </c>
      <c r="X201">
        <v>2517504</v>
      </c>
      <c r="Y201">
        <v>2499216</v>
      </c>
      <c r="Z201">
        <v>0</v>
      </c>
    </row>
    <row r="202" spans="1:26" x14ac:dyDescent="0.25">
      <c r="A202" t="s">
        <v>437</v>
      </c>
      <c r="B202">
        <v>44.757899999999999</v>
      </c>
      <c r="C202" t="s">
        <v>18</v>
      </c>
      <c r="D202" t="s">
        <v>836</v>
      </c>
      <c r="H202">
        <v>2582.3769430051798</v>
      </c>
      <c r="I202" t="e">
        <f t="shared" si="3"/>
        <v>#DIV/0!</v>
      </c>
      <c r="J202">
        <v>28</v>
      </c>
      <c r="K202">
        <v>0</v>
      </c>
      <c r="L202">
        <v>0</v>
      </c>
      <c r="M202">
        <v>0</v>
      </c>
      <c r="N202">
        <v>0</v>
      </c>
      <c r="O202">
        <v>140472</v>
      </c>
      <c r="P202">
        <v>74664</v>
      </c>
      <c r="Q202">
        <v>123670</v>
      </c>
      <c r="R202">
        <v>0</v>
      </c>
      <c r="S202">
        <v>88230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8</v>
      </c>
    </row>
    <row r="203" spans="1:26" x14ac:dyDescent="0.25">
      <c r="A203" t="s">
        <v>438</v>
      </c>
      <c r="B203">
        <v>49.7408</v>
      </c>
      <c r="C203" t="s">
        <v>18</v>
      </c>
      <c r="D203" t="s">
        <v>896</v>
      </c>
      <c r="E203">
        <v>1</v>
      </c>
      <c r="F203">
        <v>800</v>
      </c>
      <c r="G203">
        <v>2923</v>
      </c>
      <c r="H203">
        <v>2938.4293193717199</v>
      </c>
      <c r="I203">
        <f t="shared" si="3"/>
        <v>5.2785902742798103E-3</v>
      </c>
      <c r="J203">
        <v>32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129434</v>
      </c>
      <c r="R203">
        <v>99938</v>
      </c>
      <c r="S203">
        <v>138422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9</v>
      </c>
    </row>
    <row r="204" spans="1:26" x14ac:dyDescent="0.25">
      <c r="A204" t="s">
        <v>439</v>
      </c>
      <c r="B204">
        <v>50.763399999999997</v>
      </c>
      <c r="C204" t="s">
        <v>18</v>
      </c>
      <c r="D204" t="s">
        <v>897</v>
      </c>
      <c r="E204">
        <v>9</v>
      </c>
      <c r="F204">
        <v>857</v>
      </c>
      <c r="G204">
        <v>2946</v>
      </c>
      <c r="H204">
        <v>3014.9139865370198</v>
      </c>
      <c r="I204">
        <f t="shared" si="3"/>
        <v>2.3392391899870947E-2</v>
      </c>
      <c r="J204">
        <v>66</v>
      </c>
      <c r="K204">
        <v>0</v>
      </c>
      <c r="L204">
        <v>0</v>
      </c>
      <c r="M204">
        <v>0</v>
      </c>
      <c r="N204">
        <v>0</v>
      </c>
      <c r="O204">
        <v>234919</v>
      </c>
      <c r="P204">
        <v>0</v>
      </c>
      <c r="Q204">
        <v>282997</v>
      </c>
      <c r="R204">
        <v>217068</v>
      </c>
      <c r="S204">
        <v>331227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8</v>
      </c>
    </row>
    <row r="205" spans="1:26" x14ac:dyDescent="0.25">
      <c r="A205" t="s">
        <v>442</v>
      </c>
      <c r="B205">
        <v>52.831200000000003</v>
      </c>
      <c r="C205" t="s">
        <v>18</v>
      </c>
      <c r="D205" t="s">
        <v>836</v>
      </c>
      <c r="H205">
        <v>3169.5736724008898</v>
      </c>
      <c r="I205" t="e">
        <f t="shared" si="3"/>
        <v>#DIV/0!</v>
      </c>
      <c r="J205">
        <v>11</v>
      </c>
      <c r="K205">
        <v>0</v>
      </c>
      <c r="L205">
        <v>0</v>
      </c>
      <c r="M205">
        <v>0</v>
      </c>
      <c r="N205">
        <v>0</v>
      </c>
      <c r="O205">
        <v>4882</v>
      </c>
      <c r="P205">
        <v>0</v>
      </c>
      <c r="Q205">
        <v>42516</v>
      </c>
      <c r="R205">
        <v>24427</v>
      </c>
      <c r="S205">
        <v>36725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9</v>
      </c>
    </row>
    <row r="206" spans="1:26" x14ac:dyDescent="0.25">
      <c r="A206" t="s">
        <v>443</v>
      </c>
      <c r="B206">
        <v>55.714300000000001</v>
      </c>
      <c r="C206" t="s">
        <v>18</v>
      </c>
      <c r="D206" t="s">
        <v>898</v>
      </c>
      <c r="E206">
        <v>1</v>
      </c>
      <c r="F206">
        <v>808</v>
      </c>
      <c r="H206">
        <v>3385.2131637995499</v>
      </c>
      <c r="I206" t="e">
        <f t="shared" si="3"/>
        <v>#DIV/0!</v>
      </c>
      <c r="J206">
        <v>75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302999</v>
      </c>
      <c r="R206">
        <v>251041</v>
      </c>
      <c r="S206">
        <v>305256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9</v>
      </c>
    </row>
    <row r="207" spans="1:26" x14ac:dyDescent="0.25">
      <c r="A207" t="s">
        <v>446</v>
      </c>
      <c r="B207">
        <v>10.1632</v>
      </c>
      <c r="C207" t="s">
        <v>19</v>
      </c>
      <c r="D207" t="s">
        <v>836</v>
      </c>
      <c r="H207">
        <v>980.57456541628505</v>
      </c>
      <c r="I207" t="e">
        <f t="shared" si="3"/>
        <v>#DIV/0!</v>
      </c>
      <c r="J207">
        <v>2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29320</v>
      </c>
      <c r="Q207">
        <v>0</v>
      </c>
      <c r="R207">
        <v>0</v>
      </c>
      <c r="S207">
        <v>11103</v>
      </c>
      <c r="T207">
        <v>9987</v>
      </c>
      <c r="U207">
        <v>8122</v>
      </c>
      <c r="V207">
        <v>12297</v>
      </c>
      <c r="W207">
        <v>0</v>
      </c>
      <c r="X207">
        <v>0</v>
      </c>
      <c r="Y207">
        <v>0</v>
      </c>
      <c r="Z207">
        <v>9</v>
      </c>
    </row>
    <row r="208" spans="1:26" x14ac:dyDescent="0.25">
      <c r="A208" t="s">
        <v>448</v>
      </c>
      <c r="B208">
        <v>10.5357</v>
      </c>
      <c r="C208" t="s">
        <v>19</v>
      </c>
      <c r="D208" t="s">
        <v>836</v>
      </c>
      <c r="H208">
        <v>994.20677035681604</v>
      </c>
      <c r="I208" t="e">
        <f t="shared" si="3"/>
        <v>#DIV/0!</v>
      </c>
      <c r="J208">
        <v>5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24563</v>
      </c>
      <c r="U208">
        <v>25783</v>
      </c>
      <c r="V208">
        <v>0</v>
      </c>
      <c r="W208">
        <v>0</v>
      </c>
      <c r="X208">
        <v>0</v>
      </c>
      <c r="Y208">
        <v>33475</v>
      </c>
      <c r="Z208">
        <v>9</v>
      </c>
    </row>
    <row r="209" spans="1:26" x14ac:dyDescent="0.25">
      <c r="A209" t="s">
        <v>449</v>
      </c>
      <c r="B209">
        <v>12.7042</v>
      </c>
      <c r="C209" t="s">
        <v>19</v>
      </c>
      <c r="D209" t="s">
        <v>836</v>
      </c>
      <c r="H209">
        <v>1073.56633119853</v>
      </c>
      <c r="I209" t="e">
        <f t="shared" si="3"/>
        <v>#DIV/0!</v>
      </c>
      <c r="J209">
        <v>13</v>
      </c>
      <c r="K209">
        <v>92732</v>
      </c>
      <c r="L209">
        <v>86854</v>
      </c>
      <c r="M209">
        <v>84343</v>
      </c>
      <c r="N209">
        <v>73877</v>
      </c>
      <c r="O209">
        <v>89411</v>
      </c>
      <c r="P209">
        <v>73894</v>
      </c>
      <c r="Q209">
        <v>81404</v>
      </c>
      <c r="R209">
        <v>79421</v>
      </c>
      <c r="S209">
        <v>89616</v>
      </c>
      <c r="T209">
        <v>72441</v>
      </c>
      <c r="U209">
        <v>70845</v>
      </c>
      <c r="V209">
        <v>79852</v>
      </c>
      <c r="W209">
        <v>76274</v>
      </c>
      <c r="X209">
        <v>81966</v>
      </c>
      <c r="Y209">
        <v>82827</v>
      </c>
      <c r="Z209">
        <v>0</v>
      </c>
    </row>
    <row r="210" spans="1:26" x14ac:dyDescent="0.25">
      <c r="A210" t="s">
        <v>450</v>
      </c>
      <c r="B210">
        <v>12.958299999999999</v>
      </c>
      <c r="C210" t="s">
        <v>19</v>
      </c>
      <c r="D210" t="s">
        <v>899</v>
      </c>
      <c r="E210">
        <v>2</v>
      </c>
      <c r="F210">
        <v>918</v>
      </c>
      <c r="G210">
        <v>1081</v>
      </c>
      <c r="H210">
        <v>1082.8655077767601</v>
      </c>
      <c r="I210">
        <f t="shared" si="3"/>
        <v>1.7257241228122746E-3</v>
      </c>
      <c r="J210">
        <v>21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13363</v>
      </c>
      <c r="Q210">
        <v>0</v>
      </c>
      <c r="R210">
        <v>0</v>
      </c>
      <c r="S210">
        <v>0</v>
      </c>
      <c r="T210">
        <v>74574</v>
      </c>
      <c r="U210">
        <v>77156</v>
      </c>
      <c r="V210">
        <v>80188</v>
      </c>
      <c r="W210">
        <v>58476</v>
      </c>
      <c r="X210">
        <v>69339</v>
      </c>
      <c r="Y210">
        <v>116751</v>
      </c>
      <c r="Z210">
        <v>5</v>
      </c>
    </row>
    <row r="211" spans="1:26" x14ac:dyDescent="0.25">
      <c r="A211" t="s">
        <v>453</v>
      </c>
      <c r="B211">
        <v>14.4003</v>
      </c>
      <c r="C211" t="s">
        <v>19</v>
      </c>
      <c r="D211" t="s">
        <v>900</v>
      </c>
      <c r="E211">
        <v>2</v>
      </c>
      <c r="F211">
        <v>782</v>
      </c>
      <c r="G211">
        <v>1136</v>
      </c>
      <c r="H211">
        <v>1135.6376944190299</v>
      </c>
      <c r="I211">
        <f t="shared" si="3"/>
        <v>3.1893096916380919E-4</v>
      </c>
      <c r="J211">
        <v>7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11421</v>
      </c>
      <c r="U211">
        <v>39366</v>
      </c>
      <c r="V211">
        <v>19687</v>
      </c>
      <c r="W211">
        <v>0</v>
      </c>
      <c r="X211">
        <v>0</v>
      </c>
      <c r="Y211">
        <v>0</v>
      </c>
      <c r="Z211">
        <v>9</v>
      </c>
    </row>
    <row r="212" spans="1:26" x14ac:dyDescent="0.25">
      <c r="A212" t="s">
        <v>454</v>
      </c>
      <c r="B212">
        <v>14.777799999999999</v>
      </c>
      <c r="C212" t="s">
        <v>19</v>
      </c>
      <c r="D212" t="s">
        <v>872</v>
      </c>
      <c r="F212">
        <v>842</v>
      </c>
      <c r="G212">
        <v>1152</v>
      </c>
      <c r="H212">
        <v>1149.4528819762099</v>
      </c>
      <c r="I212">
        <f t="shared" si="3"/>
        <v>2.2110399512066514E-3</v>
      </c>
      <c r="J212">
        <v>33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223059</v>
      </c>
      <c r="U212">
        <v>192360</v>
      </c>
      <c r="V212">
        <v>186274</v>
      </c>
      <c r="W212">
        <v>0</v>
      </c>
      <c r="X212">
        <v>82242</v>
      </c>
      <c r="Y212">
        <v>0</v>
      </c>
      <c r="Z212">
        <v>8</v>
      </c>
    </row>
    <row r="213" spans="1:26" x14ac:dyDescent="0.25">
      <c r="A213" t="s">
        <v>455</v>
      </c>
      <c r="B213">
        <v>15.6746</v>
      </c>
      <c r="C213" t="s">
        <v>19</v>
      </c>
      <c r="D213" t="s">
        <v>836</v>
      </c>
      <c r="H213">
        <v>1182.2726440988099</v>
      </c>
      <c r="I213" t="e">
        <f t="shared" si="3"/>
        <v>#DIV/0!</v>
      </c>
      <c r="J213">
        <v>85</v>
      </c>
      <c r="K213">
        <v>20691</v>
      </c>
      <c r="L213">
        <v>0</v>
      </c>
      <c r="M213">
        <v>0</v>
      </c>
      <c r="N213">
        <v>337228</v>
      </c>
      <c r="O213">
        <v>365278</v>
      </c>
      <c r="P213">
        <v>307705</v>
      </c>
      <c r="Q213">
        <v>436652</v>
      </c>
      <c r="R213">
        <v>431357</v>
      </c>
      <c r="S213">
        <v>454902</v>
      </c>
      <c r="T213">
        <v>1308376</v>
      </c>
      <c r="U213">
        <v>1203395</v>
      </c>
      <c r="V213">
        <v>1328239</v>
      </c>
      <c r="W213">
        <v>1150023</v>
      </c>
      <c r="X213">
        <v>1448463</v>
      </c>
      <c r="Y213">
        <v>1591851</v>
      </c>
      <c r="Z213">
        <v>0</v>
      </c>
    </row>
    <row r="214" spans="1:26" x14ac:dyDescent="0.25">
      <c r="A214" t="s">
        <v>456</v>
      </c>
      <c r="B214">
        <v>16.8809</v>
      </c>
      <c r="C214" t="s">
        <v>19</v>
      </c>
      <c r="D214" t="s">
        <v>901</v>
      </c>
      <c r="E214">
        <v>2</v>
      </c>
      <c r="F214">
        <v>928</v>
      </c>
      <c r="G214">
        <v>1228</v>
      </c>
      <c r="H214">
        <v>1226.4190301921301</v>
      </c>
      <c r="I214">
        <f t="shared" si="3"/>
        <v>1.2874346969624639E-3</v>
      </c>
      <c r="J214">
        <v>80</v>
      </c>
      <c r="K214">
        <v>0</v>
      </c>
      <c r="L214">
        <v>0</v>
      </c>
      <c r="M214">
        <v>0</v>
      </c>
      <c r="N214">
        <v>302920</v>
      </c>
      <c r="O214">
        <v>259361</v>
      </c>
      <c r="P214">
        <v>230173</v>
      </c>
      <c r="Q214">
        <v>346580</v>
      </c>
      <c r="R214">
        <v>357141</v>
      </c>
      <c r="S214">
        <v>348185</v>
      </c>
      <c r="T214">
        <v>1751821</v>
      </c>
      <c r="U214">
        <v>2284607</v>
      </c>
      <c r="V214">
        <v>2123251</v>
      </c>
      <c r="W214">
        <v>1463030</v>
      </c>
      <c r="X214">
        <v>1164121</v>
      </c>
      <c r="Y214">
        <v>1029641</v>
      </c>
      <c r="Z214">
        <v>0</v>
      </c>
    </row>
    <row r="215" spans="1:26" x14ac:dyDescent="0.25">
      <c r="A215" t="s">
        <v>458</v>
      </c>
      <c r="B215">
        <v>20.045100000000001</v>
      </c>
      <c r="C215" t="s">
        <v>19</v>
      </c>
      <c r="D215" t="s">
        <v>902</v>
      </c>
      <c r="E215">
        <v>3</v>
      </c>
      <c r="F215">
        <v>912</v>
      </c>
      <c r="G215">
        <v>1344</v>
      </c>
      <c r="H215">
        <v>1342.2177493138099</v>
      </c>
      <c r="I215">
        <f t="shared" si="3"/>
        <v>1.3260793796057158E-3</v>
      </c>
      <c r="J215">
        <v>53</v>
      </c>
      <c r="K215">
        <v>0</v>
      </c>
      <c r="L215">
        <v>0</v>
      </c>
      <c r="M215">
        <v>0</v>
      </c>
      <c r="N215">
        <v>307153</v>
      </c>
      <c r="O215">
        <v>146661</v>
      </c>
      <c r="P215">
        <v>152892</v>
      </c>
      <c r="Q215">
        <v>478995</v>
      </c>
      <c r="R215">
        <v>460094</v>
      </c>
      <c r="S215">
        <v>554079</v>
      </c>
      <c r="T215">
        <v>491653</v>
      </c>
      <c r="U215">
        <v>492044</v>
      </c>
      <c r="V215">
        <v>572298</v>
      </c>
      <c r="W215">
        <v>557093</v>
      </c>
      <c r="X215">
        <v>759112</v>
      </c>
      <c r="Y215">
        <v>612919</v>
      </c>
      <c r="Z215">
        <v>0</v>
      </c>
    </row>
    <row r="216" spans="1:26" x14ac:dyDescent="0.25">
      <c r="A216" t="s">
        <v>459</v>
      </c>
      <c r="B216">
        <v>21.657299999999999</v>
      </c>
      <c r="C216" t="s">
        <v>19</v>
      </c>
      <c r="D216" t="s">
        <v>836</v>
      </c>
      <c r="H216">
        <v>1401.3533834586401</v>
      </c>
      <c r="I216" t="e">
        <f t="shared" si="3"/>
        <v>#DIV/0!</v>
      </c>
      <c r="J216">
        <v>1</v>
      </c>
      <c r="K216">
        <v>0</v>
      </c>
      <c r="L216">
        <v>7243</v>
      </c>
      <c r="M216">
        <v>12704</v>
      </c>
      <c r="N216">
        <v>11245</v>
      </c>
      <c r="O216">
        <v>0</v>
      </c>
      <c r="P216">
        <v>11554</v>
      </c>
      <c r="Q216">
        <v>14270</v>
      </c>
      <c r="R216">
        <v>11246</v>
      </c>
      <c r="S216">
        <v>0</v>
      </c>
      <c r="T216">
        <v>8021</v>
      </c>
      <c r="U216">
        <v>7631</v>
      </c>
      <c r="V216">
        <v>9590</v>
      </c>
      <c r="W216">
        <v>7709</v>
      </c>
      <c r="X216">
        <v>7317</v>
      </c>
      <c r="Y216">
        <v>7438</v>
      </c>
      <c r="Z216">
        <v>8</v>
      </c>
    </row>
    <row r="217" spans="1:26" x14ac:dyDescent="0.25">
      <c r="A217" t="s">
        <v>462</v>
      </c>
      <c r="B217">
        <v>24.197399999999998</v>
      </c>
      <c r="C217" t="s">
        <v>19</v>
      </c>
      <c r="D217" t="s">
        <v>836</v>
      </c>
      <c r="H217">
        <v>1504.5884982727</v>
      </c>
      <c r="I217" t="e">
        <f t="shared" si="3"/>
        <v>#DIV/0!</v>
      </c>
      <c r="J217">
        <v>3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21758</v>
      </c>
      <c r="R217">
        <v>0</v>
      </c>
      <c r="S217">
        <v>20535</v>
      </c>
      <c r="T217">
        <v>17073</v>
      </c>
      <c r="U217">
        <v>24702</v>
      </c>
      <c r="V217">
        <v>0</v>
      </c>
      <c r="W217">
        <v>0</v>
      </c>
      <c r="X217">
        <v>0</v>
      </c>
      <c r="Y217">
        <v>0</v>
      </c>
      <c r="Z217">
        <v>8</v>
      </c>
    </row>
    <row r="218" spans="1:26" x14ac:dyDescent="0.25">
      <c r="A218" t="s">
        <v>463</v>
      </c>
      <c r="B218">
        <v>24.374400000000001</v>
      </c>
      <c r="C218" t="s">
        <v>19</v>
      </c>
      <c r="D218" t="s">
        <v>903</v>
      </c>
      <c r="E218">
        <v>2</v>
      </c>
      <c r="F218">
        <v>754</v>
      </c>
      <c r="G218">
        <v>1501</v>
      </c>
      <c r="H218">
        <v>1511.7821580979401</v>
      </c>
      <c r="I218">
        <f t="shared" si="3"/>
        <v>7.1833165209460731E-3</v>
      </c>
      <c r="J218">
        <v>13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68808</v>
      </c>
      <c r="U218">
        <v>83586</v>
      </c>
      <c r="V218">
        <v>92117</v>
      </c>
      <c r="W218">
        <v>0</v>
      </c>
      <c r="X218">
        <v>0</v>
      </c>
      <c r="Y218">
        <v>0</v>
      </c>
      <c r="Z218">
        <v>9</v>
      </c>
    </row>
    <row r="219" spans="1:26" x14ac:dyDescent="0.25">
      <c r="A219" t="s">
        <v>466</v>
      </c>
      <c r="B219">
        <v>27.6007</v>
      </c>
      <c r="C219" t="s">
        <v>19</v>
      </c>
      <c r="D219" t="s">
        <v>903</v>
      </c>
      <c r="E219">
        <v>4</v>
      </c>
      <c r="F219">
        <v>608</v>
      </c>
      <c r="G219">
        <v>1649</v>
      </c>
      <c r="H219">
        <v>1647.79085559076</v>
      </c>
      <c r="I219">
        <f t="shared" si="3"/>
        <v>7.3325919298970602E-4</v>
      </c>
      <c r="J219">
        <v>59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340336</v>
      </c>
      <c r="U219">
        <v>139838</v>
      </c>
      <c r="V219">
        <v>376782</v>
      </c>
      <c r="W219">
        <v>0</v>
      </c>
      <c r="X219">
        <v>0</v>
      </c>
      <c r="Y219">
        <v>0</v>
      </c>
      <c r="Z219">
        <v>9</v>
      </c>
    </row>
    <row r="220" spans="1:26" x14ac:dyDescent="0.25">
      <c r="A220" t="s">
        <v>469</v>
      </c>
      <c r="B220">
        <v>28.3263</v>
      </c>
      <c r="C220" t="s">
        <v>19</v>
      </c>
      <c r="D220" t="s">
        <v>836</v>
      </c>
      <c r="H220">
        <v>1680.63829787234</v>
      </c>
      <c r="I220" t="e">
        <f t="shared" si="3"/>
        <v>#DIV/0!</v>
      </c>
      <c r="J220">
        <v>16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54967</v>
      </c>
      <c r="U220">
        <v>83020</v>
      </c>
      <c r="V220">
        <v>55713</v>
      </c>
      <c r="W220">
        <v>21321</v>
      </c>
      <c r="X220">
        <v>97147</v>
      </c>
      <c r="Y220">
        <v>89266</v>
      </c>
      <c r="Z220">
        <v>6</v>
      </c>
    </row>
    <row r="221" spans="1:26" x14ac:dyDescent="0.25">
      <c r="A221" t="s">
        <v>473</v>
      </c>
      <c r="B221">
        <v>30.563600000000001</v>
      </c>
      <c r="C221" t="s">
        <v>19</v>
      </c>
      <c r="D221" t="s">
        <v>904</v>
      </c>
      <c r="E221">
        <v>4</v>
      </c>
      <c r="F221">
        <v>925</v>
      </c>
      <c r="G221">
        <v>1783</v>
      </c>
      <c r="H221">
        <v>1781.9194205522799</v>
      </c>
      <c r="I221">
        <f t="shared" si="3"/>
        <v>6.0604568015708543E-4</v>
      </c>
      <c r="J221">
        <v>92</v>
      </c>
      <c r="K221">
        <v>0</v>
      </c>
      <c r="L221">
        <v>0</v>
      </c>
      <c r="M221">
        <v>0</v>
      </c>
      <c r="N221">
        <v>2041536</v>
      </c>
      <c r="O221">
        <v>2241222</v>
      </c>
      <c r="P221">
        <v>1867902</v>
      </c>
      <c r="Q221">
        <v>1645505</v>
      </c>
      <c r="R221">
        <v>1686402</v>
      </c>
      <c r="S221">
        <v>1789643</v>
      </c>
      <c r="T221">
        <v>789488</v>
      </c>
      <c r="U221">
        <v>907732</v>
      </c>
      <c r="V221">
        <v>1015242</v>
      </c>
      <c r="W221">
        <v>383095</v>
      </c>
      <c r="X221">
        <v>470871</v>
      </c>
      <c r="Y221">
        <v>325858</v>
      </c>
      <c r="Z221">
        <v>0</v>
      </c>
    </row>
    <row r="222" spans="1:26" x14ac:dyDescent="0.25">
      <c r="A222" t="s">
        <v>475</v>
      </c>
      <c r="B222">
        <v>31.388200000000001</v>
      </c>
      <c r="C222" t="s">
        <v>19</v>
      </c>
      <c r="D222" t="s">
        <v>886</v>
      </c>
      <c r="E222">
        <v>2</v>
      </c>
      <c r="F222">
        <v>922</v>
      </c>
      <c r="G222">
        <v>1826</v>
      </c>
      <c r="H222">
        <v>1821.27595696772</v>
      </c>
      <c r="I222">
        <f t="shared" si="3"/>
        <v>2.5870991414457564E-3</v>
      </c>
      <c r="J222">
        <v>53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503805</v>
      </c>
      <c r="U222">
        <v>562886</v>
      </c>
      <c r="V222">
        <v>573660</v>
      </c>
      <c r="W222">
        <v>0</v>
      </c>
      <c r="X222">
        <v>0</v>
      </c>
      <c r="Y222">
        <v>0</v>
      </c>
      <c r="Z222">
        <v>9</v>
      </c>
    </row>
    <row r="223" spans="1:26" x14ac:dyDescent="0.25">
      <c r="A223" t="s">
        <v>476</v>
      </c>
      <c r="B223">
        <v>31.7287</v>
      </c>
      <c r="C223" t="s">
        <v>19</v>
      </c>
      <c r="D223" t="s">
        <v>905</v>
      </c>
      <c r="E223">
        <v>3</v>
      </c>
      <c r="F223">
        <v>723</v>
      </c>
      <c r="G223">
        <v>1833</v>
      </c>
      <c r="H223">
        <v>1838.3137353014699</v>
      </c>
      <c r="I223">
        <f t="shared" si="3"/>
        <v>2.8989281513747589E-3</v>
      </c>
      <c r="J223">
        <v>80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1906708</v>
      </c>
      <c r="U223">
        <v>1806931</v>
      </c>
      <c r="V223">
        <v>1794830</v>
      </c>
      <c r="W223">
        <v>532575</v>
      </c>
      <c r="X223">
        <v>0</v>
      </c>
      <c r="Y223">
        <v>0</v>
      </c>
      <c r="Z223">
        <v>8</v>
      </c>
    </row>
    <row r="224" spans="1:26" x14ac:dyDescent="0.25">
      <c r="A224" t="s">
        <v>477</v>
      </c>
      <c r="B224">
        <v>32.725299999999997</v>
      </c>
      <c r="C224" t="s">
        <v>19</v>
      </c>
      <c r="D224" t="s">
        <v>906</v>
      </c>
      <c r="E224">
        <v>3</v>
      </c>
      <c r="F224">
        <v>756</v>
      </c>
      <c r="G224">
        <v>1872</v>
      </c>
      <c r="H224">
        <v>1888.1811358518801</v>
      </c>
      <c r="I224">
        <f t="shared" si="3"/>
        <v>8.6437691516453377E-3</v>
      </c>
      <c r="J224">
        <v>63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262985</v>
      </c>
      <c r="U224">
        <v>214342</v>
      </c>
      <c r="V224">
        <v>0</v>
      </c>
      <c r="W224">
        <v>0</v>
      </c>
      <c r="X224">
        <v>0</v>
      </c>
      <c r="Y224">
        <v>374611</v>
      </c>
      <c r="Z224">
        <v>9</v>
      </c>
    </row>
    <row r="225" spans="1:26" x14ac:dyDescent="0.25">
      <c r="A225" t="s">
        <v>480</v>
      </c>
      <c r="B225">
        <v>34.247</v>
      </c>
      <c r="C225" t="s">
        <v>19</v>
      </c>
      <c r="D225" t="s">
        <v>836</v>
      </c>
      <c r="H225">
        <v>1964.3232424318201</v>
      </c>
      <c r="I225" t="e">
        <f t="shared" si="3"/>
        <v>#DIV/0!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11487</v>
      </c>
      <c r="U225">
        <v>20324</v>
      </c>
      <c r="V225">
        <v>13436</v>
      </c>
      <c r="W225">
        <v>13226</v>
      </c>
      <c r="X225">
        <v>11197</v>
      </c>
      <c r="Y225">
        <v>0</v>
      </c>
      <c r="Z225">
        <v>7</v>
      </c>
    </row>
    <row r="226" spans="1:26" x14ac:dyDescent="0.25">
      <c r="A226" t="s">
        <v>483</v>
      </c>
      <c r="B226">
        <v>36.142000000000003</v>
      </c>
      <c r="C226" t="s">
        <v>19</v>
      </c>
      <c r="D226" t="s">
        <v>836</v>
      </c>
      <c r="H226">
        <v>2064.90939044481</v>
      </c>
      <c r="I226" t="e">
        <f t="shared" si="3"/>
        <v>#DIV/0!</v>
      </c>
      <c r="J226">
        <v>4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27650</v>
      </c>
      <c r="U226">
        <v>30170</v>
      </c>
      <c r="V226">
        <v>0</v>
      </c>
      <c r="W226">
        <v>20444</v>
      </c>
      <c r="X226">
        <v>0</v>
      </c>
      <c r="Y226">
        <v>0</v>
      </c>
      <c r="Z226">
        <v>9</v>
      </c>
    </row>
    <row r="227" spans="1:26" x14ac:dyDescent="0.25">
      <c r="A227" t="s">
        <v>485</v>
      </c>
      <c r="B227">
        <v>36.897799999999997</v>
      </c>
      <c r="C227" t="s">
        <v>19</v>
      </c>
      <c r="D227" t="s">
        <v>836</v>
      </c>
      <c r="H227">
        <v>2106.4140582097698</v>
      </c>
      <c r="I227" t="e">
        <f t="shared" si="3"/>
        <v>#DIV/0!</v>
      </c>
      <c r="J227">
        <v>6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40114</v>
      </c>
      <c r="U227">
        <v>51470</v>
      </c>
      <c r="V227">
        <v>41972</v>
      </c>
      <c r="W227">
        <v>0</v>
      </c>
      <c r="X227">
        <v>0</v>
      </c>
      <c r="Y227">
        <v>0</v>
      </c>
      <c r="Z227">
        <v>9</v>
      </c>
    </row>
    <row r="228" spans="1:26" x14ac:dyDescent="0.25">
      <c r="A228" t="s">
        <v>486</v>
      </c>
      <c r="B228">
        <v>38.313800000000001</v>
      </c>
      <c r="C228" t="s">
        <v>19</v>
      </c>
      <c r="D228" t="s">
        <v>836</v>
      </c>
      <c r="H228">
        <v>2184.1735310269</v>
      </c>
      <c r="I228" t="e">
        <f t="shared" si="3"/>
        <v>#DIV/0!</v>
      </c>
      <c r="J228">
        <v>8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14227</v>
      </c>
      <c r="S228">
        <v>9552</v>
      </c>
      <c r="T228">
        <v>30596</v>
      </c>
      <c r="U228">
        <v>38510</v>
      </c>
      <c r="V228">
        <v>43841</v>
      </c>
      <c r="W228">
        <v>19492</v>
      </c>
      <c r="X228">
        <v>0</v>
      </c>
      <c r="Y228">
        <v>0</v>
      </c>
      <c r="Z228">
        <v>7</v>
      </c>
    </row>
    <row r="229" spans="1:26" x14ac:dyDescent="0.25">
      <c r="A229" t="s">
        <v>488</v>
      </c>
      <c r="B229">
        <v>40.101500000000001</v>
      </c>
      <c r="C229" t="s">
        <v>19</v>
      </c>
      <c r="D229" t="s">
        <v>907</v>
      </c>
      <c r="E229">
        <v>3</v>
      </c>
      <c r="F229">
        <v>877</v>
      </c>
      <c r="G229">
        <v>2265</v>
      </c>
      <c r="H229">
        <v>2289.7904191616699</v>
      </c>
      <c r="I229">
        <f t="shared" si="3"/>
        <v>1.0944997422370812E-2</v>
      </c>
      <c r="J229">
        <v>11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13089</v>
      </c>
      <c r="R229">
        <v>16851</v>
      </c>
      <c r="S229">
        <v>14156</v>
      </c>
      <c r="T229">
        <v>28883</v>
      </c>
      <c r="U229">
        <v>35163</v>
      </c>
      <c r="V229">
        <v>29848</v>
      </c>
      <c r="W229">
        <v>70499</v>
      </c>
      <c r="X229">
        <v>67457</v>
      </c>
      <c r="Y229">
        <v>55384</v>
      </c>
      <c r="Z229">
        <v>3</v>
      </c>
    </row>
    <row r="230" spans="1:26" x14ac:dyDescent="0.25">
      <c r="A230" t="s">
        <v>489</v>
      </c>
      <c r="B230">
        <v>41.226399999999998</v>
      </c>
      <c r="C230" t="s">
        <v>19</v>
      </c>
      <c r="D230" t="s">
        <v>836</v>
      </c>
      <c r="H230">
        <v>2357.1497005987999</v>
      </c>
      <c r="I230" t="e">
        <f t="shared" si="3"/>
        <v>#DIV/0!</v>
      </c>
      <c r="J230">
        <v>20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170988</v>
      </c>
      <c r="U230">
        <v>178728</v>
      </c>
      <c r="V230">
        <v>184736</v>
      </c>
      <c r="W230">
        <v>0</v>
      </c>
      <c r="X230">
        <v>0</v>
      </c>
      <c r="Y230">
        <v>0</v>
      </c>
      <c r="Z230">
        <v>9</v>
      </c>
    </row>
    <row r="231" spans="1:26" x14ac:dyDescent="0.25">
      <c r="A231" t="s">
        <v>490</v>
      </c>
      <c r="B231">
        <v>41.596299999999999</v>
      </c>
      <c r="C231" t="s">
        <v>19</v>
      </c>
      <c r="D231" t="s">
        <v>836</v>
      </c>
      <c r="H231">
        <v>2379.2994011976002</v>
      </c>
      <c r="I231" t="e">
        <f t="shared" si="3"/>
        <v>#DIV/0!</v>
      </c>
      <c r="J231">
        <v>5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14579</v>
      </c>
      <c r="U231">
        <v>15480</v>
      </c>
      <c r="V231">
        <v>0</v>
      </c>
      <c r="W231">
        <v>17018</v>
      </c>
      <c r="X231">
        <v>0</v>
      </c>
      <c r="Y231">
        <v>0</v>
      </c>
      <c r="Z231">
        <v>9</v>
      </c>
    </row>
    <row r="232" spans="1:26" x14ac:dyDescent="0.25">
      <c r="A232" t="s">
        <v>491</v>
      </c>
      <c r="B232">
        <v>41.727200000000003</v>
      </c>
      <c r="C232" t="s">
        <v>19</v>
      </c>
      <c r="D232" t="s">
        <v>836</v>
      </c>
      <c r="H232">
        <v>2387.1377245508902</v>
      </c>
      <c r="I232" t="e">
        <f t="shared" si="3"/>
        <v>#DIV/0!</v>
      </c>
      <c r="J232">
        <v>22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191966</v>
      </c>
      <c r="T232">
        <v>99509</v>
      </c>
      <c r="U232">
        <v>132305</v>
      </c>
      <c r="V232">
        <v>152455</v>
      </c>
      <c r="W232">
        <v>0</v>
      </c>
      <c r="X232">
        <v>0</v>
      </c>
      <c r="Y232">
        <v>0</v>
      </c>
      <c r="Z232">
        <v>8</v>
      </c>
    </row>
    <row r="233" spans="1:26" x14ac:dyDescent="0.25">
      <c r="A233" t="s">
        <v>497</v>
      </c>
      <c r="B233">
        <v>49.099899999999998</v>
      </c>
      <c r="C233" t="s">
        <v>19</v>
      </c>
      <c r="D233" t="s">
        <v>891</v>
      </c>
      <c r="E233" t="s">
        <v>867</v>
      </c>
      <c r="F233">
        <v>840</v>
      </c>
      <c r="G233">
        <v>2800</v>
      </c>
      <c r="H233">
        <v>2890.4936424831699</v>
      </c>
      <c r="I233">
        <f t="shared" si="3"/>
        <v>3.2319158029703525E-2</v>
      </c>
      <c r="J233">
        <v>42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170072</v>
      </c>
      <c r="U233">
        <v>184230</v>
      </c>
      <c r="V233">
        <v>148475</v>
      </c>
      <c r="W233">
        <v>0</v>
      </c>
      <c r="X233">
        <v>176920</v>
      </c>
      <c r="Y233">
        <v>149730</v>
      </c>
      <c r="Z233">
        <v>7</v>
      </c>
    </row>
    <row r="234" spans="1:26" x14ac:dyDescent="0.25">
      <c r="A234" t="s">
        <v>498</v>
      </c>
      <c r="B234">
        <v>49.753399999999999</v>
      </c>
      <c r="C234" t="s">
        <v>19</v>
      </c>
      <c r="D234" t="s">
        <v>908</v>
      </c>
      <c r="E234">
        <v>8</v>
      </c>
      <c r="F234">
        <v>815</v>
      </c>
      <c r="G234">
        <v>2949</v>
      </c>
      <c r="H234">
        <v>2939.3717277486899</v>
      </c>
      <c r="I234">
        <f t="shared" si="3"/>
        <v>3.264927857344909E-3</v>
      </c>
      <c r="J234">
        <v>86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544947</v>
      </c>
      <c r="U234">
        <v>598708</v>
      </c>
      <c r="V234">
        <v>490416</v>
      </c>
      <c r="W234">
        <v>0</v>
      </c>
      <c r="X234">
        <v>0</v>
      </c>
      <c r="Y234">
        <v>0</v>
      </c>
      <c r="Z234">
        <v>9</v>
      </c>
    </row>
    <row r="235" spans="1:26" x14ac:dyDescent="0.25">
      <c r="A235" t="s">
        <v>500</v>
      </c>
      <c r="B235">
        <v>63.4193</v>
      </c>
      <c r="C235" t="s">
        <v>19</v>
      </c>
      <c r="D235" t="s">
        <v>836</v>
      </c>
      <c r="H235">
        <v>3961.5033657442</v>
      </c>
      <c r="I235" t="e">
        <f t="shared" si="3"/>
        <v>#DIV/0!</v>
      </c>
      <c r="J235">
        <v>21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118474</v>
      </c>
      <c r="U235">
        <v>193897</v>
      </c>
      <c r="V235">
        <v>76418</v>
      </c>
      <c r="W235">
        <v>0</v>
      </c>
      <c r="X235">
        <v>0</v>
      </c>
      <c r="Y235">
        <v>0</v>
      </c>
      <c r="Z235">
        <v>9</v>
      </c>
    </row>
    <row r="236" spans="1:26" x14ac:dyDescent="0.25">
      <c r="A236" t="s">
        <v>501</v>
      </c>
      <c r="B236">
        <v>10.617000000000001</v>
      </c>
      <c r="C236" t="s">
        <v>20</v>
      </c>
      <c r="D236" t="s">
        <v>836</v>
      </c>
      <c r="H236">
        <v>997.18206770356801</v>
      </c>
      <c r="I236" t="e">
        <f t="shared" si="3"/>
        <v>#DIV/0!</v>
      </c>
      <c r="J236">
        <v>39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554607</v>
      </c>
      <c r="U236">
        <v>618013</v>
      </c>
      <c r="V236">
        <v>381817</v>
      </c>
      <c r="W236">
        <v>553140</v>
      </c>
      <c r="X236">
        <v>0</v>
      </c>
      <c r="Y236">
        <v>0</v>
      </c>
      <c r="Z236">
        <v>8</v>
      </c>
    </row>
    <row r="237" spans="1:26" x14ac:dyDescent="0.25">
      <c r="A237" t="s">
        <v>502</v>
      </c>
      <c r="B237">
        <v>10.984400000000001</v>
      </c>
      <c r="C237" t="s">
        <v>20</v>
      </c>
      <c r="D237" t="s">
        <v>836</v>
      </c>
      <c r="H237">
        <v>1010.62763037511</v>
      </c>
      <c r="I237" t="e">
        <f t="shared" si="3"/>
        <v>#DIV/0!</v>
      </c>
      <c r="J237">
        <v>9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10879</v>
      </c>
      <c r="U237">
        <v>15388</v>
      </c>
      <c r="V237">
        <v>0</v>
      </c>
      <c r="W237">
        <v>0</v>
      </c>
      <c r="X237">
        <v>0</v>
      </c>
      <c r="Y237">
        <v>21546</v>
      </c>
      <c r="Z237">
        <v>9</v>
      </c>
    </row>
    <row r="238" spans="1:26" x14ac:dyDescent="0.25">
      <c r="A238" t="s">
        <v>504</v>
      </c>
      <c r="B238">
        <v>11.2193</v>
      </c>
      <c r="C238" t="s">
        <v>20</v>
      </c>
      <c r="D238" t="s">
        <v>836</v>
      </c>
      <c r="H238">
        <v>1019.22415370539</v>
      </c>
      <c r="I238" t="e">
        <f t="shared" si="3"/>
        <v>#DIV/0!</v>
      </c>
      <c r="J238">
        <v>13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41148</v>
      </c>
      <c r="U238">
        <v>54084</v>
      </c>
      <c r="V238">
        <v>0</v>
      </c>
      <c r="W238">
        <v>48185</v>
      </c>
      <c r="X238">
        <v>0</v>
      </c>
      <c r="Y238">
        <v>0</v>
      </c>
      <c r="Z238">
        <v>9</v>
      </c>
    </row>
    <row r="239" spans="1:26" x14ac:dyDescent="0.25">
      <c r="A239" t="s">
        <v>507</v>
      </c>
      <c r="B239">
        <v>12.4247</v>
      </c>
      <c r="C239" t="s">
        <v>20</v>
      </c>
      <c r="D239" t="s">
        <v>836</v>
      </c>
      <c r="H239">
        <v>1063.3376029277199</v>
      </c>
      <c r="I239" t="e">
        <f t="shared" si="3"/>
        <v>#DIV/0!</v>
      </c>
      <c r="J239">
        <v>11</v>
      </c>
      <c r="K239">
        <v>37706</v>
      </c>
      <c r="L239">
        <v>16062</v>
      </c>
      <c r="M239">
        <v>40015</v>
      </c>
      <c r="N239">
        <v>25340</v>
      </c>
      <c r="O239">
        <v>27209</v>
      </c>
      <c r="P239">
        <v>20842</v>
      </c>
      <c r="Q239">
        <v>22486</v>
      </c>
      <c r="R239">
        <v>30781</v>
      </c>
      <c r="S239">
        <v>30098</v>
      </c>
      <c r="T239">
        <v>33361</v>
      </c>
      <c r="U239">
        <v>29121</v>
      </c>
      <c r="V239">
        <v>23170</v>
      </c>
      <c r="W239">
        <v>27132</v>
      </c>
      <c r="X239">
        <v>38752</v>
      </c>
      <c r="Y239">
        <v>39079</v>
      </c>
      <c r="Z239">
        <v>0</v>
      </c>
    </row>
    <row r="240" spans="1:26" x14ac:dyDescent="0.25">
      <c r="A240" t="s">
        <v>508</v>
      </c>
      <c r="B240">
        <v>12.528700000000001</v>
      </c>
      <c r="C240" t="s">
        <v>20</v>
      </c>
      <c r="D240" t="s">
        <v>836</v>
      </c>
      <c r="H240">
        <v>1067.14364135407</v>
      </c>
      <c r="I240" t="e">
        <f t="shared" si="3"/>
        <v>#DIV/0!</v>
      </c>
      <c r="J240">
        <v>14</v>
      </c>
      <c r="K240">
        <v>53603</v>
      </c>
      <c r="L240">
        <v>54756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33827</v>
      </c>
      <c r="U240">
        <v>44320</v>
      </c>
      <c r="V240">
        <v>56153</v>
      </c>
      <c r="W240">
        <v>0</v>
      </c>
      <c r="X240">
        <v>55077</v>
      </c>
      <c r="Y240">
        <v>40272</v>
      </c>
      <c r="Z240">
        <v>7</v>
      </c>
    </row>
    <row r="241" spans="1:26" x14ac:dyDescent="0.25">
      <c r="A241" t="s">
        <v>512</v>
      </c>
      <c r="B241">
        <v>14.921200000000001</v>
      </c>
      <c r="C241" t="s">
        <v>20</v>
      </c>
      <c r="D241" t="s">
        <v>836</v>
      </c>
      <c r="H241">
        <v>1154.7008234217701</v>
      </c>
      <c r="I241" t="e">
        <f t="shared" si="3"/>
        <v>#DIV/0!</v>
      </c>
      <c r="J241">
        <v>24</v>
      </c>
      <c r="K241">
        <v>1224288</v>
      </c>
      <c r="L241">
        <v>1150258</v>
      </c>
      <c r="M241">
        <v>1033354</v>
      </c>
      <c r="N241">
        <v>87501</v>
      </c>
      <c r="O241">
        <v>117604</v>
      </c>
      <c r="P241">
        <v>75412</v>
      </c>
      <c r="Q241">
        <v>93380</v>
      </c>
      <c r="R241">
        <v>76660</v>
      </c>
      <c r="S241">
        <v>112649</v>
      </c>
      <c r="T241">
        <v>300152</v>
      </c>
      <c r="U241">
        <v>394907</v>
      </c>
      <c r="V241">
        <v>479204</v>
      </c>
      <c r="W241">
        <v>594933</v>
      </c>
      <c r="X241">
        <v>752900</v>
      </c>
      <c r="Y241">
        <v>568292</v>
      </c>
      <c r="Z241">
        <v>0</v>
      </c>
    </row>
    <row r="242" spans="1:26" x14ac:dyDescent="0.25">
      <c r="A242" t="s">
        <v>513</v>
      </c>
      <c r="B242">
        <v>14.944699999999999</v>
      </c>
      <c r="C242" t="s">
        <v>20</v>
      </c>
      <c r="D242" t="s">
        <v>836</v>
      </c>
      <c r="H242">
        <v>1155.5608417200301</v>
      </c>
      <c r="I242" t="e">
        <f t="shared" si="3"/>
        <v>#DIV/0!</v>
      </c>
      <c r="J242">
        <v>19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71793</v>
      </c>
      <c r="U242">
        <v>70111</v>
      </c>
      <c r="V242">
        <v>0</v>
      </c>
      <c r="W242">
        <v>0</v>
      </c>
      <c r="X242">
        <v>96059</v>
      </c>
      <c r="Y242">
        <v>90681</v>
      </c>
      <c r="Z242">
        <v>8</v>
      </c>
    </row>
    <row r="243" spans="1:26" x14ac:dyDescent="0.25">
      <c r="A243" t="s">
        <v>514</v>
      </c>
      <c r="B243">
        <v>15.270099999999999</v>
      </c>
      <c r="C243" t="s">
        <v>20</v>
      </c>
      <c r="D243" t="s">
        <v>909</v>
      </c>
      <c r="E243">
        <v>2</v>
      </c>
      <c r="F243">
        <v>850</v>
      </c>
      <c r="G243">
        <v>1148</v>
      </c>
      <c r="H243">
        <v>1167.4693504117099</v>
      </c>
      <c r="I243">
        <f t="shared" si="3"/>
        <v>1.6959364470130585E-2</v>
      </c>
      <c r="J243">
        <v>20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78287</v>
      </c>
      <c r="U243">
        <v>78952</v>
      </c>
      <c r="V243">
        <v>78049</v>
      </c>
      <c r="W243">
        <v>47383</v>
      </c>
      <c r="X243">
        <v>0</v>
      </c>
      <c r="Y243">
        <v>0</v>
      </c>
      <c r="Z243">
        <v>8</v>
      </c>
    </row>
    <row r="244" spans="1:26" x14ac:dyDescent="0.25">
      <c r="A244" t="s">
        <v>515</v>
      </c>
      <c r="B244">
        <v>16.187799999999999</v>
      </c>
      <c r="C244" t="s">
        <v>20</v>
      </c>
      <c r="D244" t="s">
        <v>836</v>
      </c>
      <c r="H244">
        <v>1201.0539798719101</v>
      </c>
      <c r="I244" t="e">
        <f t="shared" si="3"/>
        <v>#DIV/0!</v>
      </c>
      <c r="J244">
        <v>18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58221</v>
      </c>
      <c r="U244">
        <v>70264</v>
      </c>
      <c r="V244">
        <v>52936</v>
      </c>
      <c r="W244">
        <v>0</v>
      </c>
      <c r="X244">
        <v>0</v>
      </c>
      <c r="Y244">
        <v>34795</v>
      </c>
      <c r="Z244">
        <v>8</v>
      </c>
    </row>
    <row r="245" spans="1:26" x14ac:dyDescent="0.25">
      <c r="A245" t="s">
        <v>517</v>
      </c>
      <c r="B245">
        <v>18.282499999999999</v>
      </c>
      <c r="C245" t="s">
        <v>20</v>
      </c>
      <c r="D245" t="s">
        <v>873</v>
      </c>
      <c r="E245">
        <v>3</v>
      </c>
      <c r="F245">
        <v>824</v>
      </c>
      <c r="G245">
        <v>1266</v>
      </c>
      <c r="H245">
        <v>1277.7127172918499</v>
      </c>
      <c r="I245">
        <f t="shared" si="3"/>
        <v>9.251751415363281E-3</v>
      </c>
      <c r="J245">
        <v>32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149452</v>
      </c>
      <c r="U245">
        <v>187470</v>
      </c>
      <c r="V245">
        <v>174304</v>
      </c>
      <c r="W245">
        <v>0</v>
      </c>
      <c r="X245">
        <v>0</v>
      </c>
      <c r="Y245">
        <v>0</v>
      </c>
      <c r="Z245">
        <v>9</v>
      </c>
    </row>
    <row r="246" spans="1:26" x14ac:dyDescent="0.25">
      <c r="A246" t="s">
        <v>519</v>
      </c>
      <c r="B246">
        <v>18.545100000000001</v>
      </c>
      <c r="C246" t="s">
        <v>20</v>
      </c>
      <c r="D246" t="s">
        <v>836</v>
      </c>
      <c r="H246">
        <v>1287.3229643183899</v>
      </c>
      <c r="I246" t="e">
        <f t="shared" si="3"/>
        <v>#DIV/0!</v>
      </c>
      <c r="J246">
        <v>61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63910946</v>
      </c>
      <c r="U246">
        <v>25541620</v>
      </c>
      <c r="V246">
        <v>21242550</v>
      </c>
      <c r="W246">
        <v>0</v>
      </c>
      <c r="X246">
        <v>0</v>
      </c>
      <c r="Y246">
        <v>0</v>
      </c>
      <c r="Z246">
        <v>9</v>
      </c>
    </row>
    <row r="247" spans="1:26" x14ac:dyDescent="0.25">
      <c r="A247" t="s">
        <v>520</v>
      </c>
      <c r="B247">
        <v>18.8127</v>
      </c>
      <c r="C247" t="s">
        <v>20</v>
      </c>
      <c r="D247" t="s">
        <v>836</v>
      </c>
      <c r="H247">
        <v>1297.1161939615699</v>
      </c>
      <c r="I247" t="e">
        <f t="shared" si="3"/>
        <v>#DIV/0!</v>
      </c>
      <c r="J247">
        <v>10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17052</v>
      </c>
      <c r="U247">
        <v>29376</v>
      </c>
      <c r="V247">
        <v>0</v>
      </c>
      <c r="W247">
        <v>19047</v>
      </c>
      <c r="X247">
        <v>0</v>
      </c>
      <c r="Y247">
        <v>0</v>
      </c>
      <c r="Z247">
        <v>9</v>
      </c>
    </row>
    <row r="248" spans="1:26" x14ac:dyDescent="0.25">
      <c r="A248" t="s">
        <v>522</v>
      </c>
      <c r="B248">
        <v>21.680700000000002</v>
      </c>
      <c r="C248" t="s">
        <v>20</v>
      </c>
      <c r="D248" t="s">
        <v>836</v>
      </c>
      <c r="H248">
        <v>1402.3044096728299</v>
      </c>
      <c r="I248" t="e">
        <f t="shared" si="3"/>
        <v>#DIV/0!</v>
      </c>
      <c r="J248">
        <v>36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39066</v>
      </c>
      <c r="S248">
        <v>0</v>
      </c>
      <c r="T248">
        <v>155792</v>
      </c>
      <c r="U248">
        <v>170945</v>
      </c>
      <c r="V248">
        <v>158758</v>
      </c>
      <c r="W248">
        <v>76477</v>
      </c>
      <c r="X248">
        <v>111826</v>
      </c>
      <c r="Y248">
        <v>62013</v>
      </c>
      <c r="Z248">
        <v>5</v>
      </c>
    </row>
    <row r="249" spans="1:26" x14ac:dyDescent="0.25">
      <c r="A249" t="s">
        <v>524</v>
      </c>
      <c r="B249">
        <v>22.057400000000001</v>
      </c>
      <c r="C249" t="s">
        <v>20</v>
      </c>
      <c r="D249" t="s">
        <v>910</v>
      </c>
      <c r="E249">
        <v>1</v>
      </c>
      <c r="F249">
        <v>810</v>
      </c>
      <c r="G249">
        <v>1419</v>
      </c>
      <c r="H249">
        <v>1417.61430603535</v>
      </c>
      <c r="I249">
        <f t="shared" si="3"/>
        <v>9.7652851631433758E-4</v>
      </c>
      <c r="J249">
        <v>28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329774</v>
      </c>
      <c r="U249">
        <v>370035</v>
      </c>
      <c r="V249">
        <v>442372</v>
      </c>
      <c r="W249">
        <v>160337</v>
      </c>
      <c r="X249">
        <v>225793</v>
      </c>
      <c r="Y249">
        <v>0</v>
      </c>
      <c r="Z249">
        <v>7</v>
      </c>
    </row>
    <row r="250" spans="1:26" x14ac:dyDescent="0.25">
      <c r="A250" t="s">
        <v>527</v>
      </c>
      <c r="B250">
        <v>23.777899999999999</v>
      </c>
      <c r="C250" t="s">
        <v>20</v>
      </c>
      <c r="D250" t="s">
        <v>836</v>
      </c>
      <c r="H250">
        <v>1487.5391180654301</v>
      </c>
      <c r="I250" t="e">
        <f t="shared" si="3"/>
        <v>#DIV/0!</v>
      </c>
      <c r="J250">
        <v>20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67747</v>
      </c>
      <c r="U250">
        <v>89998</v>
      </c>
      <c r="V250">
        <v>0</v>
      </c>
      <c r="W250">
        <v>0</v>
      </c>
      <c r="X250">
        <v>145077</v>
      </c>
      <c r="Y250">
        <v>84560</v>
      </c>
      <c r="Z250">
        <v>8</v>
      </c>
    </row>
    <row r="251" spans="1:26" x14ac:dyDescent="0.25">
      <c r="A251" t="s">
        <v>529</v>
      </c>
      <c r="B251">
        <v>24.127700000000001</v>
      </c>
      <c r="C251" t="s">
        <v>20</v>
      </c>
      <c r="D251" t="s">
        <v>836</v>
      </c>
      <c r="H251">
        <v>1501.7557407030999</v>
      </c>
      <c r="I251" t="e">
        <f t="shared" si="3"/>
        <v>#DIV/0!</v>
      </c>
      <c r="J251">
        <v>6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60193</v>
      </c>
      <c r="U251">
        <v>72623</v>
      </c>
      <c r="V251">
        <v>63396</v>
      </c>
      <c r="W251">
        <v>0</v>
      </c>
      <c r="X251">
        <v>0</v>
      </c>
      <c r="Y251">
        <v>0</v>
      </c>
      <c r="Z251">
        <v>9</v>
      </c>
    </row>
    <row r="252" spans="1:26" x14ac:dyDescent="0.25">
      <c r="A252" t="s">
        <v>531</v>
      </c>
      <c r="B252">
        <v>26.366599999999998</v>
      </c>
      <c r="C252" t="s">
        <v>20</v>
      </c>
      <c r="D252" t="s">
        <v>836</v>
      </c>
      <c r="H252">
        <v>1592.7494411704899</v>
      </c>
      <c r="I252" t="e">
        <f t="shared" si="3"/>
        <v>#DIV/0!</v>
      </c>
      <c r="J252">
        <v>112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185521</v>
      </c>
      <c r="T252">
        <v>1922033</v>
      </c>
      <c r="U252">
        <v>1868692</v>
      </c>
      <c r="V252">
        <v>1794376</v>
      </c>
      <c r="W252">
        <v>741083</v>
      </c>
      <c r="X252">
        <v>843737</v>
      </c>
      <c r="Y252">
        <v>729501</v>
      </c>
      <c r="Z252">
        <v>5</v>
      </c>
    </row>
    <row r="253" spans="1:26" x14ac:dyDescent="0.25">
      <c r="A253" t="s">
        <v>533</v>
      </c>
      <c r="B253">
        <v>26.844799999999999</v>
      </c>
      <c r="C253" t="s">
        <v>20</v>
      </c>
      <c r="D253" t="s">
        <v>911</v>
      </c>
      <c r="E253">
        <v>3</v>
      </c>
      <c r="F253">
        <v>754</v>
      </c>
      <c r="G253">
        <v>1614</v>
      </c>
      <c r="H253">
        <v>1613.5717519239399</v>
      </c>
      <c r="I253">
        <f t="shared" si="3"/>
        <v>2.6533338045853282E-4</v>
      </c>
      <c r="J253">
        <v>24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78831</v>
      </c>
      <c r="U253">
        <v>121082</v>
      </c>
      <c r="V253">
        <v>129410</v>
      </c>
      <c r="W253">
        <v>0</v>
      </c>
      <c r="X253">
        <v>0</v>
      </c>
      <c r="Y253">
        <v>0</v>
      </c>
      <c r="Z253">
        <v>9</v>
      </c>
    </row>
    <row r="254" spans="1:26" x14ac:dyDescent="0.25">
      <c r="A254" t="s">
        <v>535</v>
      </c>
      <c r="B254">
        <v>30.259</v>
      </c>
      <c r="C254" t="s">
        <v>20</v>
      </c>
      <c r="D254" t="s">
        <v>894</v>
      </c>
      <c r="E254">
        <v>3</v>
      </c>
      <c r="F254">
        <v>937</v>
      </c>
      <c r="G254">
        <v>1769</v>
      </c>
      <c r="H254">
        <v>1768.13037573562</v>
      </c>
      <c r="I254">
        <f t="shared" si="3"/>
        <v>4.9159087867723912E-4</v>
      </c>
      <c r="J254">
        <v>99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258291</v>
      </c>
      <c r="R254">
        <v>192080</v>
      </c>
      <c r="S254">
        <v>303023</v>
      </c>
      <c r="T254">
        <v>1800022</v>
      </c>
      <c r="U254">
        <v>2014379</v>
      </c>
      <c r="V254">
        <v>2831674</v>
      </c>
      <c r="W254">
        <v>2542399</v>
      </c>
      <c r="X254">
        <v>2743407</v>
      </c>
      <c r="Y254">
        <v>2724334</v>
      </c>
      <c r="Z254">
        <v>3</v>
      </c>
    </row>
    <row r="255" spans="1:26" x14ac:dyDescent="0.25">
      <c r="A255" t="s">
        <v>536</v>
      </c>
      <c r="B255">
        <v>31.275700000000001</v>
      </c>
      <c r="C255" t="s">
        <v>20</v>
      </c>
      <c r="D255" t="s">
        <v>836</v>
      </c>
      <c r="H255">
        <v>1815.6467350512801</v>
      </c>
      <c r="I255" t="e">
        <f t="shared" si="3"/>
        <v>#DIV/0!</v>
      </c>
      <c r="J255">
        <v>6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30919</v>
      </c>
      <c r="U255">
        <v>41631</v>
      </c>
      <c r="V255">
        <v>59461</v>
      </c>
      <c r="W255">
        <v>0</v>
      </c>
      <c r="X255">
        <v>0</v>
      </c>
      <c r="Y255">
        <v>0</v>
      </c>
      <c r="Z255">
        <v>9</v>
      </c>
    </row>
    <row r="256" spans="1:26" x14ac:dyDescent="0.25">
      <c r="A256" t="s">
        <v>537</v>
      </c>
      <c r="B256">
        <v>32.348599999999998</v>
      </c>
      <c r="C256" t="s">
        <v>20</v>
      </c>
      <c r="D256" t="s">
        <v>887</v>
      </c>
      <c r="E256">
        <v>3</v>
      </c>
      <c r="F256">
        <v>928</v>
      </c>
      <c r="G256">
        <v>1869</v>
      </c>
      <c r="H256">
        <v>1869.3319989992401</v>
      </c>
      <c r="I256">
        <f t="shared" si="3"/>
        <v>1.7763456353136079E-4</v>
      </c>
      <c r="J256">
        <v>178</v>
      </c>
      <c r="K256">
        <v>0</v>
      </c>
      <c r="L256">
        <v>0</v>
      </c>
      <c r="M256">
        <v>0</v>
      </c>
      <c r="N256">
        <v>1744430</v>
      </c>
      <c r="O256">
        <v>1668813</v>
      </c>
      <c r="P256">
        <v>1349944</v>
      </c>
      <c r="Q256">
        <v>2531528</v>
      </c>
      <c r="R256">
        <v>1823379</v>
      </c>
      <c r="S256">
        <v>3071086</v>
      </c>
      <c r="T256">
        <v>19835612</v>
      </c>
      <c r="U256">
        <v>17162935</v>
      </c>
      <c r="V256">
        <v>20702863</v>
      </c>
      <c r="W256">
        <v>10590113</v>
      </c>
      <c r="X256">
        <v>10684319</v>
      </c>
      <c r="Y256">
        <v>25934445</v>
      </c>
      <c r="Z256">
        <v>0</v>
      </c>
    </row>
    <row r="257" spans="1:26" x14ac:dyDescent="0.25">
      <c r="A257" t="s">
        <v>538</v>
      </c>
      <c r="B257">
        <v>35.604199999999999</v>
      </c>
      <c r="C257" t="s">
        <v>20</v>
      </c>
      <c r="D257" t="s">
        <v>912</v>
      </c>
      <c r="E257">
        <v>6</v>
      </c>
      <c r="F257">
        <v>891</v>
      </c>
      <c r="G257">
        <v>2043</v>
      </c>
      <c r="H257">
        <v>2035.3761669412399</v>
      </c>
      <c r="I257">
        <f t="shared" si="3"/>
        <v>3.7316852955262144E-3</v>
      </c>
      <c r="J257">
        <v>69</v>
      </c>
      <c r="K257">
        <v>0</v>
      </c>
      <c r="L257">
        <v>0</v>
      </c>
      <c r="M257">
        <v>0</v>
      </c>
      <c r="N257">
        <v>184726</v>
      </c>
      <c r="O257">
        <v>245542</v>
      </c>
      <c r="P257">
        <v>178127</v>
      </c>
      <c r="Q257">
        <v>314427</v>
      </c>
      <c r="R257">
        <v>280604</v>
      </c>
      <c r="S257">
        <v>321349</v>
      </c>
      <c r="T257">
        <v>476499</v>
      </c>
      <c r="U257">
        <v>438198</v>
      </c>
      <c r="V257">
        <v>468810</v>
      </c>
      <c r="W257">
        <v>327589</v>
      </c>
      <c r="X257">
        <v>504260</v>
      </c>
      <c r="Y257">
        <v>485190</v>
      </c>
      <c r="Z257">
        <v>0</v>
      </c>
    </row>
    <row r="258" spans="1:26" x14ac:dyDescent="0.25">
      <c r="A258" t="s">
        <v>540</v>
      </c>
      <c r="B258">
        <v>38.880000000000003</v>
      </c>
      <c r="C258" t="s">
        <v>20</v>
      </c>
      <c r="D258" t="s">
        <v>913</v>
      </c>
      <c r="E258">
        <v>3</v>
      </c>
      <c r="F258">
        <v>788</v>
      </c>
      <c r="G258">
        <v>2184</v>
      </c>
      <c r="H258">
        <v>2216.6467065868201</v>
      </c>
      <c r="I258">
        <f t="shared" si="3"/>
        <v>1.4948125726565968E-2</v>
      </c>
      <c r="J258">
        <v>18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44740</v>
      </c>
      <c r="T258">
        <v>68891</v>
      </c>
      <c r="U258">
        <v>74124</v>
      </c>
      <c r="V258">
        <v>70567</v>
      </c>
      <c r="W258">
        <v>0</v>
      </c>
      <c r="X258">
        <v>0</v>
      </c>
      <c r="Y258">
        <v>0</v>
      </c>
      <c r="Z258">
        <v>8</v>
      </c>
    </row>
    <row r="259" spans="1:26" x14ac:dyDescent="0.25">
      <c r="A259" t="s">
        <v>541</v>
      </c>
      <c r="B259">
        <v>42.008899999999997</v>
      </c>
      <c r="C259" t="s">
        <v>20</v>
      </c>
      <c r="D259" t="s">
        <v>836</v>
      </c>
      <c r="H259">
        <v>2404.3329015544</v>
      </c>
      <c r="I259" t="e">
        <f t="shared" si="3"/>
        <v>#DIV/0!</v>
      </c>
      <c r="J259">
        <v>19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23581</v>
      </c>
      <c r="U259">
        <v>31798</v>
      </c>
      <c r="V259">
        <v>37340</v>
      </c>
      <c r="W259">
        <v>0</v>
      </c>
      <c r="X259">
        <v>0</v>
      </c>
      <c r="Y259">
        <v>29751</v>
      </c>
      <c r="Z259">
        <v>8</v>
      </c>
    </row>
    <row r="260" spans="1:26" x14ac:dyDescent="0.25">
      <c r="A260" t="s">
        <v>543</v>
      </c>
      <c r="B260">
        <v>43.430799999999998</v>
      </c>
      <c r="C260" t="s">
        <v>20</v>
      </c>
      <c r="D260" t="s">
        <v>836</v>
      </c>
      <c r="H260">
        <v>2496.42487046632</v>
      </c>
      <c r="I260" t="e">
        <f t="shared" si="3"/>
        <v>#DIV/0!</v>
      </c>
      <c r="J260">
        <v>7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44772</v>
      </c>
      <c r="U260">
        <v>24019</v>
      </c>
      <c r="V260">
        <v>26912</v>
      </c>
      <c r="W260">
        <v>0</v>
      </c>
      <c r="X260">
        <v>0</v>
      </c>
      <c r="Y260">
        <v>15792</v>
      </c>
      <c r="Z260">
        <v>8</v>
      </c>
    </row>
    <row r="261" spans="1:26" x14ac:dyDescent="0.25">
      <c r="A261" t="s">
        <v>544</v>
      </c>
      <c r="B261">
        <v>54.464399999999998</v>
      </c>
      <c r="C261" t="s">
        <v>20</v>
      </c>
      <c r="D261" t="s">
        <v>914</v>
      </c>
      <c r="E261">
        <v>1</v>
      </c>
      <c r="F261">
        <v>946</v>
      </c>
      <c r="G261">
        <v>3309</v>
      </c>
      <c r="H261">
        <v>3291.7277486910898</v>
      </c>
      <c r="I261">
        <f t="shared" ref="I261:I324" si="4">ABS(G261-H261)/G261</f>
        <v>5.2197797851043217E-3</v>
      </c>
      <c r="J261">
        <v>189</v>
      </c>
      <c r="K261">
        <v>0</v>
      </c>
      <c r="L261">
        <v>0</v>
      </c>
      <c r="M261">
        <v>0</v>
      </c>
      <c r="N261">
        <v>48454111</v>
      </c>
      <c r="O261">
        <v>31067458</v>
      </c>
      <c r="P261">
        <v>59672525</v>
      </c>
      <c r="Q261">
        <v>51374669</v>
      </c>
      <c r="R261">
        <v>56918795</v>
      </c>
      <c r="S261">
        <v>40878394</v>
      </c>
      <c r="T261">
        <v>3270740</v>
      </c>
      <c r="U261">
        <v>3304260</v>
      </c>
      <c r="V261">
        <v>3002942</v>
      </c>
      <c r="W261">
        <v>1376097</v>
      </c>
      <c r="X261">
        <v>1565921</v>
      </c>
      <c r="Y261">
        <v>1771812</v>
      </c>
      <c r="Z261">
        <v>0</v>
      </c>
    </row>
    <row r="262" spans="1:26" x14ac:dyDescent="0.25">
      <c r="A262" t="s">
        <v>546</v>
      </c>
      <c r="B262">
        <v>10.7059</v>
      </c>
      <c r="C262" t="s">
        <v>21</v>
      </c>
      <c r="D262" t="s">
        <v>836</v>
      </c>
      <c r="H262">
        <v>1000.43549862763</v>
      </c>
      <c r="I262" t="e">
        <f t="shared" si="4"/>
        <v>#DIV/0!</v>
      </c>
      <c r="J262">
        <v>5</v>
      </c>
      <c r="K262">
        <v>73701</v>
      </c>
      <c r="L262">
        <v>126301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43066</v>
      </c>
      <c r="U262">
        <v>51757</v>
      </c>
      <c r="V262">
        <v>46694</v>
      </c>
      <c r="W262">
        <v>5666</v>
      </c>
      <c r="X262">
        <v>0</v>
      </c>
      <c r="Y262">
        <v>46810</v>
      </c>
      <c r="Z262">
        <v>8</v>
      </c>
    </row>
    <row r="263" spans="1:26" x14ac:dyDescent="0.25">
      <c r="A263" t="s">
        <v>547</v>
      </c>
      <c r="B263">
        <v>10.985200000000001</v>
      </c>
      <c r="C263" t="s">
        <v>21</v>
      </c>
      <c r="D263" t="s">
        <v>836</v>
      </c>
      <c r="H263">
        <v>1010.65690759377</v>
      </c>
      <c r="I263" t="e">
        <f t="shared" si="4"/>
        <v>#DIV/0!</v>
      </c>
      <c r="J263">
        <v>4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8487</v>
      </c>
      <c r="Q263">
        <v>0</v>
      </c>
      <c r="R263">
        <v>0</v>
      </c>
      <c r="S263">
        <v>6703</v>
      </c>
      <c r="T263">
        <v>14179</v>
      </c>
      <c r="U263">
        <v>0</v>
      </c>
      <c r="V263">
        <v>12323</v>
      </c>
      <c r="W263">
        <v>10006</v>
      </c>
      <c r="X263">
        <v>0</v>
      </c>
      <c r="Y263">
        <v>11900</v>
      </c>
      <c r="Z263">
        <v>8</v>
      </c>
    </row>
    <row r="264" spans="1:26" x14ac:dyDescent="0.25">
      <c r="A264" t="s">
        <v>551</v>
      </c>
      <c r="B264">
        <v>13.4976</v>
      </c>
      <c r="C264" t="s">
        <v>21</v>
      </c>
      <c r="D264" t="s">
        <v>836</v>
      </c>
      <c r="H264">
        <v>1102.60201280878</v>
      </c>
      <c r="I264" t="e">
        <f t="shared" si="4"/>
        <v>#DIV/0!</v>
      </c>
      <c r="J264">
        <v>10</v>
      </c>
      <c r="K264">
        <v>0</v>
      </c>
      <c r="L264">
        <v>0</v>
      </c>
      <c r="M264">
        <v>0</v>
      </c>
      <c r="N264">
        <v>34326</v>
      </c>
      <c r="O264">
        <v>0</v>
      </c>
      <c r="P264">
        <v>30694</v>
      </c>
      <c r="Q264">
        <v>33825</v>
      </c>
      <c r="R264">
        <v>45401</v>
      </c>
      <c r="S264">
        <v>36758</v>
      </c>
      <c r="T264">
        <v>0</v>
      </c>
      <c r="U264">
        <v>24820</v>
      </c>
      <c r="V264">
        <v>28330</v>
      </c>
      <c r="W264">
        <v>22863</v>
      </c>
      <c r="X264">
        <v>42010</v>
      </c>
      <c r="Y264">
        <v>0</v>
      </c>
      <c r="Z264">
        <v>3</v>
      </c>
    </row>
    <row r="265" spans="1:26" x14ac:dyDescent="0.25">
      <c r="A265" t="s">
        <v>556</v>
      </c>
      <c r="B265">
        <v>16.236499999999999</v>
      </c>
      <c r="C265" t="s">
        <v>21</v>
      </c>
      <c r="D265" t="s">
        <v>836</v>
      </c>
      <c r="H265">
        <v>1202.8362305580899</v>
      </c>
      <c r="I265" t="e">
        <f t="shared" si="4"/>
        <v>#DIV/0!</v>
      </c>
      <c r="J265">
        <v>7</v>
      </c>
      <c r="K265">
        <v>0</v>
      </c>
      <c r="L265">
        <v>0</v>
      </c>
      <c r="M265">
        <v>0</v>
      </c>
      <c r="N265">
        <v>32787</v>
      </c>
      <c r="O265">
        <v>33844</v>
      </c>
      <c r="P265">
        <v>0</v>
      </c>
      <c r="Q265">
        <v>34771</v>
      </c>
      <c r="R265">
        <v>27189</v>
      </c>
      <c r="S265">
        <v>36756</v>
      </c>
      <c r="T265">
        <v>21573</v>
      </c>
      <c r="U265">
        <v>23244</v>
      </c>
      <c r="V265">
        <v>24073</v>
      </c>
      <c r="W265">
        <v>27173</v>
      </c>
      <c r="X265">
        <v>30902</v>
      </c>
      <c r="Y265">
        <v>27851</v>
      </c>
      <c r="Z265">
        <v>1</v>
      </c>
    </row>
    <row r="266" spans="1:26" x14ac:dyDescent="0.25">
      <c r="A266" t="s">
        <v>559</v>
      </c>
      <c r="B266">
        <v>16.8523</v>
      </c>
      <c r="C266" t="s">
        <v>21</v>
      </c>
      <c r="D266" t="s">
        <v>836</v>
      </c>
      <c r="H266">
        <v>1225.3723696248801</v>
      </c>
      <c r="I266" t="e">
        <f t="shared" si="4"/>
        <v>#DIV/0!</v>
      </c>
      <c r="J266">
        <v>6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31879</v>
      </c>
      <c r="V266">
        <v>18699</v>
      </c>
      <c r="W266">
        <v>0</v>
      </c>
      <c r="X266">
        <v>39397</v>
      </c>
      <c r="Y266">
        <v>0</v>
      </c>
      <c r="Z266">
        <v>9</v>
      </c>
    </row>
    <row r="267" spans="1:26" x14ac:dyDescent="0.25">
      <c r="A267" t="s">
        <v>561</v>
      </c>
      <c r="B267">
        <v>17.6358</v>
      </c>
      <c r="C267" t="s">
        <v>21</v>
      </c>
      <c r="D267" t="s">
        <v>836</v>
      </c>
      <c r="H267">
        <v>1254.0457456541601</v>
      </c>
      <c r="I267" t="e">
        <f t="shared" si="4"/>
        <v>#DIV/0!</v>
      </c>
      <c r="J267">
        <v>7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21343</v>
      </c>
      <c r="V267">
        <v>26119</v>
      </c>
      <c r="W267">
        <v>0</v>
      </c>
      <c r="X267">
        <v>42292</v>
      </c>
      <c r="Y267">
        <v>0</v>
      </c>
      <c r="Z267">
        <v>9</v>
      </c>
    </row>
    <row r="268" spans="1:26" x14ac:dyDescent="0.25">
      <c r="A268" t="s">
        <v>565</v>
      </c>
      <c r="B268">
        <v>19.2179</v>
      </c>
      <c r="C268" t="s">
        <v>21</v>
      </c>
      <c r="D268" t="s">
        <v>915</v>
      </c>
      <c r="E268">
        <v>2</v>
      </c>
      <c r="F268">
        <v>912</v>
      </c>
      <c r="G268">
        <v>1311</v>
      </c>
      <c r="H268">
        <v>1311.945105215</v>
      </c>
      <c r="I268">
        <f t="shared" si="4"/>
        <v>7.2090405415714141E-4</v>
      </c>
      <c r="J268">
        <v>23</v>
      </c>
      <c r="K268">
        <v>0</v>
      </c>
      <c r="L268">
        <v>0</v>
      </c>
      <c r="M268">
        <v>0</v>
      </c>
      <c r="N268">
        <v>84369</v>
      </c>
      <c r="O268">
        <v>36209</v>
      </c>
      <c r="P268">
        <v>68056</v>
      </c>
      <c r="Q268">
        <v>84619</v>
      </c>
      <c r="R268">
        <v>123851</v>
      </c>
      <c r="S268">
        <v>58983</v>
      </c>
      <c r="T268">
        <v>297086</v>
      </c>
      <c r="U268">
        <v>314485</v>
      </c>
      <c r="V268">
        <v>251465</v>
      </c>
      <c r="W268">
        <v>65580</v>
      </c>
      <c r="X268">
        <v>70326</v>
      </c>
      <c r="Y268">
        <v>55240</v>
      </c>
      <c r="Z268">
        <v>0</v>
      </c>
    </row>
    <row r="269" spans="1:26" x14ac:dyDescent="0.25">
      <c r="A269" t="s">
        <v>566</v>
      </c>
      <c r="B269">
        <v>20.2715</v>
      </c>
      <c r="C269" t="s">
        <v>21</v>
      </c>
      <c r="D269" t="s">
        <v>916</v>
      </c>
      <c r="E269">
        <v>2</v>
      </c>
      <c r="F269">
        <v>812</v>
      </c>
      <c r="G269">
        <v>1353</v>
      </c>
      <c r="H269">
        <v>1350.50320219579</v>
      </c>
      <c r="I269">
        <f t="shared" si="4"/>
        <v>1.8453790127198955E-3</v>
      </c>
      <c r="J269">
        <v>9</v>
      </c>
      <c r="K269">
        <v>0</v>
      </c>
      <c r="L269">
        <v>0</v>
      </c>
      <c r="M269">
        <v>0</v>
      </c>
      <c r="N269">
        <v>16733</v>
      </c>
      <c r="O269">
        <v>16705</v>
      </c>
      <c r="P269">
        <v>27672</v>
      </c>
      <c r="Q269">
        <v>21414</v>
      </c>
      <c r="R269">
        <v>17751</v>
      </c>
      <c r="S269">
        <v>46071</v>
      </c>
      <c r="T269">
        <v>58586</v>
      </c>
      <c r="U269">
        <v>80927</v>
      </c>
      <c r="V269">
        <v>74529</v>
      </c>
      <c r="W269">
        <v>61067</v>
      </c>
      <c r="X269">
        <v>68723</v>
      </c>
      <c r="Y269">
        <v>65673</v>
      </c>
      <c r="Z269">
        <v>0</v>
      </c>
    </row>
    <row r="270" spans="1:26" x14ac:dyDescent="0.25">
      <c r="A270" t="s">
        <v>569</v>
      </c>
      <c r="B270">
        <v>20.8218</v>
      </c>
      <c r="C270" t="s">
        <v>21</v>
      </c>
      <c r="D270" t="s">
        <v>917</v>
      </c>
      <c r="E270">
        <v>3</v>
      </c>
      <c r="F270">
        <v>917</v>
      </c>
      <c r="G270">
        <v>1373</v>
      </c>
      <c r="H270">
        <v>1370.6422689844401</v>
      </c>
      <c r="I270">
        <f t="shared" si="4"/>
        <v>1.7172112276474295E-3</v>
      </c>
      <c r="J270">
        <v>77</v>
      </c>
      <c r="K270">
        <v>0</v>
      </c>
      <c r="L270">
        <v>0</v>
      </c>
      <c r="M270">
        <v>0</v>
      </c>
      <c r="N270">
        <v>1361631</v>
      </c>
      <c r="O270">
        <v>1616269</v>
      </c>
      <c r="P270">
        <v>1103287</v>
      </c>
      <c r="Q270">
        <v>1470346</v>
      </c>
      <c r="R270">
        <v>1453934</v>
      </c>
      <c r="S270">
        <v>1622441</v>
      </c>
      <c r="T270">
        <v>829386</v>
      </c>
      <c r="U270">
        <v>1976561</v>
      </c>
      <c r="V270">
        <v>1170047</v>
      </c>
      <c r="W270">
        <v>1234409</v>
      </c>
      <c r="X270">
        <v>291423</v>
      </c>
      <c r="Y270">
        <v>67314</v>
      </c>
      <c r="Z270">
        <v>0</v>
      </c>
    </row>
    <row r="271" spans="1:26" x14ac:dyDescent="0.25">
      <c r="A271" t="s">
        <v>571</v>
      </c>
      <c r="B271">
        <v>23.313199999999998</v>
      </c>
      <c r="C271" t="s">
        <v>21</v>
      </c>
      <c r="D271" t="s">
        <v>836</v>
      </c>
      <c r="H271">
        <v>1468.6527128632299</v>
      </c>
      <c r="I271" t="e">
        <f t="shared" si="4"/>
        <v>#DIV/0!</v>
      </c>
      <c r="J271">
        <v>57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415150</v>
      </c>
      <c r="U271">
        <v>608568</v>
      </c>
      <c r="V271">
        <v>497475</v>
      </c>
      <c r="W271">
        <v>0</v>
      </c>
      <c r="X271">
        <v>148870</v>
      </c>
      <c r="Y271">
        <v>0</v>
      </c>
      <c r="Z271">
        <v>8</v>
      </c>
    </row>
    <row r="272" spans="1:26" x14ac:dyDescent="0.25">
      <c r="A272" t="s">
        <v>572</v>
      </c>
      <c r="B272">
        <v>23.678899999999999</v>
      </c>
      <c r="C272" t="s">
        <v>21</v>
      </c>
      <c r="D272" t="s">
        <v>918</v>
      </c>
      <c r="E272">
        <v>3</v>
      </c>
      <c r="F272">
        <v>888</v>
      </c>
      <c r="G272">
        <v>1485</v>
      </c>
      <c r="H272">
        <v>1483.5155456207999</v>
      </c>
      <c r="I272">
        <f t="shared" si="4"/>
        <v>9.9963257858591776E-4</v>
      </c>
      <c r="J272">
        <v>24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114388</v>
      </c>
      <c r="R272">
        <v>96945</v>
      </c>
      <c r="S272">
        <v>120479</v>
      </c>
      <c r="T272">
        <v>176408</v>
      </c>
      <c r="U272">
        <v>169844</v>
      </c>
      <c r="V272">
        <v>80680</v>
      </c>
      <c r="W272">
        <v>15660</v>
      </c>
      <c r="X272">
        <v>80467</v>
      </c>
      <c r="Y272">
        <v>85021</v>
      </c>
      <c r="Z272">
        <v>3</v>
      </c>
    </row>
    <row r="273" spans="1:26" x14ac:dyDescent="0.25">
      <c r="A273" t="s">
        <v>574</v>
      </c>
      <c r="B273">
        <v>24.896899999999999</v>
      </c>
      <c r="C273" t="s">
        <v>21</v>
      </c>
      <c r="D273" t="s">
        <v>836</v>
      </c>
      <c r="H273">
        <v>1533.0176793334599</v>
      </c>
      <c r="I273" t="e">
        <f t="shared" si="4"/>
        <v>#DIV/0!</v>
      </c>
      <c r="J273">
        <v>72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4152082</v>
      </c>
      <c r="U273">
        <v>4350661</v>
      </c>
      <c r="V273">
        <v>4276118</v>
      </c>
      <c r="W273">
        <v>0</v>
      </c>
      <c r="X273">
        <v>0</v>
      </c>
      <c r="Y273">
        <v>0</v>
      </c>
      <c r="Z273">
        <v>9</v>
      </c>
    </row>
    <row r="274" spans="1:26" x14ac:dyDescent="0.25">
      <c r="A274" t="s">
        <v>576</v>
      </c>
      <c r="B274">
        <v>25.536999999999999</v>
      </c>
      <c r="C274" t="s">
        <v>21</v>
      </c>
      <c r="D274" t="s">
        <v>836</v>
      </c>
      <c r="H274">
        <v>1559.0327169274501</v>
      </c>
      <c r="I274" t="e">
        <f t="shared" si="4"/>
        <v>#DIV/0!</v>
      </c>
      <c r="J274">
        <v>13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137306</v>
      </c>
      <c r="U274">
        <v>149491</v>
      </c>
      <c r="V274">
        <v>128757</v>
      </c>
      <c r="W274">
        <v>0</v>
      </c>
      <c r="X274">
        <v>0</v>
      </c>
      <c r="Y274">
        <v>0</v>
      </c>
      <c r="Z274">
        <v>9</v>
      </c>
    </row>
    <row r="275" spans="1:26" x14ac:dyDescent="0.25">
      <c r="A275" t="s">
        <v>577</v>
      </c>
      <c r="B275">
        <v>25.536999999999999</v>
      </c>
      <c r="C275" t="s">
        <v>21</v>
      </c>
      <c r="D275" t="s">
        <v>836</v>
      </c>
      <c r="H275">
        <v>1559.0327169274501</v>
      </c>
      <c r="I275" t="e">
        <f t="shared" si="4"/>
        <v>#DIV/0!</v>
      </c>
      <c r="J275">
        <v>34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315572</v>
      </c>
      <c r="U275">
        <v>280005</v>
      </c>
      <c r="V275">
        <v>304404</v>
      </c>
      <c r="W275">
        <v>0</v>
      </c>
      <c r="X275">
        <v>0</v>
      </c>
      <c r="Y275">
        <v>0</v>
      </c>
      <c r="Z275">
        <v>9</v>
      </c>
    </row>
    <row r="276" spans="1:26" x14ac:dyDescent="0.25">
      <c r="A276" t="s">
        <v>582</v>
      </c>
      <c r="B276">
        <v>29.924299999999999</v>
      </c>
      <c r="C276" t="s">
        <v>21</v>
      </c>
      <c r="D276" t="s">
        <v>836</v>
      </c>
      <c r="H276">
        <v>1752.9787234042501</v>
      </c>
      <c r="I276" t="e">
        <f t="shared" si="4"/>
        <v>#DIV/0!</v>
      </c>
      <c r="J276">
        <v>29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230267</v>
      </c>
      <c r="U276">
        <v>338746</v>
      </c>
      <c r="V276">
        <v>344954</v>
      </c>
      <c r="W276">
        <v>0</v>
      </c>
      <c r="X276">
        <v>0</v>
      </c>
      <c r="Y276">
        <v>0</v>
      </c>
      <c r="Z276">
        <v>9</v>
      </c>
    </row>
    <row r="277" spans="1:26" x14ac:dyDescent="0.25">
      <c r="A277" t="s">
        <v>583</v>
      </c>
      <c r="B277">
        <v>29.924299999999999</v>
      </c>
      <c r="C277" t="s">
        <v>21</v>
      </c>
      <c r="D277" t="s">
        <v>836</v>
      </c>
      <c r="H277">
        <v>1752.9787234042501</v>
      </c>
      <c r="I277" t="e">
        <f t="shared" si="4"/>
        <v>#DIV/0!</v>
      </c>
      <c r="J277">
        <v>5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115120</v>
      </c>
      <c r="U277">
        <v>230900</v>
      </c>
      <c r="V277">
        <v>198812</v>
      </c>
      <c r="W277">
        <v>0</v>
      </c>
      <c r="X277">
        <v>0</v>
      </c>
      <c r="Y277">
        <v>0</v>
      </c>
      <c r="Z277">
        <v>9</v>
      </c>
    </row>
    <row r="278" spans="1:26" x14ac:dyDescent="0.25">
      <c r="A278" t="s">
        <v>584</v>
      </c>
      <c r="B278">
        <v>29.978000000000002</v>
      </c>
      <c r="C278" t="s">
        <v>21</v>
      </c>
      <c r="D278" t="s">
        <v>919</v>
      </c>
      <c r="E278">
        <v>4</v>
      </c>
      <c r="F278">
        <v>866</v>
      </c>
      <c r="G278">
        <v>1757</v>
      </c>
      <c r="H278">
        <v>1755.4096876414601</v>
      </c>
      <c r="I278">
        <f t="shared" si="4"/>
        <v>9.0512940155942196E-4</v>
      </c>
      <c r="J278">
        <v>21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219308</v>
      </c>
      <c r="U278">
        <v>164661</v>
      </c>
      <c r="V278">
        <v>204619</v>
      </c>
      <c r="W278">
        <v>0</v>
      </c>
      <c r="X278">
        <v>75564</v>
      </c>
      <c r="Y278">
        <v>0</v>
      </c>
      <c r="Z278">
        <v>8</v>
      </c>
    </row>
    <row r="279" spans="1:26" x14ac:dyDescent="0.25">
      <c r="A279" t="s">
        <v>587</v>
      </c>
      <c r="B279">
        <v>30.654900000000001</v>
      </c>
      <c r="C279" t="s">
        <v>21</v>
      </c>
      <c r="D279" t="s">
        <v>839</v>
      </c>
      <c r="E279">
        <v>3</v>
      </c>
      <c r="F279">
        <v>935</v>
      </c>
      <c r="G279">
        <v>1790</v>
      </c>
      <c r="H279">
        <v>1786.05251244907</v>
      </c>
      <c r="I279">
        <f t="shared" si="4"/>
        <v>2.2053003077821026E-3</v>
      </c>
      <c r="J279">
        <v>143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827086</v>
      </c>
      <c r="R279">
        <v>882749</v>
      </c>
      <c r="S279">
        <v>939513</v>
      </c>
      <c r="T279">
        <v>4837582</v>
      </c>
      <c r="U279">
        <v>5371739</v>
      </c>
      <c r="V279">
        <v>4973403</v>
      </c>
      <c r="W279">
        <v>7332891</v>
      </c>
      <c r="X279">
        <v>10178678</v>
      </c>
      <c r="Y279">
        <v>10704682</v>
      </c>
      <c r="Z279">
        <v>3</v>
      </c>
    </row>
    <row r="280" spans="1:26" x14ac:dyDescent="0.25">
      <c r="A280" t="s">
        <v>588</v>
      </c>
      <c r="B280">
        <v>30.8521</v>
      </c>
      <c r="C280" t="s">
        <v>21</v>
      </c>
      <c r="D280" t="s">
        <v>836</v>
      </c>
      <c r="H280">
        <v>1794.9796287913</v>
      </c>
      <c r="I280" t="e">
        <f t="shared" si="4"/>
        <v>#DIV/0!</v>
      </c>
      <c r="J280">
        <v>9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30939</v>
      </c>
      <c r="U280">
        <v>21155</v>
      </c>
      <c r="V280">
        <v>35081</v>
      </c>
      <c r="W280">
        <v>29392</v>
      </c>
      <c r="X280">
        <v>0</v>
      </c>
      <c r="Y280">
        <v>0</v>
      </c>
      <c r="Z280">
        <v>8</v>
      </c>
    </row>
    <row r="281" spans="1:26" x14ac:dyDescent="0.25">
      <c r="A281" t="s">
        <v>590</v>
      </c>
      <c r="B281">
        <v>31.156600000000001</v>
      </c>
      <c r="C281" t="s">
        <v>21</v>
      </c>
      <c r="D281" t="s">
        <v>836</v>
      </c>
      <c r="H281">
        <v>1809.6872654490801</v>
      </c>
      <c r="I281" t="e">
        <f t="shared" si="4"/>
        <v>#DIV/0!</v>
      </c>
      <c r="J281">
        <v>1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30014</v>
      </c>
      <c r="U281">
        <v>20914</v>
      </c>
      <c r="V281">
        <v>39020</v>
      </c>
      <c r="W281">
        <v>18247</v>
      </c>
      <c r="X281">
        <v>0</v>
      </c>
      <c r="Y281">
        <v>24644</v>
      </c>
      <c r="Z281">
        <v>7</v>
      </c>
    </row>
    <row r="282" spans="1:26" x14ac:dyDescent="0.25">
      <c r="A282" t="s">
        <v>592</v>
      </c>
      <c r="B282">
        <v>31.5517</v>
      </c>
      <c r="C282" t="s">
        <v>21</v>
      </c>
      <c r="D282" t="s">
        <v>920</v>
      </c>
      <c r="E282">
        <v>4</v>
      </c>
      <c r="F282">
        <v>962</v>
      </c>
      <c r="G282">
        <v>1831</v>
      </c>
      <c r="H282">
        <v>1829.4570928196099</v>
      </c>
      <c r="I282">
        <f t="shared" si="4"/>
        <v>8.4265820884221873E-4</v>
      </c>
      <c r="J282">
        <v>175</v>
      </c>
      <c r="K282">
        <v>0</v>
      </c>
      <c r="L282">
        <v>0</v>
      </c>
      <c r="M282">
        <v>0</v>
      </c>
      <c r="N282">
        <v>235673</v>
      </c>
      <c r="O282">
        <v>300733</v>
      </c>
      <c r="P282">
        <v>263160</v>
      </c>
      <c r="Q282">
        <v>314130</v>
      </c>
      <c r="R282">
        <v>267557</v>
      </c>
      <c r="S282">
        <v>272936</v>
      </c>
      <c r="T282">
        <v>5447123</v>
      </c>
      <c r="U282">
        <v>5402904</v>
      </c>
      <c r="V282">
        <v>5506057</v>
      </c>
      <c r="W282">
        <v>3950552</v>
      </c>
      <c r="X282">
        <v>5870935</v>
      </c>
      <c r="Y282">
        <v>5763798</v>
      </c>
      <c r="Z282">
        <v>0</v>
      </c>
    </row>
    <row r="283" spans="1:26" x14ac:dyDescent="0.25">
      <c r="A283" t="s">
        <v>593</v>
      </c>
      <c r="B283">
        <v>31.968599999999999</v>
      </c>
      <c r="C283" t="s">
        <v>21</v>
      </c>
      <c r="D283" t="s">
        <v>836</v>
      </c>
      <c r="H283">
        <v>1850.31773830372</v>
      </c>
      <c r="I283" t="e">
        <f t="shared" si="4"/>
        <v>#DIV/0!</v>
      </c>
      <c r="J283">
        <v>10</v>
      </c>
      <c r="K283">
        <v>17875</v>
      </c>
      <c r="L283">
        <v>20586</v>
      </c>
      <c r="M283">
        <v>17188</v>
      </c>
      <c r="N283">
        <v>0</v>
      </c>
      <c r="O283">
        <v>0</v>
      </c>
      <c r="P283">
        <v>0</v>
      </c>
      <c r="Q283">
        <v>258788</v>
      </c>
      <c r="R283">
        <v>233501</v>
      </c>
      <c r="S283">
        <v>293344</v>
      </c>
      <c r="T283">
        <v>41471</v>
      </c>
      <c r="U283">
        <v>55515</v>
      </c>
      <c r="V283">
        <v>56571</v>
      </c>
      <c r="W283">
        <v>21065</v>
      </c>
      <c r="X283">
        <v>0</v>
      </c>
      <c r="Y283">
        <v>39722</v>
      </c>
      <c r="Z283">
        <v>4</v>
      </c>
    </row>
    <row r="284" spans="1:26" x14ac:dyDescent="0.25">
      <c r="A284" t="s">
        <v>597</v>
      </c>
      <c r="B284">
        <v>32.8645</v>
      </c>
      <c r="C284" t="s">
        <v>21</v>
      </c>
      <c r="D284" t="s">
        <v>836</v>
      </c>
      <c r="H284">
        <v>1895.14635976982</v>
      </c>
      <c r="I284" t="e">
        <f t="shared" si="4"/>
        <v>#DIV/0!</v>
      </c>
      <c r="J284">
        <v>6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16888</v>
      </c>
      <c r="U284">
        <v>0</v>
      </c>
      <c r="V284">
        <v>32908</v>
      </c>
      <c r="W284">
        <v>32535</v>
      </c>
      <c r="X284">
        <v>0</v>
      </c>
      <c r="Y284">
        <v>0</v>
      </c>
      <c r="Z284">
        <v>9</v>
      </c>
    </row>
    <row r="285" spans="1:26" x14ac:dyDescent="0.25">
      <c r="A285" t="s">
        <v>599</v>
      </c>
      <c r="B285">
        <v>33.273899999999998</v>
      </c>
      <c r="C285" t="s">
        <v>21</v>
      </c>
      <c r="D285" t="s">
        <v>836</v>
      </c>
      <c r="H285">
        <v>1915.6317237928399</v>
      </c>
      <c r="I285" t="e">
        <f t="shared" si="4"/>
        <v>#DIV/0!</v>
      </c>
      <c r="J285">
        <v>5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25491</v>
      </c>
      <c r="U285">
        <v>0</v>
      </c>
      <c r="V285">
        <v>30078</v>
      </c>
      <c r="W285">
        <v>0</v>
      </c>
      <c r="X285">
        <v>0</v>
      </c>
      <c r="Y285">
        <v>10128</v>
      </c>
      <c r="Z285">
        <v>9</v>
      </c>
    </row>
    <row r="286" spans="1:26" x14ac:dyDescent="0.25">
      <c r="A286" t="s">
        <v>600</v>
      </c>
      <c r="B286">
        <v>33.814100000000003</v>
      </c>
      <c r="C286" t="s">
        <v>21</v>
      </c>
      <c r="D286" t="s">
        <v>887</v>
      </c>
      <c r="E286">
        <v>4</v>
      </c>
      <c r="F286">
        <v>765</v>
      </c>
      <c r="G286">
        <v>1942</v>
      </c>
      <c r="H286">
        <v>1942.66199649737</v>
      </c>
      <c r="I286">
        <f t="shared" si="4"/>
        <v>3.4088388124096561E-4</v>
      </c>
      <c r="J286">
        <v>178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139934307</v>
      </c>
      <c r="U286">
        <v>143066759</v>
      </c>
      <c r="V286">
        <v>150711686</v>
      </c>
      <c r="W286">
        <v>199835310</v>
      </c>
      <c r="X286">
        <v>0</v>
      </c>
      <c r="Y286">
        <v>0</v>
      </c>
      <c r="Z286">
        <v>8</v>
      </c>
    </row>
    <row r="287" spans="1:26" x14ac:dyDescent="0.25">
      <c r="A287" t="s">
        <v>604</v>
      </c>
      <c r="B287">
        <v>35.777000000000001</v>
      </c>
      <c r="C287" t="s">
        <v>21</v>
      </c>
      <c r="D287" t="s">
        <v>836</v>
      </c>
      <c r="H287">
        <v>2044.8654585392601</v>
      </c>
      <c r="I287" t="e">
        <f t="shared" si="4"/>
        <v>#DIV/0!</v>
      </c>
      <c r="J287">
        <v>3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13829</v>
      </c>
      <c r="U287">
        <v>0</v>
      </c>
      <c r="V287">
        <v>12474</v>
      </c>
      <c r="W287">
        <v>0</v>
      </c>
      <c r="X287">
        <v>0</v>
      </c>
      <c r="Y287">
        <v>11283</v>
      </c>
      <c r="Z287">
        <v>9</v>
      </c>
    </row>
    <row r="288" spans="1:26" x14ac:dyDescent="0.25">
      <c r="A288" t="s">
        <v>606</v>
      </c>
      <c r="B288">
        <v>36.084000000000003</v>
      </c>
      <c r="C288" t="s">
        <v>21</v>
      </c>
      <c r="D288" t="s">
        <v>836</v>
      </c>
      <c r="H288">
        <v>2061.7243272926898</v>
      </c>
      <c r="I288" t="e">
        <f t="shared" si="4"/>
        <v>#DIV/0!</v>
      </c>
      <c r="J288">
        <v>5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14989</v>
      </c>
      <c r="U288">
        <v>27461</v>
      </c>
      <c r="V288">
        <v>16193</v>
      </c>
      <c r="W288">
        <v>0</v>
      </c>
      <c r="X288">
        <v>0</v>
      </c>
      <c r="Y288">
        <v>0</v>
      </c>
      <c r="Z288">
        <v>9</v>
      </c>
    </row>
    <row r="289" spans="1:26" x14ac:dyDescent="0.25">
      <c r="A289" t="s">
        <v>608</v>
      </c>
      <c r="B289">
        <v>36.61</v>
      </c>
      <c r="C289" t="s">
        <v>21</v>
      </c>
      <c r="D289" t="s">
        <v>836</v>
      </c>
      <c r="H289">
        <v>2090.60955518945</v>
      </c>
      <c r="I289" t="e">
        <f t="shared" si="4"/>
        <v>#DIV/0!</v>
      </c>
      <c r="J289">
        <v>48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210006</v>
      </c>
      <c r="U289">
        <v>0</v>
      </c>
      <c r="V289">
        <v>274061</v>
      </c>
      <c r="W289">
        <v>0</v>
      </c>
      <c r="X289">
        <v>0</v>
      </c>
      <c r="Y289">
        <v>204172</v>
      </c>
      <c r="Z289">
        <v>9</v>
      </c>
    </row>
    <row r="290" spans="1:26" x14ac:dyDescent="0.25">
      <c r="A290" t="s">
        <v>615</v>
      </c>
      <c r="B290">
        <v>38.674500000000002</v>
      </c>
      <c r="C290" t="s">
        <v>21</v>
      </c>
      <c r="D290" t="s">
        <v>836</v>
      </c>
      <c r="H290">
        <v>2204.3413173652698</v>
      </c>
      <c r="I290" t="e">
        <f t="shared" si="4"/>
        <v>#DIV/0!</v>
      </c>
      <c r="J290">
        <v>4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12729</v>
      </c>
      <c r="U290">
        <v>11947</v>
      </c>
      <c r="V290">
        <v>14349</v>
      </c>
      <c r="W290">
        <v>0</v>
      </c>
      <c r="X290">
        <v>0</v>
      </c>
      <c r="Y290">
        <v>0</v>
      </c>
      <c r="Z290">
        <v>9</v>
      </c>
    </row>
    <row r="291" spans="1:26" x14ac:dyDescent="0.25">
      <c r="A291" t="s">
        <v>618</v>
      </c>
      <c r="B291">
        <v>39.179499999999997</v>
      </c>
      <c r="C291" t="s">
        <v>21</v>
      </c>
      <c r="D291" t="s">
        <v>922</v>
      </c>
      <c r="E291">
        <v>4</v>
      </c>
      <c r="F291">
        <v>939</v>
      </c>
      <c r="G291">
        <v>2238</v>
      </c>
      <c r="H291">
        <v>2234.5808383233498</v>
      </c>
      <c r="I291">
        <f t="shared" si="4"/>
        <v>1.5277755481010811E-3</v>
      </c>
      <c r="J291">
        <v>136</v>
      </c>
      <c r="K291">
        <v>0</v>
      </c>
      <c r="L291">
        <v>0</v>
      </c>
      <c r="M291">
        <v>0</v>
      </c>
      <c r="N291">
        <v>1406314</v>
      </c>
      <c r="O291">
        <v>1280924</v>
      </c>
      <c r="P291">
        <v>1204998</v>
      </c>
      <c r="Q291">
        <v>460479</v>
      </c>
      <c r="R291">
        <v>383740</v>
      </c>
      <c r="S291">
        <v>454666</v>
      </c>
      <c r="T291">
        <v>2447673</v>
      </c>
      <c r="U291">
        <v>2711859</v>
      </c>
      <c r="V291">
        <v>2878203</v>
      </c>
      <c r="W291">
        <v>317917</v>
      </c>
      <c r="X291">
        <v>443419</v>
      </c>
      <c r="Y291">
        <v>606087</v>
      </c>
      <c r="Z291">
        <v>0</v>
      </c>
    </row>
    <row r="292" spans="1:26" x14ac:dyDescent="0.25">
      <c r="A292" t="s">
        <v>620</v>
      </c>
      <c r="B292">
        <v>41.2624</v>
      </c>
      <c r="C292" t="s">
        <v>21</v>
      </c>
      <c r="D292" t="s">
        <v>923</v>
      </c>
      <c r="E292" t="s">
        <v>864</v>
      </c>
      <c r="F292">
        <v>663</v>
      </c>
      <c r="G292">
        <v>2360</v>
      </c>
      <c r="H292">
        <v>2359.3053892215498</v>
      </c>
      <c r="I292">
        <f t="shared" si="4"/>
        <v>2.943266010382073E-4</v>
      </c>
      <c r="J292">
        <v>39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42013</v>
      </c>
      <c r="T292">
        <v>405146</v>
      </c>
      <c r="U292">
        <v>387642</v>
      </c>
      <c r="V292">
        <v>406773</v>
      </c>
      <c r="W292">
        <v>365977</v>
      </c>
      <c r="X292">
        <v>0</v>
      </c>
      <c r="Y292">
        <v>0</v>
      </c>
      <c r="Z292">
        <v>7</v>
      </c>
    </row>
    <row r="293" spans="1:26" x14ac:dyDescent="0.25">
      <c r="A293" t="s">
        <v>621</v>
      </c>
      <c r="B293">
        <v>41.416699999999999</v>
      </c>
      <c r="C293" t="s">
        <v>21</v>
      </c>
      <c r="D293" t="s">
        <v>836</v>
      </c>
      <c r="H293">
        <v>2368.5449101796398</v>
      </c>
      <c r="I293" t="e">
        <f t="shared" si="4"/>
        <v>#DIV/0!</v>
      </c>
      <c r="J293">
        <v>189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2551278</v>
      </c>
      <c r="U293">
        <v>2334536</v>
      </c>
      <c r="V293">
        <v>2813455</v>
      </c>
      <c r="W293">
        <v>542026</v>
      </c>
      <c r="X293">
        <v>775876</v>
      </c>
      <c r="Y293">
        <v>776026</v>
      </c>
      <c r="Z293">
        <v>6</v>
      </c>
    </row>
    <row r="294" spans="1:26" x14ac:dyDescent="0.25">
      <c r="A294" t="s">
        <v>624</v>
      </c>
      <c r="B294">
        <v>42.099499999999999</v>
      </c>
      <c r="C294" t="s">
        <v>21</v>
      </c>
      <c r="D294" t="s">
        <v>836</v>
      </c>
      <c r="H294">
        <v>2410.2007772020702</v>
      </c>
      <c r="I294" t="e">
        <f t="shared" si="4"/>
        <v>#DIV/0!</v>
      </c>
      <c r="J294">
        <v>70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517722</v>
      </c>
      <c r="U294">
        <v>631490</v>
      </c>
      <c r="V294">
        <v>663409</v>
      </c>
      <c r="W294">
        <v>0</v>
      </c>
      <c r="X294">
        <v>122834</v>
      </c>
      <c r="Y294">
        <v>166454</v>
      </c>
      <c r="Z294">
        <v>7</v>
      </c>
    </row>
    <row r="295" spans="1:26" x14ac:dyDescent="0.25">
      <c r="A295" t="s">
        <v>625</v>
      </c>
      <c r="B295">
        <v>42.147300000000001</v>
      </c>
      <c r="C295" t="s">
        <v>21</v>
      </c>
      <c r="D295" t="s">
        <v>836</v>
      </c>
      <c r="H295">
        <v>2413.2966321243498</v>
      </c>
      <c r="I295" t="e">
        <f t="shared" si="4"/>
        <v>#DIV/0!</v>
      </c>
      <c r="J295">
        <v>4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24708</v>
      </c>
      <c r="V295">
        <v>17785</v>
      </c>
      <c r="W295">
        <v>0</v>
      </c>
      <c r="X295">
        <v>0</v>
      </c>
      <c r="Y295">
        <v>16530</v>
      </c>
      <c r="Z295">
        <v>9</v>
      </c>
    </row>
    <row r="296" spans="1:26" x14ac:dyDescent="0.25">
      <c r="A296" t="s">
        <v>629</v>
      </c>
      <c r="B296">
        <v>49.899299999999997</v>
      </c>
      <c r="C296" t="s">
        <v>21</v>
      </c>
      <c r="D296" t="s">
        <v>836</v>
      </c>
      <c r="H296">
        <v>2950.2842183993998</v>
      </c>
      <c r="I296" t="e">
        <f t="shared" si="4"/>
        <v>#DIV/0!</v>
      </c>
      <c r="J296">
        <v>23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76193</v>
      </c>
      <c r="U296">
        <v>38224</v>
      </c>
      <c r="V296">
        <v>84575</v>
      </c>
      <c r="W296">
        <v>85682</v>
      </c>
      <c r="X296">
        <v>140913</v>
      </c>
      <c r="Y296">
        <v>125604</v>
      </c>
      <c r="Z296">
        <v>6</v>
      </c>
    </row>
    <row r="297" spans="1:26" x14ac:dyDescent="0.25">
      <c r="A297" t="s">
        <v>630</v>
      </c>
      <c r="B297">
        <v>51.986400000000003</v>
      </c>
      <c r="C297" t="s">
        <v>21</v>
      </c>
      <c r="D297" t="s">
        <v>836</v>
      </c>
      <c r="H297">
        <v>3106.3874345549698</v>
      </c>
      <c r="I297" t="e">
        <f t="shared" si="4"/>
        <v>#DIV/0!</v>
      </c>
      <c r="J297">
        <v>94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266738</v>
      </c>
      <c r="U297">
        <v>0</v>
      </c>
      <c r="V297">
        <v>254299</v>
      </c>
      <c r="W297">
        <v>160155</v>
      </c>
      <c r="X297">
        <v>0</v>
      </c>
      <c r="Y297">
        <v>0</v>
      </c>
      <c r="Z297">
        <v>9</v>
      </c>
    </row>
    <row r="298" spans="1:26" x14ac:dyDescent="0.25">
      <c r="A298" t="s">
        <v>632</v>
      </c>
      <c r="B298">
        <v>10.0952</v>
      </c>
      <c r="C298" t="s">
        <v>22</v>
      </c>
      <c r="D298" t="s">
        <v>836</v>
      </c>
      <c r="H298">
        <v>978.08600182982605</v>
      </c>
      <c r="I298" t="e">
        <f t="shared" si="4"/>
        <v>#DIV/0!</v>
      </c>
      <c r="J298">
        <v>76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1006093</v>
      </c>
      <c r="V298">
        <v>1649752</v>
      </c>
      <c r="W298">
        <v>1410287</v>
      </c>
      <c r="X298">
        <v>0</v>
      </c>
      <c r="Y298">
        <v>336654</v>
      </c>
      <c r="Z298">
        <v>8</v>
      </c>
    </row>
    <row r="299" spans="1:26" x14ac:dyDescent="0.25">
      <c r="A299" t="s">
        <v>633</v>
      </c>
      <c r="B299">
        <v>10.3963</v>
      </c>
      <c r="C299" t="s">
        <v>22</v>
      </c>
      <c r="D299" t="s">
        <v>836</v>
      </c>
      <c r="H299">
        <v>989.10521500457401</v>
      </c>
      <c r="I299" t="e">
        <f t="shared" si="4"/>
        <v>#DIV/0!</v>
      </c>
      <c r="J299">
        <v>6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14000</v>
      </c>
      <c r="S299">
        <v>13746</v>
      </c>
      <c r="T299">
        <v>0</v>
      </c>
      <c r="U299">
        <v>11496</v>
      </c>
      <c r="V299">
        <v>13477</v>
      </c>
      <c r="W299">
        <v>10525</v>
      </c>
      <c r="X299">
        <v>15159</v>
      </c>
      <c r="Y299">
        <v>13452</v>
      </c>
      <c r="Z299">
        <v>5</v>
      </c>
    </row>
    <row r="300" spans="1:26" x14ac:dyDescent="0.25">
      <c r="A300" t="s">
        <v>635</v>
      </c>
      <c r="B300">
        <v>11.6823</v>
      </c>
      <c r="C300" t="s">
        <v>22</v>
      </c>
      <c r="D300" t="s">
        <v>836</v>
      </c>
      <c r="H300">
        <v>1036.16834400731</v>
      </c>
      <c r="I300" t="e">
        <f t="shared" si="4"/>
        <v>#DIV/0!</v>
      </c>
      <c r="J300">
        <v>61</v>
      </c>
      <c r="K300">
        <v>2815269</v>
      </c>
      <c r="L300">
        <v>3425239</v>
      </c>
      <c r="M300">
        <v>3662062</v>
      </c>
      <c r="N300">
        <v>634897</v>
      </c>
      <c r="O300">
        <v>430483</v>
      </c>
      <c r="P300">
        <v>1359045</v>
      </c>
      <c r="Q300">
        <v>416966</v>
      </c>
      <c r="R300">
        <v>921830</v>
      </c>
      <c r="S300">
        <v>377621</v>
      </c>
      <c r="T300">
        <v>1924573</v>
      </c>
      <c r="U300">
        <v>1687661</v>
      </c>
      <c r="V300">
        <v>1363043</v>
      </c>
      <c r="W300">
        <v>2328482</v>
      </c>
      <c r="X300">
        <v>1425966</v>
      </c>
      <c r="Y300">
        <v>584053</v>
      </c>
      <c r="Z300">
        <v>0</v>
      </c>
    </row>
    <row r="301" spans="1:26" x14ac:dyDescent="0.25">
      <c r="A301" t="s">
        <v>636</v>
      </c>
      <c r="B301">
        <v>11.959199999999999</v>
      </c>
      <c r="C301" t="s">
        <v>22</v>
      </c>
      <c r="D301" t="s">
        <v>836</v>
      </c>
      <c r="H301">
        <v>1046.30192131747</v>
      </c>
      <c r="I301" t="e">
        <f t="shared" si="4"/>
        <v>#DIV/0!</v>
      </c>
      <c r="J301">
        <v>22</v>
      </c>
      <c r="K301">
        <v>47796</v>
      </c>
      <c r="L301">
        <v>37876</v>
      </c>
      <c r="M301">
        <v>38333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52561</v>
      </c>
      <c r="U301">
        <v>65796</v>
      </c>
      <c r="V301">
        <v>0</v>
      </c>
      <c r="W301">
        <v>56179</v>
      </c>
      <c r="X301">
        <v>0</v>
      </c>
      <c r="Y301">
        <v>72322</v>
      </c>
      <c r="Z301">
        <v>8</v>
      </c>
    </row>
    <row r="302" spans="1:26" x14ac:dyDescent="0.25">
      <c r="A302" t="s">
        <v>637</v>
      </c>
      <c r="B302">
        <v>17.979700000000001</v>
      </c>
      <c r="C302" t="s">
        <v>22</v>
      </c>
      <c r="D302" t="s">
        <v>917</v>
      </c>
      <c r="E302">
        <v>2</v>
      </c>
      <c r="F302">
        <v>922</v>
      </c>
      <c r="G302">
        <v>1268</v>
      </c>
      <c r="H302">
        <v>1266.6312900274399</v>
      </c>
      <c r="I302">
        <f t="shared" si="4"/>
        <v>1.0794242685804847E-3</v>
      </c>
      <c r="J302">
        <v>74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218767</v>
      </c>
      <c r="Q302">
        <v>291299</v>
      </c>
      <c r="R302">
        <v>266121</v>
      </c>
      <c r="S302">
        <v>416376</v>
      </c>
      <c r="T302">
        <v>5846239</v>
      </c>
      <c r="U302">
        <v>5949855</v>
      </c>
      <c r="V302">
        <v>6130383</v>
      </c>
      <c r="W302">
        <v>1769510</v>
      </c>
      <c r="X302">
        <v>3718134</v>
      </c>
      <c r="Y302">
        <v>3412476</v>
      </c>
      <c r="Z302">
        <v>2</v>
      </c>
    </row>
    <row r="303" spans="1:26" x14ac:dyDescent="0.25">
      <c r="A303" t="s">
        <v>638</v>
      </c>
      <c r="B303">
        <v>19.101199999999999</v>
      </c>
      <c r="C303" t="s">
        <v>22</v>
      </c>
      <c r="D303" t="s">
        <v>882</v>
      </c>
      <c r="E303">
        <v>2</v>
      </c>
      <c r="F303">
        <v>931</v>
      </c>
      <c r="G303">
        <v>1306</v>
      </c>
      <c r="H303">
        <v>1307.6742909423599</v>
      </c>
      <c r="I303">
        <f t="shared" si="4"/>
        <v>1.2819991901683791E-3</v>
      </c>
      <c r="J303">
        <v>91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4038148</v>
      </c>
      <c r="U303">
        <v>3949160</v>
      </c>
      <c r="V303">
        <v>4243878</v>
      </c>
      <c r="W303">
        <v>2981026</v>
      </c>
      <c r="X303">
        <v>5020518</v>
      </c>
      <c r="Y303">
        <v>6050613</v>
      </c>
      <c r="Z303">
        <v>6</v>
      </c>
    </row>
    <row r="304" spans="1:26" x14ac:dyDescent="0.25">
      <c r="A304" t="s">
        <v>639</v>
      </c>
      <c r="B304">
        <v>20.604500000000002</v>
      </c>
      <c r="C304" t="s">
        <v>22</v>
      </c>
      <c r="D304" t="s">
        <v>924</v>
      </c>
      <c r="E304">
        <v>1</v>
      </c>
      <c r="F304">
        <v>849</v>
      </c>
      <c r="G304">
        <v>1355</v>
      </c>
      <c r="H304">
        <v>1362.68984446477</v>
      </c>
      <c r="I304">
        <f t="shared" si="4"/>
        <v>5.6751619666199089E-3</v>
      </c>
      <c r="J304">
        <v>23</v>
      </c>
      <c r="K304">
        <v>160317</v>
      </c>
      <c r="L304">
        <v>118223</v>
      </c>
      <c r="M304">
        <v>86785</v>
      </c>
      <c r="N304">
        <v>96439</v>
      </c>
      <c r="O304">
        <v>138902</v>
      </c>
      <c r="P304">
        <v>125114</v>
      </c>
      <c r="Q304">
        <v>71878</v>
      </c>
      <c r="R304">
        <v>96584</v>
      </c>
      <c r="S304">
        <v>127720</v>
      </c>
      <c r="T304">
        <v>81007</v>
      </c>
      <c r="U304">
        <v>88086</v>
      </c>
      <c r="V304">
        <v>46491</v>
      </c>
      <c r="W304">
        <v>107443</v>
      </c>
      <c r="X304">
        <v>86838</v>
      </c>
      <c r="Y304">
        <v>83337</v>
      </c>
      <c r="Z304">
        <v>0</v>
      </c>
    </row>
    <row r="305" spans="1:26" x14ac:dyDescent="0.25">
      <c r="A305" t="s">
        <v>640</v>
      </c>
      <c r="B305">
        <v>24.120999999999999</v>
      </c>
      <c r="C305" t="s">
        <v>22</v>
      </c>
      <c r="D305" t="s">
        <v>836</v>
      </c>
      <c r="H305">
        <v>1501.48343832554</v>
      </c>
      <c r="I305" t="e">
        <f t="shared" si="4"/>
        <v>#DIV/0!</v>
      </c>
      <c r="J305">
        <v>4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9882</v>
      </c>
      <c r="R305">
        <v>13161</v>
      </c>
      <c r="S305">
        <v>0</v>
      </c>
      <c r="T305">
        <v>0</v>
      </c>
      <c r="U305">
        <v>0</v>
      </c>
      <c r="V305">
        <v>0</v>
      </c>
      <c r="W305">
        <v>21101</v>
      </c>
      <c r="X305">
        <v>25463</v>
      </c>
      <c r="Y305">
        <v>20294</v>
      </c>
      <c r="Z305">
        <v>8</v>
      </c>
    </row>
    <row r="306" spans="1:26" x14ac:dyDescent="0.25">
      <c r="A306" t="s">
        <v>641</v>
      </c>
      <c r="B306">
        <v>24.891100000000002</v>
      </c>
      <c r="C306" t="s">
        <v>22</v>
      </c>
      <c r="D306" t="s">
        <v>925</v>
      </c>
      <c r="E306">
        <v>3</v>
      </c>
      <c r="F306">
        <v>925</v>
      </c>
      <c r="G306">
        <v>1534</v>
      </c>
      <c r="H306">
        <v>1532.7819548872101</v>
      </c>
      <c r="I306">
        <f t="shared" si="4"/>
        <v>7.9403201616031502E-4</v>
      </c>
      <c r="J306">
        <v>101</v>
      </c>
      <c r="K306">
        <v>0</v>
      </c>
      <c r="L306">
        <v>0</v>
      </c>
      <c r="M306">
        <v>0</v>
      </c>
      <c r="N306">
        <v>1224256</v>
      </c>
      <c r="O306">
        <v>1280224</v>
      </c>
      <c r="P306">
        <v>1028920</v>
      </c>
      <c r="Q306">
        <v>1186630</v>
      </c>
      <c r="R306">
        <v>1281008</v>
      </c>
      <c r="S306">
        <v>1314865</v>
      </c>
      <c r="T306">
        <v>3217805</v>
      </c>
      <c r="U306">
        <v>5936461</v>
      </c>
      <c r="V306">
        <v>3397833</v>
      </c>
      <c r="W306">
        <v>3878050</v>
      </c>
      <c r="X306">
        <v>4423325</v>
      </c>
      <c r="Y306">
        <v>3793128</v>
      </c>
      <c r="Z306">
        <v>0</v>
      </c>
    </row>
    <row r="307" spans="1:26" x14ac:dyDescent="0.25">
      <c r="A307" t="s">
        <v>642</v>
      </c>
      <c r="B307">
        <v>25.5169</v>
      </c>
      <c r="C307" t="s">
        <v>22</v>
      </c>
      <c r="D307" t="s">
        <v>875</v>
      </c>
      <c r="E307">
        <v>1</v>
      </c>
      <c r="F307">
        <v>881</v>
      </c>
      <c r="G307">
        <v>1560</v>
      </c>
      <c r="H307">
        <v>1558.2158097947499</v>
      </c>
      <c r="I307">
        <f t="shared" si="4"/>
        <v>1.1437116700320962E-3</v>
      </c>
      <c r="J307">
        <v>52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1252543</v>
      </c>
      <c r="U307">
        <v>1663462</v>
      </c>
      <c r="V307">
        <v>1485691</v>
      </c>
      <c r="W307">
        <v>1126111</v>
      </c>
      <c r="X307">
        <v>1192986</v>
      </c>
      <c r="Y307">
        <v>1223748</v>
      </c>
      <c r="Z307">
        <v>6</v>
      </c>
    </row>
    <row r="308" spans="1:26" x14ac:dyDescent="0.25">
      <c r="A308" t="s">
        <v>643</v>
      </c>
      <c r="B308">
        <v>27.428599999999999</v>
      </c>
      <c r="C308" t="s">
        <v>22</v>
      </c>
      <c r="D308" t="s">
        <v>836</v>
      </c>
      <c r="H308">
        <v>1640</v>
      </c>
      <c r="I308" t="e">
        <f t="shared" si="4"/>
        <v>#DIV/0!</v>
      </c>
      <c r="J308">
        <v>6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56000</v>
      </c>
      <c r="U308">
        <v>51386</v>
      </c>
      <c r="V308">
        <v>52250</v>
      </c>
      <c r="W308">
        <v>22737</v>
      </c>
      <c r="X308">
        <v>18381</v>
      </c>
      <c r="Y308">
        <v>25215</v>
      </c>
      <c r="Z308">
        <v>6</v>
      </c>
    </row>
    <row r="309" spans="1:26" x14ac:dyDescent="0.25">
      <c r="A309" t="s">
        <v>644</v>
      </c>
      <c r="B309">
        <v>28.8018</v>
      </c>
      <c r="C309" t="s">
        <v>22</v>
      </c>
      <c r="D309" t="s">
        <v>926</v>
      </c>
      <c r="E309" t="s">
        <v>865</v>
      </c>
      <c r="F309">
        <v>923</v>
      </c>
      <c r="G309">
        <v>1704</v>
      </c>
      <c r="H309">
        <v>1702.1638750565801</v>
      </c>
      <c r="I309">
        <f t="shared" si="4"/>
        <v>1.0775381123356326E-3</v>
      </c>
      <c r="J309">
        <v>45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1020529</v>
      </c>
      <c r="U309">
        <v>1380388</v>
      </c>
      <c r="V309">
        <v>1215662</v>
      </c>
      <c r="W309">
        <v>330154</v>
      </c>
      <c r="X309">
        <v>281054</v>
      </c>
      <c r="Y309">
        <v>394438</v>
      </c>
      <c r="Z309">
        <v>6</v>
      </c>
    </row>
    <row r="310" spans="1:26" x14ac:dyDescent="0.25">
      <c r="A310" t="s">
        <v>645</v>
      </c>
      <c r="B310">
        <v>29.138200000000001</v>
      </c>
      <c r="C310" t="s">
        <v>22</v>
      </c>
      <c r="D310" t="s">
        <v>836</v>
      </c>
      <c r="H310">
        <v>1717.39248528746</v>
      </c>
      <c r="I310" t="e">
        <f t="shared" si="4"/>
        <v>#DIV/0!</v>
      </c>
      <c r="J310">
        <v>39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1055878</v>
      </c>
      <c r="U310">
        <v>1202899</v>
      </c>
      <c r="V310">
        <v>1277074</v>
      </c>
      <c r="W310">
        <v>549275</v>
      </c>
      <c r="X310">
        <v>494020</v>
      </c>
      <c r="Y310">
        <v>485802</v>
      </c>
      <c r="Z310">
        <v>6</v>
      </c>
    </row>
    <row r="311" spans="1:26" x14ac:dyDescent="0.25">
      <c r="A311" t="s">
        <v>646</v>
      </c>
      <c r="B311">
        <v>29.431000000000001</v>
      </c>
      <c r="C311" t="s">
        <v>22</v>
      </c>
      <c r="D311" t="s">
        <v>836</v>
      </c>
      <c r="H311">
        <v>1730.6473517428699</v>
      </c>
      <c r="I311" t="e">
        <f t="shared" si="4"/>
        <v>#DIV/0!</v>
      </c>
      <c r="J311">
        <v>6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32524</v>
      </c>
      <c r="U311">
        <v>43025</v>
      </c>
      <c r="V311">
        <v>43077</v>
      </c>
      <c r="W311">
        <v>20710</v>
      </c>
      <c r="X311">
        <v>32773</v>
      </c>
      <c r="Y311">
        <v>54715</v>
      </c>
      <c r="Z311">
        <v>6</v>
      </c>
    </row>
    <row r="312" spans="1:26" x14ac:dyDescent="0.25">
      <c r="A312" t="s">
        <v>648</v>
      </c>
      <c r="B312">
        <v>30.0686</v>
      </c>
      <c r="C312" t="s">
        <v>22</v>
      </c>
      <c r="D312" t="s">
        <v>927</v>
      </c>
      <c r="E312">
        <v>3</v>
      </c>
      <c r="F312">
        <v>918</v>
      </c>
      <c r="G312">
        <v>1762</v>
      </c>
      <c r="H312">
        <v>1759.5110909913899</v>
      </c>
      <c r="I312">
        <f t="shared" si="4"/>
        <v>1.4125476779853052E-3</v>
      </c>
      <c r="J312">
        <v>49</v>
      </c>
      <c r="K312">
        <v>0</v>
      </c>
      <c r="L312">
        <v>0</v>
      </c>
      <c r="M312">
        <v>0</v>
      </c>
      <c r="N312">
        <v>798354</v>
      </c>
      <c r="O312">
        <v>804026</v>
      </c>
      <c r="P312">
        <v>657570</v>
      </c>
      <c r="Q312">
        <v>103483</v>
      </c>
      <c r="R312">
        <v>119700</v>
      </c>
      <c r="S312">
        <v>141916</v>
      </c>
      <c r="T312">
        <v>4794176</v>
      </c>
      <c r="U312">
        <v>9034945</v>
      </c>
      <c r="V312">
        <v>7995084</v>
      </c>
      <c r="W312">
        <v>728030</v>
      </c>
      <c r="X312">
        <v>842309</v>
      </c>
      <c r="Y312">
        <v>818016</v>
      </c>
      <c r="Z312">
        <v>0</v>
      </c>
    </row>
    <row r="313" spans="1:26" x14ac:dyDescent="0.25">
      <c r="A313" t="s">
        <v>651</v>
      </c>
      <c r="B313">
        <v>31.386399999999998</v>
      </c>
      <c r="C313" t="s">
        <v>22</v>
      </c>
      <c r="D313" t="s">
        <v>886</v>
      </c>
      <c r="E313">
        <v>2</v>
      </c>
      <c r="F313">
        <v>813</v>
      </c>
      <c r="G313">
        <v>1826</v>
      </c>
      <c r="H313">
        <v>1821.18588941706</v>
      </c>
      <c r="I313">
        <f t="shared" si="4"/>
        <v>2.6364241965717277E-3</v>
      </c>
      <c r="J313">
        <v>24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134934</v>
      </c>
      <c r="X313">
        <v>158069</v>
      </c>
      <c r="Y313">
        <v>162275</v>
      </c>
      <c r="Z313">
        <v>9</v>
      </c>
    </row>
    <row r="314" spans="1:26" x14ac:dyDescent="0.25">
      <c r="A314" t="s">
        <v>652</v>
      </c>
      <c r="B314">
        <v>31.765599999999999</v>
      </c>
      <c r="C314" t="s">
        <v>22</v>
      </c>
      <c r="D314" t="s">
        <v>928</v>
      </c>
      <c r="E314">
        <v>4</v>
      </c>
      <c r="F314">
        <v>919</v>
      </c>
      <c r="G314">
        <v>1842</v>
      </c>
      <c r="H314">
        <v>1840.16012009006</v>
      </c>
      <c r="I314">
        <f t="shared" si="4"/>
        <v>9.9884902819761634E-4</v>
      </c>
      <c r="J314">
        <v>113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771795</v>
      </c>
      <c r="R314">
        <v>828513</v>
      </c>
      <c r="S314">
        <v>955855</v>
      </c>
      <c r="T314">
        <v>806618</v>
      </c>
      <c r="U314">
        <v>625472</v>
      </c>
      <c r="V314">
        <v>683639</v>
      </c>
      <c r="W314">
        <v>1774846</v>
      </c>
      <c r="X314">
        <v>2893947</v>
      </c>
      <c r="Y314">
        <v>2257914</v>
      </c>
      <c r="Z314">
        <v>3</v>
      </c>
    </row>
    <row r="315" spans="1:26" x14ac:dyDescent="0.25">
      <c r="A315" t="s">
        <v>653</v>
      </c>
      <c r="B315">
        <v>32.0139</v>
      </c>
      <c r="C315" t="s">
        <v>22</v>
      </c>
      <c r="D315" t="s">
        <v>836</v>
      </c>
      <c r="H315">
        <v>1852.5844383287399</v>
      </c>
      <c r="I315" t="e">
        <f t="shared" si="4"/>
        <v>#DIV/0!</v>
      </c>
      <c r="J315">
        <v>74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261918</v>
      </c>
      <c r="U315">
        <v>563383</v>
      </c>
      <c r="V315">
        <v>518927</v>
      </c>
      <c r="W315">
        <v>406174</v>
      </c>
      <c r="X315">
        <v>0</v>
      </c>
      <c r="Y315">
        <v>531713</v>
      </c>
      <c r="Z315">
        <v>7</v>
      </c>
    </row>
    <row r="316" spans="1:26" x14ac:dyDescent="0.25">
      <c r="A316" t="s">
        <v>654</v>
      </c>
      <c r="B316">
        <v>32.049100000000003</v>
      </c>
      <c r="C316" t="s">
        <v>22</v>
      </c>
      <c r="D316" t="s">
        <v>836</v>
      </c>
      <c r="H316">
        <v>1854.3457593194801</v>
      </c>
      <c r="I316" t="e">
        <f t="shared" si="4"/>
        <v>#DIV/0!</v>
      </c>
      <c r="J316">
        <v>14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311630</v>
      </c>
      <c r="U316">
        <v>207570</v>
      </c>
      <c r="V316">
        <v>265304</v>
      </c>
      <c r="W316">
        <v>79650</v>
      </c>
      <c r="X316">
        <v>95353</v>
      </c>
      <c r="Y316">
        <v>124734</v>
      </c>
      <c r="Z316">
        <v>6</v>
      </c>
    </row>
    <row r="317" spans="1:26" x14ac:dyDescent="0.25">
      <c r="A317" t="s">
        <v>656</v>
      </c>
      <c r="B317">
        <v>32.724400000000003</v>
      </c>
      <c r="C317" t="s">
        <v>22</v>
      </c>
      <c r="D317" t="s">
        <v>906</v>
      </c>
      <c r="E317">
        <v>3</v>
      </c>
      <c r="F317">
        <v>847</v>
      </c>
      <c r="G317">
        <v>1872</v>
      </c>
      <c r="H317">
        <v>1888.1361020765501</v>
      </c>
      <c r="I317">
        <f t="shared" si="4"/>
        <v>8.6197126477297326E-3</v>
      </c>
      <c r="J317">
        <v>26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91083</v>
      </c>
      <c r="U317">
        <v>98652</v>
      </c>
      <c r="V317">
        <v>117057</v>
      </c>
      <c r="W317">
        <v>98711</v>
      </c>
      <c r="X317">
        <v>0</v>
      </c>
      <c r="Y317">
        <v>117212</v>
      </c>
      <c r="Z317">
        <v>7</v>
      </c>
    </row>
    <row r="318" spans="1:26" x14ac:dyDescent="0.25">
      <c r="A318" t="s">
        <v>659</v>
      </c>
      <c r="B318">
        <v>33.862699999999997</v>
      </c>
      <c r="C318" t="s">
        <v>22</v>
      </c>
      <c r="D318" t="s">
        <v>929</v>
      </c>
      <c r="E318">
        <v>3</v>
      </c>
      <c r="F318">
        <v>895</v>
      </c>
      <c r="G318">
        <v>1945</v>
      </c>
      <c r="H318">
        <v>1945.0938203652699</v>
      </c>
      <c r="I318">
        <f t="shared" si="4"/>
        <v>4.823669165550053E-5</v>
      </c>
      <c r="J318">
        <v>120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7232685</v>
      </c>
      <c r="U318">
        <v>7161748</v>
      </c>
      <c r="V318">
        <v>7950072</v>
      </c>
      <c r="W318">
        <v>4621521</v>
      </c>
      <c r="X318">
        <v>0</v>
      </c>
      <c r="Y318">
        <v>0</v>
      </c>
      <c r="Z318">
        <v>8</v>
      </c>
    </row>
    <row r="319" spans="1:26" x14ac:dyDescent="0.25">
      <c r="A319" t="s">
        <v>661</v>
      </c>
      <c r="B319">
        <v>35.118499999999997</v>
      </c>
      <c r="C319" t="s">
        <v>22</v>
      </c>
      <c r="D319" t="s">
        <v>836</v>
      </c>
      <c r="H319">
        <v>2008.70400878638</v>
      </c>
      <c r="I319" t="e">
        <f t="shared" si="4"/>
        <v>#DIV/0!</v>
      </c>
      <c r="J319">
        <v>10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11731</v>
      </c>
      <c r="T319">
        <v>71545</v>
      </c>
      <c r="U319">
        <v>78637</v>
      </c>
      <c r="V319">
        <v>77100</v>
      </c>
      <c r="W319">
        <v>85046</v>
      </c>
      <c r="X319">
        <v>82812</v>
      </c>
      <c r="Y319">
        <v>88545</v>
      </c>
      <c r="Z319">
        <v>5</v>
      </c>
    </row>
    <row r="320" spans="1:26" x14ac:dyDescent="0.25">
      <c r="A320" t="s">
        <v>662</v>
      </c>
      <c r="B320">
        <v>35.912100000000002</v>
      </c>
      <c r="C320" t="s">
        <v>22</v>
      </c>
      <c r="D320" t="s">
        <v>836</v>
      </c>
      <c r="H320">
        <v>2052.2844590884101</v>
      </c>
      <c r="I320" t="e">
        <f t="shared" si="4"/>
        <v>#DIV/0!</v>
      </c>
      <c r="J320">
        <v>55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138479</v>
      </c>
      <c r="U320">
        <v>144599</v>
      </c>
      <c r="V320">
        <v>99969</v>
      </c>
      <c r="W320">
        <v>209515</v>
      </c>
      <c r="X320">
        <v>0</v>
      </c>
      <c r="Y320">
        <v>226330</v>
      </c>
      <c r="Z320">
        <v>7</v>
      </c>
    </row>
    <row r="321" spans="1:26" x14ac:dyDescent="0.25">
      <c r="A321" t="s">
        <v>664</v>
      </c>
      <c r="B321">
        <v>38.028500000000001</v>
      </c>
      <c r="C321" t="s">
        <v>22</v>
      </c>
      <c r="D321" t="s">
        <v>836</v>
      </c>
      <c r="H321">
        <v>2168.5063152114199</v>
      </c>
      <c r="I321" t="e">
        <f t="shared" si="4"/>
        <v>#DIV/0!</v>
      </c>
      <c r="J321">
        <v>18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9877</v>
      </c>
      <c r="U321">
        <v>34400</v>
      </c>
      <c r="V321">
        <v>54973</v>
      </c>
      <c r="W321">
        <v>76296</v>
      </c>
      <c r="X321">
        <v>207289</v>
      </c>
      <c r="Y321">
        <v>170485</v>
      </c>
      <c r="Z321">
        <v>7</v>
      </c>
    </row>
    <row r="322" spans="1:26" x14ac:dyDescent="0.25">
      <c r="A322" t="s">
        <v>665</v>
      </c>
      <c r="B322">
        <v>38.233199999999997</v>
      </c>
      <c r="C322" t="s">
        <v>22</v>
      </c>
      <c r="D322" t="s">
        <v>836</v>
      </c>
      <c r="H322">
        <v>2179.7473915431001</v>
      </c>
      <c r="I322" t="e">
        <f t="shared" si="4"/>
        <v>#DIV/0!</v>
      </c>
      <c r="J322">
        <v>5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23968</v>
      </c>
      <c r="X322">
        <v>25289</v>
      </c>
      <c r="Y322">
        <v>18817</v>
      </c>
      <c r="Z322">
        <v>9</v>
      </c>
    </row>
    <row r="323" spans="1:26" x14ac:dyDescent="0.25">
      <c r="A323" t="s">
        <v>666</v>
      </c>
      <c r="B323">
        <v>38.255899999999997</v>
      </c>
      <c r="C323" t="s">
        <v>22</v>
      </c>
      <c r="D323" t="s">
        <v>836</v>
      </c>
      <c r="H323">
        <v>2180.9939593629801</v>
      </c>
      <c r="I323" t="e">
        <f t="shared" si="4"/>
        <v>#DIV/0!</v>
      </c>
      <c r="J323">
        <v>56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338896</v>
      </c>
      <c r="U323">
        <v>605215</v>
      </c>
      <c r="V323">
        <v>1086814</v>
      </c>
      <c r="W323">
        <v>782381</v>
      </c>
      <c r="X323">
        <v>1562168</v>
      </c>
      <c r="Y323">
        <v>758971</v>
      </c>
      <c r="Z323">
        <v>6</v>
      </c>
    </row>
    <row r="324" spans="1:26" x14ac:dyDescent="0.25">
      <c r="A324" t="s">
        <v>667</v>
      </c>
      <c r="B324">
        <v>38.525100000000002</v>
      </c>
      <c r="C324" t="s">
        <v>22</v>
      </c>
      <c r="D324" t="s">
        <v>836</v>
      </c>
      <c r="H324">
        <v>2195.7770455793502</v>
      </c>
      <c r="I324" t="e">
        <f t="shared" si="4"/>
        <v>#DIV/0!</v>
      </c>
      <c r="J324">
        <v>33</v>
      </c>
      <c r="K324">
        <v>0</v>
      </c>
      <c r="L324">
        <v>0</v>
      </c>
      <c r="M324">
        <v>0</v>
      </c>
      <c r="N324">
        <v>127773</v>
      </c>
      <c r="O324">
        <v>234639</v>
      </c>
      <c r="P324">
        <v>170148</v>
      </c>
      <c r="Q324">
        <v>72912</v>
      </c>
      <c r="R324">
        <v>197794</v>
      </c>
      <c r="S324">
        <v>221498</v>
      </c>
      <c r="T324">
        <v>128121</v>
      </c>
      <c r="U324">
        <v>0</v>
      </c>
      <c r="V324">
        <v>0</v>
      </c>
      <c r="W324">
        <v>76102</v>
      </c>
      <c r="X324">
        <v>0</v>
      </c>
      <c r="Y324">
        <v>33927</v>
      </c>
      <c r="Z324">
        <v>3</v>
      </c>
    </row>
    <row r="325" spans="1:26" x14ac:dyDescent="0.25">
      <c r="A325" t="s">
        <v>668</v>
      </c>
      <c r="B325">
        <v>41.598700000000001</v>
      </c>
      <c r="C325" t="s">
        <v>22</v>
      </c>
      <c r="D325" t="s">
        <v>836</v>
      </c>
      <c r="H325">
        <v>2379.44311377245</v>
      </c>
      <c r="I325" t="e">
        <f t="shared" ref="I325:I388" si="5">ABS(G325-H325)/G325</f>
        <v>#DIV/0!</v>
      </c>
      <c r="J325">
        <v>14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38929</v>
      </c>
      <c r="X325">
        <v>104477</v>
      </c>
      <c r="Y325">
        <v>112568</v>
      </c>
      <c r="Z325">
        <v>9</v>
      </c>
    </row>
    <row r="326" spans="1:26" x14ac:dyDescent="0.25">
      <c r="A326" t="s">
        <v>671</v>
      </c>
      <c r="B326">
        <v>48.954700000000003</v>
      </c>
      <c r="C326" t="s">
        <v>22</v>
      </c>
      <c r="D326" t="s">
        <v>836</v>
      </c>
      <c r="H326">
        <v>2879.6335078533998</v>
      </c>
      <c r="I326" t="e">
        <f t="shared" si="5"/>
        <v>#DIV/0!</v>
      </c>
      <c r="J326">
        <v>44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169198</v>
      </c>
      <c r="U326">
        <v>205449</v>
      </c>
      <c r="V326">
        <v>0</v>
      </c>
      <c r="W326">
        <v>156073</v>
      </c>
      <c r="X326">
        <v>103046</v>
      </c>
      <c r="Y326">
        <v>125910</v>
      </c>
      <c r="Z326">
        <v>7</v>
      </c>
    </row>
    <row r="327" spans="1:26" x14ac:dyDescent="0.25">
      <c r="A327" t="s">
        <v>673</v>
      </c>
      <c r="B327">
        <v>50.217199999999998</v>
      </c>
      <c r="C327" t="s">
        <v>22</v>
      </c>
      <c r="D327" t="s">
        <v>836</v>
      </c>
      <c r="H327">
        <v>2974.0613313388099</v>
      </c>
      <c r="I327" t="e">
        <f t="shared" si="5"/>
        <v>#DIV/0!</v>
      </c>
      <c r="J327">
        <v>27</v>
      </c>
      <c r="K327">
        <v>0</v>
      </c>
      <c r="L327">
        <v>0</v>
      </c>
      <c r="M327">
        <v>0</v>
      </c>
      <c r="N327">
        <v>75869</v>
      </c>
      <c r="O327">
        <v>42870</v>
      </c>
      <c r="P327">
        <v>0</v>
      </c>
      <c r="Q327">
        <v>0</v>
      </c>
      <c r="R327">
        <v>58312</v>
      </c>
      <c r="S327">
        <v>85237</v>
      </c>
      <c r="T327">
        <v>0</v>
      </c>
      <c r="U327">
        <v>93236</v>
      </c>
      <c r="V327">
        <v>0</v>
      </c>
      <c r="W327">
        <v>57430</v>
      </c>
      <c r="X327">
        <v>0</v>
      </c>
      <c r="Y327">
        <v>79948</v>
      </c>
      <c r="Z327">
        <v>5</v>
      </c>
    </row>
    <row r="328" spans="1:26" x14ac:dyDescent="0.25">
      <c r="A328" t="s">
        <v>674</v>
      </c>
      <c r="B328">
        <v>50.897500000000001</v>
      </c>
      <c r="C328" t="s">
        <v>22</v>
      </c>
      <c r="D328" t="s">
        <v>930</v>
      </c>
      <c r="E328">
        <v>5</v>
      </c>
      <c r="F328">
        <v>884</v>
      </c>
      <c r="G328">
        <v>2988</v>
      </c>
      <c r="H328">
        <v>3024.9439042632698</v>
      </c>
      <c r="I328">
        <f t="shared" si="5"/>
        <v>1.2364091118898867E-2</v>
      </c>
      <c r="J328">
        <v>137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4369742</v>
      </c>
      <c r="U328">
        <v>5173895</v>
      </c>
      <c r="V328">
        <v>6082044</v>
      </c>
      <c r="W328">
        <v>1714443</v>
      </c>
      <c r="X328">
        <v>2900923</v>
      </c>
      <c r="Y328">
        <v>2699525</v>
      </c>
      <c r="Z328">
        <v>6</v>
      </c>
    </row>
    <row r="329" spans="1:26" x14ac:dyDescent="0.25">
      <c r="A329" t="s">
        <v>675</v>
      </c>
      <c r="B329">
        <v>11.0951</v>
      </c>
      <c r="C329" t="s">
        <v>23</v>
      </c>
      <c r="D329" t="s">
        <v>836</v>
      </c>
      <c r="H329">
        <v>1014.67886550777</v>
      </c>
      <c r="I329" t="e">
        <f t="shared" si="5"/>
        <v>#DIV/0!</v>
      </c>
      <c r="J329">
        <v>6</v>
      </c>
      <c r="K329">
        <v>9454</v>
      </c>
      <c r="L329">
        <v>4347</v>
      </c>
      <c r="M329">
        <v>9218</v>
      </c>
      <c r="N329">
        <v>13685</v>
      </c>
      <c r="O329">
        <v>0</v>
      </c>
      <c r="P329">
        <v>14411</v>
      </c>
      <c r="Q329">
        <v>8607</v>
      </c>
      <c r="R329">
        <v>11487</v>
      </c>
      <c r="S329">
        <v>10322</v>
      </c>
      <c r="T329">
        <v>7744</v>
      </c>
      <c r="U329">
        <v>7618</v>
      </c>
      <c r="V329">
        <v>7920</v>
      </c>
      <c r="W329">
        <v>0</v>
      </c>
      <c r="X329">
        <v>9116</v>
      </c>
      <c r="Y329">
        <v>6324</v>
      </c>
      <c r="Z329">
        <v>8</v>
      </c>
    </row>
    <row r="330" spans="1:26" x14ac:dyDescent="0.25">
      <c r="A330" t="s">
        <v>676</v>
      </c>
      <c r="B330">
        <v>11.194100000000001</v>
      </c>
      <c r="C330" t="s">
        <v>23</v>
      </c>
      <c r="D330" t="s">
        <v>836</v>
      </c>
      <c r="H330">
        <v>1018.30192131747</v>
      </c>
      <c r="I330" t="e">
        <f t="shared" si="5"/>
        <v>#DIV/0!</v>
      </c>
      <c r="J330">
        <v>18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33639</v>
      </c>
      <c r="V330">
        <v>39594</v>
      </c>
      <c r="W330">
        <v>0</v>
      </c>
      <c r="X330">
        <v>56061</v>
      </c>
      <c r="Y330">
        <v>0</v>
      </c>
      <c r="Z330">
        <v>9</v>
      </c>
    </row>
    <row r="331" spans="1:26" x14ac:dyDescent="0.25">
      <c r="A331" t="s">
        <v>677</v>
      </c>
      <c r="B331">
        <v>12.8047</v>
      </c>
      <c r="C331" t="s">
        <v>23</v>
      </c>
      <c r="D331" t="s">
        <v>836</v>
      </c>
      <c r="H331">
        <v>1077.2442817932199</v>
      </c>
      <c r="I331" t="e">
        <f t="shared" si="5"/>
        <v>#DIV/0!</v>
      </c>
      <c r="J331">
        <v>4</v>
      </c>
      <c r="K331">
        <v>0</v>
      </c>
      <c r="L331">
        <v>10444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16141</v>
      </c>
      <c r="T331">
        <v>0</v>
      </c>
      <c r="U331">
        <v>0</v>
      </c>
      <c r="V331">
        <v>0</v>
      </c>
      <c r="W331">
        <v>15377</v>
      </c>
      <c r="X331">
        <v>11446</v>
      </c>
      <c r="Y331">
        <v>0</v>
      </c>
      <c r="Z331">
        <v>9</v>
      </c>
    </row>
    <row r="332" spans="1:26" x14ac:dyDescent="0.25">
      <c r="A332" t="s">
        <v>679</v>
      </c>
      <c r="B332">
        <v>13.287100000000001</v>
      </c>
      <c r="C332" t="s">
        <v>23</v>
      </c>
      <c r="D332" t="s">
        <v>901</v>
      </c>
      <c r="E332">
        <v>1</v>
      </c>
      <c r="F332">
        <v>933</v>
      </c>
      <c r="G332">
        <v>1100</v>
      </c>
      <c r="H332">
        <v>1094.89844464775</v>
      </c>
      <c r="I332">
        <f t="shared" si="5"/>
        <v>4.6377775929545353E-3</v>
      </c>
      <c r="J332">
        <v>71</v>
      </c>
      <c r="K332">
        <v>0</v>
      </c>
      <c r="L332">
        <v>0</v>
      </c>
      <c r="M332">
        <v>0</v>
      </c>
      <c r="N332">
        <v>123530</v>
      </c>
      <c r="O332">
        <v>165155</v>
      </c>
      <c r="P332">
        <v>150483</v>
      </c>
      <c r="Q332">
        <v>250764</v>
      </c>
      <c r="R332">
        <v>232186</v>
      </c>
      <c r="S332">
        <v>304303</v>
      </c>
      <c r="T332">
        <v>5154869</v>
      </c>
      <c r="U332">
        <v>5763077</v>
      </c>
      <c r="V332">
        <v>5478646</v>
      </c>
      <c r="W332">
        <v>3098210</v>
      </c>
      <c r="X332">
        <v>3672168</v>
      </c>
      <c r="Y332">
        <v>3663861</v>
      </c>
      <c r="Z332">
        <v>0</v>
      </c>
    </row>
    <row r="333" spans="1:26" x14ac:dyDescent="0.25">
      <c r="A333" t="s">
        <v>681</v>
      </c>
      <c r="B333">
        <v>14.6158</v>
      </c>
      <c r="C333" t="s">
        <v>23</v>
      </c>
      <c r="D333" t="s">
        <v>836</v>
      </c>
      <c r="H333">
        <v>1143.5242451966999</v>
      </c>
      <c r="I333" t="e">
        <f t="shared" si="5"/>
        <v>#DIV/0!</v>
      </c>
      <c r="J333">
        <v>2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29244</v>
      </c>
      <c r="U333">
        <v>0</v>
      </c>
      <c r="V333">
        <v>33022</v>
      </c>
      <c r="W333">
        <v>37570</v>
      </c>
      <c r="X333">
        <v>27050</v>
      </c>
      <c r="Y333">
        <v>0</v>
      </c>
      <c r="Z333">
        <v>8</v>
      </c>
    </row>
    <row r="334" spans="1:26" x14ac:dyDescent="0.25">
      <c r="A334" t="s">
        <v>685</v>
      </c>
      <c r="B334">
        <v>15.4597</v>
      </c>
      <c r="C334" t="s">
        <v>23</v>
      </c>
      <c r="D334" t="s">
        <v>836</v>
      </c>
      <c r="H334">
        <v>1174.40805123513</v>
      </c>
      <c r="I334" t="e">
        <f t="shared" si="5"/>
        <v>#DIV/0!</v>
      </c>
      <c r="J334">
        <v>6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26836</v>
      </c>
      <c r="U334">
        <v>14200</v>
      </c>
      <c r="V334">
        <v>29359</v>
      </c>
      <c r="W334">
        <v>15672</v>
      </c>
      <c r="X334">
        <v>25549</v>
      </c>
      <c r="Y334">
        <v>22434</v>
      </c>
      <c r="Z334">
        <v>6</v>
      </c>
    </row>
    <row r="335" spans="1:26" x14ac:dyDescent="0.25">
      <c r="A335" t="s">
        <v>687</v>
      </c>
      <c r="B335">
        <v>16.183700000000002</v>
      </c>
      <c r="C335" t="s">
        <v>23</v>
      </c>
      <c r="D335" t="s">
        <v>836</v>
      </c>
      <c r="H335">
        <v>1200.9039341262501</v>
      </c>
      <c r="I335" t="e">
        <f t="shared" si="5"/>
        <v>#DIV/0!</v>
      </c>
      <c r="J335">
        <v>18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115379</v>
      </c>
      <c r="W335">
        <v>0</v>
      </c>
      <c r="X335">
        <v>51812</v>
      </c>
      <c r="Y335">
        <v>54839</v>
      </c>
      <c r="Z335">
        <v>9</v>
      </c>
    </row>
    <row r="336" spans="1:26" x14ac:dyDescent="0.25">
      <c r="A336" t="s">
        <v>690</v>
      </c>
      <c r="B336">
        <v>17.713699999999999</v>
      </c>
      <c r="C336" t="s">
        <v>23</v>
      </c>
      <c r="D336" t="s">
        <v>931</v>
      </c>
      <c r="E336">
        <v>1</v>
      </c>
      <c r="F336">
        <v>926</v>
      </c>
      <c r="G336">
        <v>1249</v>
      </c>
      <c r="H336">
        <v>1256.89661482159</v>
      </c>
      <c r="I336">
        <f t="shared" si="5"/>
        <v>6.3223497370616432E-3</v>
      </c>
      <c r="J336">
        <v>9</v>
      </c>
      <c r="K336">
        <v>38812</v>
      </c>
      <c r="L336">
        <v>28671</v>
      </c>
      <c r="M336">
        <v>26903</v>
      </c>
      <c r="N336">
        <v>48893</v>
      </c>
      <c r="O336">
        <v>0</v>
      </c>
      <c r="P336">
        <v>56240</v>
      </c>
      <c r="Q336">
        <v>0</v>
      </c>
      <c r="R336">
        <v>0</v>
      </c>
      <c r="S336">
        <v>0</v>
      </c>
      <c r="T336">
        <v>42255</v>
      </c>
      <c r="U336">
        <v>50108</v>
      </c>
      <c r="V336">
        <v>48917</v>
      </c>
      <c r="W336">
        <v>38651</v>
      </c>
      <c r="X336">
        <v>36500</v>
      </c>
      <c r="Y336">
        <v>41725</v>
      </c>
      <c r="Z336">
        <v>4</v>
      </c>
    </row>
    <row r="337" spans="1:26" x14ac:dyDescent="0.25">
      <c r="A337" t="s">
        <v>693</v>
      </c>
      <c r="B337">
        <v>18.4041</v>
      </c>
      <c r="C337" t="s">
        <v>23</v>
      </c>
      <c r="D337" t="s">
        <v>932</v>
      </c>
      <c r="E337">
        <v>2</v>
      </c>
      <c r="F337">
        <v>938</v>
      </c>
      <c r="G337">
        <v>1285</v>
      </c>
      <c r="H337">
        <v>1282.1628545288099</v>
      </c>
      <c r="I337">
        <f t="shared" si="5"/>
        <v>2.2078953083191203E-3</v>
      </c>
      <c r="J337">
        <v>42</v>
      </c>
      <c r="K337">
        <v>0</v>
      </c>
      <c r="L337">
        <v>0</v>
      </c>
      <c r="M337">
        <v>0</v>
      </c>
      <c r="N337">
        <v>324330</v>
      </c>
      <c r="O337">
        <v>253688</v>
      </c>
      <c r="P337">
        <v>227866</v>
      </c>
      <c r="Q337">
        <v>387407</v>
      </c>
      <c r="R337">
        <v>449178</v>
      </c>
      <c r="S337">
        <v>301010</v>
      </c>
      <c r="T337">
        <v>1139923</v>
      </c>
      <c r="U337">
        <v>1060026</v>
      </c>
      <c r="V337">
        <v>1105524</v>
      </c>
      <c r="W337">
        <v>433434</v>
      </c>
      <c r="X337">
        <v>445927</v>
      </c>
      <c r="Y337">
        <v>399674</v>
      </c>
      <c r="Z337">
        <v>0</v>
      </c>
    </row>
    <row r="338" spans="1:26" x14ac:dyDescent="0.25">
      <c r="A338" t="s">
        <v>694</v>
      </c>
      <c r="B338">
        <v>20.251300000000001</v>
      </c>
      <c r="C338" t="s">
        <v>23</v>
      </c>
      <c r="D338" t="s">
        <v>933</v>
      </c>
      <c r="E338">
        <v>2</v>
      </c>
      <c r="F338">
        <v>917</v>
      </c>
      <c r="G338">
        <v>1343</v>
      </c>
      <c r="H338">
        <v>1349.7639524245101</v>
      </c>
      <c r="I338">
        <f t="shared" si="5"/>
        <v>5.0364500554803274E-3</v>
      </c>
      <c r="J338">
        <v>25</v>
      </c>
      <c r="K338">
        <v>0</v>
      </c>
      <c r="L338">
        <v>20886</v>
      </c>
      <c r="M338">
        <v>23919</v>
      </c>
      <c r="N338">
        <v>58947</v>
      </c>
      <c r="O338">
        <v>0</v>
      </c>
      <c r="P338">
        <v>51524</v>
      </c>
      <c r="Q338">
        <v>37234</v>
      </c>
      <c r="R338">
        <v>35903</v>
      </c>
      <c r="S338">
        <v>22563</v>
      </c>
      <c r="T338">
        <v>870589</v>
      </c>
      <c r="U338">
        <v>713635</v>
      </c>
      <c r="V338">
        <v>809900</v>
      </c>
      <c r="W338">
        <v>289099</v>
      </c>
      <c r="X338">
        <v>362365</v>
      </c>
      <c r="Y338">
        <v>325193</v>
      </c>
      <c r="Z338">
        <v>1</v>
      </c>
    </row>
    <row r="339" spans="1:26" x14ac:dyDescent="0.25">
      <c r="A339" t="s">
        <v>695</v>
      </c>
      <c r="B339">
        <v>20.8796</v>
      </c>
      <c r="C339" t="s">
        <v>23</v>
      </c>
      <c r="D339" t="s">
        <v>871</v>
      </c>
      <c r="E339">
        <v>3</v>
      </c>
      <c r="F339">
        <v>916</v>
      </c>
      <c r="G339">
        <v>1374</v>
      </c>
      <c r="H339">
        <v>1372.7575480329299</v>
      </c>
      <c r="I339">
        <f t="shared" si="5"/>
        <v>9.0425907355903216E-4</v>
      </c>
      <c r="J339">
        <v>48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151767</v>
      </c>
      <c r="U339">
        <v>258960</v>
      </c>
      <c r="V339">
        <v>451686</v>
      </c>
      <c r="W339">
        <v>217630</v>
      </c>
      <c r="X339">
        <v>478344</v>
      </c>
      <c r="Y339">
        <v>227660</v>
      </c>
      <c r="Z339">
        <v>6</v>
      </c>
    </row>
    <row r="340" spans="1:26" x14ac:dyDescent="0.25">
      <c r="A340" t="s">
        <v>698</v>
      </c>
      <c r="B340">
        <v>21.3704</v>
      </c>
      <c r="C340" t="s">
        <v>23</v>
      </c>
      <c r="D340" t="s">
        <v>836</v>
      </c>
      <c r="H340">
        <v>1390.7191216834401</v>
      </c>
      <c r="I340" t="e">
        <f t="shared" si="5"/>
        <v>#DIV/0!</v>
      </c>
      <c r="J340">
        <v>25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67217</v>
      </c>
      <c r="U340">
        <v>79519</v>
      </c>
      <c r="V340">
        <v>71960</v>
      </c>
      <c r="W340">
        <v>0</v>
      </c>
      <c r="X340">
        <v>62820</v>
      </c>
      <c r="Y340">
        <v>61944</v>
      </c>
      <c r="Z340">
        <v>7</v>
      </c>
    </row>
    <row r="341" spans="1:26" x14ac:dyDescent="0.25">
      <c r="A341" t="s">
        <v>701</v>
      </c>
      <c r="B341">
        <v>23.121099999999998</v>
      </c>
      <c r="C341" t="s">
        <v>23</v>
      </c>
      <c r="D341" t="s">
        <v>934</v>
      </c>
      <c r="E341">
        <v>3</v>
      </c>
      <c r="F341">
        <v>810</v>
      </c>
      <c r="G341">
        <v>1441</v>
      </c>
      <c r="H341">
        <v>1460.8453566348301</v>
      </c>
      <c r="I341">
        <f t="shared" si="5"/>
        <v>1.377193382014578E-2</v>
      </c>
      <c r="J341">
        <v>12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67649</v>
      </c>
      <c r="U341">
        <v>72500</v>
      </c>
      <c r="V341">
        <v>73736</v>
      </c>
      <c r="W341">
        <v>40238</v>
      </c>
      <c r="X341">
        <v>42476</v>
      </c>
      <c r="Y341">
        <v>41551</v>
      </c>
      <c r="Z341">
        <v>6</v>
      </c>
    </row>
    <row r="342" spans="1:26" x14ac:dyDescent="0.25">
      <c r="A342" t="s">
        <v>702</v>
      </c>
      <c r="B342">
        <v>23.6068</v>
      </c>
      <c r="C342" t="s">
        <v>23</v>
      </c>
      <c r="D342" t="s">
        <v>836</v>
      </c>
      <c r="H342">
        <v>1480.5852469010299</v>
      </c>
      <c r="I342" t="e">
        <f t="shared" si="5"/>
        <v>#DIV/0!</v>
      </c>
      <c r="J342">
        <v>52</v>
      </c>
      <c r="K342">
        <v>639075</v>
      </c>
      <c r="L342">
        <v>439734</v>
      </c>
      <c r="M342">
        <v>471245</v>
      </c>
      <c r="N342">
        <v>456398</v>
      </c>
      <c r="O342">
        <v>843902</v>
      </c>
      <c r="P342">
        <v>278838</v>
      </c>
      <c r="Q342">
        <v>512376</v>
      </c>
      <c r="R342">
        <v>286332</v>
      </c>
      <c r="S342">
        <v>646300</v>
      </c>
      <c r="T342">
        <v>122050</v>
      </c>
      <c r="U342">
        <v>213899</v>
      </c>
      <c r="V342">
        <v>261069</v>
      </c>
      <c r="W342">
        <v>222002</v>
      </c>
      <c r="X342">
        <v>340153</v>
      </c>
      <c r="Y342">
        <v>232773</v>
      </c>
      <c r="Z342">
        <v>0</v>
      </c>
    </row>
    <row r="343" spans="1:26" x14ac:dyDescent="0.25">
      <c r="A343" t="s">
        <v>703</v>
      </c>
      <c r="B343">
        <v>23.887</v>
      </c>
      <c r="C343" t="s">
        <v>23</v>
      </c>
      <c r="D343" t="s">
        <v>836</v>
      </c>
      <c r="H343">
        <v>1491.9731761836999</v>
      </c>
      <c r="I343" t="e">
        <f t="shared" si="5"/>
        <v>#DIV/0!</v>
      </c>
      <c r="J343">
        <v>4</v>
      </c>
      <c r="K343">
        <v>0</v>
      </c>
      <c r="L343">
        <v>0</v>
      </c>
      <c r="M343">
        <v>0</v>
      </c>
      <c r="N343">
        <v>0</v>
      </c>
      <c r="O343">
        <v>8398</v>
      </c>
      <c r="P343">
        <v>0</v>
      </c>
      <c r="Q343">
        <v>9026</v>
      </c>
      <c r="R343">
        <v>0</v>
      </c>
      <c r="S343">
        <v>10305</v>
      </c>
      <c r="T343">
        <v>0</v>
      </c>
      <c r="U343">
        <v>0</v>
      </c>
      <c r="V343">
        <v>109630</v>
      </c>
      <c r="W343">
        <v>25108</v>
      </c>
      <c r="X343">
        <v>24644</v>
      </c>
      <c r="Y343">
        <v>26862</v>
      </c>
      <c r="Z343">
        <v>7</v>
      </c>
    </row>
    <row r="344" spans="1:26" x14ac:dyDescent="0.25">
      <c r="A344" t="s">
        <v>705</v>
      </c>
      <c r="B344">
        <v>24.892700000000001</v>
      </c>
      <c r="C344" t="s">
        <v>23</v>
      </c>
      <c r="D344" t="s">
        <v>925</v>
      </c>
      <c r="E344">
        <v>3</v>
      </c>
      <c r="F344">
        <v>754</v>
      </c>
      <c r="G344">
        <v>1534</v>
      </c>
      <c r="H344">
        <v>1532.8469823206599</v>
      </c>
      <c r="I344">
        <f t="shared" si="5"/>
        <v>7.5164125119955003E-4</v>
      </c>
      <c r="J344">
        <v>101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4181295</v>
      </c>
      <c r="U344">
        <v>0</v>
      </c>
      <c r="V344">
        <v>0</v>
      </c>
      <c r="W344">
        <v>3151721</v>
      </c>
      <c r="X344">
        <v>4047842</v>
      </c>
      <c r="Y344">
        <v>3559101</v>
      </c>
      <c r="Z344">
        <v>8</v>
      </c>
    </row>
    <row r="345" spans="1:26" x14ac:dyDescent="0.25">
      <c r="A345" t="s">
        <v>706</v>
      </c>
      <c r="B345">
        <v>25.1218</v>
      </c>
      <c r="C345" t="s">
        <v>23</v>
      </c>
      <c r="D345" t="s">
        <v>935</v>
      </c>
      <c r="E345">
        <v>3</v>
      </c>
      <c r="F345">
        <v>882</v>
      </c>
      <c r="G345">
        <v>1543</v>
      </c>
      <c r="H345">
        <v>1542.15809794757</v>
      </c>
      <c r="I345">
        <f t="shared" si="5"/>
        <v>5.4562673521062004E-4</v>
      </c>
      <c r="J345">
        <v>26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238295</v>
      </c>
      <c r="U345">
        <v>267871</v>
      </c>
      <c r="V345">
        <v>241454</v>
      </c>
      <c r="W345">
        <v>196196</v>
      </c>
      <c r="X345">
        <v>262488</v>
      </c>
      <c r="Y345">
        <v>356268</v>
      </c>
      <c r="Z345">
        <v>6</v>
      </c>
    </row>
    <row r="346" spans="1:26" x14ac:dyDescent="0.25">
      <c r="A346" t="s">
        <v>708</v>
      </c>
      <c r="B346">
        <v>26.0504</v>
      </c>
      <c r="C346" t="s">
        <v>23</v>
      </c>
      <c r="D346" t="s">
        <v>936</v>
      </c>
      <c r="E346">
        <v>2</v>
      </c>
      <c r="F346">
        <v>832</v>
      </c>
      <c r="G346">
        <v>1569</v>
      </c>
      <c r="H346">
        <v>1579.89839463523</v>
      </c>
      <c r="I346">
        <f t="shared" si="5"/>
        <v>6.9460768866985555E-3</v>
      </c>
      <c r="J346">
        <v>13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73703</v>
      </c>
      <c r="U346">
        <v>94463</v>
      </c>
      <c r="V346">
        <v>10916</v>
      </c>
      <c r="W346">
        <v>65016</v>
      </c>
      <c r="X346">
        <v>69303</v>
      </c>
      <c r="Y346">
        <v>68597</v>
      </c>
      <c r="Z346">
        <v>6</v>
      </c>
    </row>
    <row r="347" spans="1:26" x14ac:dyDescent="0.25">
      <c r="A347" t="s">
        <v>709</v>
      </c>
      <c r="B347">
        <v>26.546199999999999</v>
      </c>
      <c r="C347" t="s">
        <v>23</v>
      </c>
      <c r="D347" t="s">
        <v>836</v>
      </c>
      <c r="H347">
        <v>1600.0543232231701</v>
      </c>
      <c r="I347" t="e">
        <f t="shared" si="5"/>
        <v>#DIV/0!</v>
      </c>
      <c r="J347">
        <v>4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9736</v>
      </c>
      <c r="U347">
        <v>10847</v>
      </c>
      <c r="V347">
        <v>15920</v>
      </c>
      <c r="W347">
        <v>7232</v>
      </c>
      <c r="X347">
        <v>14661</v>
      </c>
      <c r="Y347">
        <v>7408</v>
      </c>
      <c r="Z347">
        <v>9</v>
      </c>
    </row>
    <row r="348" spans="1:26" x14ac:dyDescent="0.25">
      <c r="A348" t="s">
        <v>710</v>
      </c>
      <c r="B348">
        <v>26.7164</v>
      </c>
      <c r="C348" t="s">
        <v>23</v>
      </c>
      <c r="D348" t="s">
        <v>836</v>
      </c>
      <c r="H348">
        <v>1607.7591670439101</v>
      </c>
      <c r="I348" t="e">
        <f t="shared" si="5"/>
        <v>#DIV/0!</v>
      </c>
      <c r="J348">
        <v>30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1122181</v>
      </c>
      <c r="U348">
        <v>1182456</v>
      </c>
      <c r="V348">
        <v>1136289</v>
      </c>
      <c r="W348">
        <v>499012</v>
      </c>
      <c r="X348">
        <v>365461</v>
      </c>
      <c r="Y348">
        <v>311230</v>
      </c>
      <c r="Z348">
        <v>6</v>
      </c>
    </row>
    <row r="349" spans="1:26" x14ac:dyDescent="0.25">
      <c r="A349" t="s">
        <v>712</v>
      </c>
      <c r="B349">
        <v>26.864899999999999</v>
      </c>
      <c r="C349" t="s">
        <v>23</v>
      </c>
      <c r="D349" t="s">
        <v>937</v>
      </c>
      <c r="E349">
        <v>3</v>
      </c>
      <c r="F349">
        <v>925</v>
      </c>
      <c r="G349">
        <v>1615</v>
      </c>
      <c r="H349">
        <v>1614.48166591217</v>
      </c>
      <c r="I349">
        <f t="shared" si="5"/>
        <v>3.2094989958513848E-4</v>
      </c>
      <c r="J349">
        <v>100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1178293</v>
      </c>
      <c r="U349">
        <v>1471843</v>
      </c>
      <c r="V349">
        <v>1246468</v>
      </c>
      <c r="W349">
        <v>837580</v>
      </c>
      <c r="X349">
        <v>1242117</v>
      </c>
      <c r="Y349">
        <v>1161476</v>
      </c>
      <c r="Z349">
        <v>6</v>
      </c>
    </row>
    <row r="350" spans="1:26" x14ac:dyDescent="0.25">
      <c r="A350" t="s">
        <v>715</v>
      </c>
      <c r="B350">
        <v>27.247399999999999</v>
      </c>
      <c r="C350" t="s">
        <v>23</v>
      </c>
      <c r="D350" t="s">
        <v>874</v>
      </c>
      <c r="E350">
        <v>3</v>
      </c>
      <c r="F350">
        <v>960</v>
      </c>
      <c r="G350">
        <v>1631</v>
      </c>
      <c r="H350">
        <v>1631.7971933001299</v>
      </c>
      <c r="I350">
        <f t="shared" si="5"/>
        <v>4.8877578180867422E-4</v>
      </c>
      <c r="J350">
        <v>163</v>
      </c>
      <c r="K350">
        <v>0</v>
      </c>
      <c r="L350">
        <v>0</v>
      </c>
      <c r="M350">
        <v>0</v>
      </c>
      <c r="N350">
        <v>3397582</v>
      </c>
      <c r="O350">
        <v>3485868</v>
      </c>
      <c r="P350">
        <v>2940099</v>
      </c>
      <c r="Q350">
        <v>6330495</v>
      </c>
      <c r="R350">
        <v>6247440</v>
      </c>
      <c r="S350">
        <v>6698893</v>
      </c>
      <c r="T350">
        <v>54156297</v>
      </c>
      <c r="U350">
        <v>57565019</v>
      </c>
      <c r="V350">
        <v>59947481</v>
      </c>
      <c r="W350">
        <v>34745719</v>
      </c>
      <c r="X350">
        <v>45395176</v>
      </c>
      <c r="Y350">
        <v>42019925</v>
      </c>
      <c r="Z350">
        <v>0</v>
      </c>
    </row>
    <row r="351" spans="1:26" x14ac:dyDescent="0.25">
      <c r="A351" t="s">
        <v>720</v>
      </c>
      <c r="B351">
        <v>30.449400000000001</v>
      </c>
      <c r="C351" t="s">
        <v>23</v>
      </c>
      <c r="D351" t="s">
        <v>836</v>
      </c>
      <c r="H351">
        <v>1776.74966047985</v>
      </c>
      <c r="I351" t="e">
        <f t="shared" si="5"/>
        <v>#DIV/0!</v>
      </c>
      <c r="J351">
        <v>163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2049498</v>
      </c>
      <c r="U351">
        <v>2055512</v>
      </c>
      <c r="V351">
        <v>2172086</v>
      </c>
      <c r="W351">
        <v>1796334</v>
      </c>
      <c r="X351">
        <v>1879108</v>
      </c>
      <c r="Y351">
        <v>1626548</v>
      </c>
      <c r="Z351">
        <v>6</v>
      </c>
    </row>
    <row r="352" spans="1:26" x14ac:dyDescent="0.25">
      <c r="A352" t="s">
        <v>721</v>
      </c>
      <c r="B352">
        <v>30.7807</v>
      </c>
      <c r="C352" t="s">
        <v>23</v>
      </c>
      <c r="D352" t="s">
        <v>938</v>
      </c>
      <c r="E352">
        <v>2</v>
      </c>
      <c r="F352">
        <v>716</v>
      </c>
      <c r="G352">
        <v>1791</v>
      </c>
      <c r="H352">
        <v>1791.7473970122201</v>
      </c>
      <c r="I352">
        <f t="shared" si="5"/>
        <v>4.1730709783364744E-4</v>
      </c>
      <c r="J352">
        <v>22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61011</v>
      </c>
      <c r="X352">
        <v>99760</v>
      </c>
      <c r="Y352">
        <v>99748</v>
      </c>
      <c r="Z352">
        <v>9</v>
      </c>
    </row>
    <row r="353" spans="1:26" x14ac:dyDescent="0.25">
      <c r="A353" t="s">
        <v>722</v>
      </c>
      <c r="B353">
        <v>31.003900000000002</v>
      </c>
      <c r="C353" t="s">
        <v>23</v>
      </c>
      <c r="D353" t="s">
        <v>921</v>
      </c>
      <c r="E353">
        <v>4</v>
      </c>
      <c r="F353">
        <v>869</v>
      </c>
      <c r="G353">
        <v>1803</v>
      </c>
      <c r="H353">
        <v>1802.0465349011699</v>
      </c>
      <c r="I353">
        <f t="shared" si="5"/>
        <v>5.2882146357740732E-4</v>
      </c>
      <c r="J353">
        <v>68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374013</v>
      </c>
      <c r="U353">
        <v>552955</v>
      </c>
      <c r="V353">
        <v>570578</v>
      </c>
      <c r="W353">
        <v>328782</v>
      </c>
      <c r="X353">
        <v>405047</v>
      </c>
      <c r="Y353">
        <v>328169</v>
      </c>
      <c r="Z353">
        <v>6</v>
      </c>
    </row>
    <row r="354" spans="1:26" x14ac:dyDescent="0.25">
      <c r="A354" t="s">
        <v>723</v>
      </c>
      <c r="B354">
        <v>31.2044</v>
      </c>
      <c r="C354" t="s">
        <v>23</v>
      </c>
      <c r="D354" t="s">
        <v>836</v>
      </c>
      <c r="H354">
        <v>1812.07905929447</v>
      </c>
      <c r="I354" t="e">
        <f t="shared" si="5"/>
        <v>#DIV/0!</v>
      </c>
      <c r="J354">
        <v>114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1264801</v>
      </c>
      <c r="U354">
        <v>0</v>
      </c>
      <c r="V354">
        <v>0</v>
      </c>
      <c r="W354">
        <v>854398</v>
      </c>
      <c r="X354">
        <v>1025846</v>
      </c>
      <c r="Y354">
        <v>758170</v>
      </c>
      <c r="Z354">
        <v>8</v>
      </c>
    </row>
    <row r="355" spans="1:26" x14ac:dyDescent="0.25">
      <c r="A355" t="s">
        <v>724</v>
      </c>
      <c r="B355">
        <v>31.6708</v>
      </c>
      <c r="C355" t="s">
        <v>23</v>
      </c>
      <c r="D355" t="s">
        <v>836</v>
      </c>
      <c r="H355">
        <v>1835.4165624218101</v>
      </c>
      <c r="I355" t="e">
        <f t="shared" si="5"/>
        <v>#DIV/0!</v>
      </c>
      <c r="J355">
        <v>23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239563</v>
      </c>
      <c r="T355">
        <v>0</v>
      </c>
      <c r="U355">
        <v>237242</v>
      </c>
      <c r="V355">
        <v>0</v>
      </c>
      <c r="W355">
        <v>0</v>
      </c>
      <c r="X355">
        <v>495745</v>
      </c>
      <c r="Y355">
        <v>633391</v>
      </c>
      <c r="Z355">
        <v>8</v>
      </c>
    </row>
    <row r="356" spans="1:26" x14ac:dyDescent="0.25">
      <c r="A356" t="s">
        <v>725</v>
      </c>
      <c r="B356">
        <v>31.722799999999999</v>
      </c>
      <c r="C356" t="s">
        <v>23</v>
      </c>
      <c r="D356" t="s">
        <v>905</v>
      </c>
      <c r="E356">
        <v>3</v>
      </c>
      <c r="F356">
        <v>731</v>
      </c>
      <c r="G356">
        <v>1815</v>
      </c>
      <c r="H356">
        <v>1838.0185138854099</v>
      </c>
      <c r="I356">
        <f t="shared" si="5"/>
        <v>1.2682376796369093E-2</v>
      </c>
      <c r="J356">
        <v>13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989206</v>
      </c>
      <c r="U356">
        <v>966650</v>
      </c>
      <c r="V356">
        <v>919787</v>
      </c>
      <c r="W356">
        <v>307191</v>
      </c>
      <c r="X356">
        <v>580832</v>
      </c>
      <c r="Y356">
        <v>480005</v>
      </c>
      <c r="Z356">
        <v>6</v>
      </c>
    </row>
    <row r="357" spans="1:26" x14ac:dyDescent="0.25">
      <c r="A357" t="s">
        <v>727</v>
      </c>
      <c r="B357">
        <v>33.064999999999998</v>
      </c>
      <c r="C357" t="s">
        <v>23</v>
      </c>
      <c r="D357" t="s">
        <v>836</v>
      </c>
      <c r="H357">
        <v>1905.1788841631201</v>
      </c>
      <c r="I357" t="e">
        <f t="shared" si="5"/>
        <v>#DIV/0!</v>
      </c>
      <c r="J357">
        <v>19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31817</v>
      </c>
      <c r="R357">
        <v>30805</v>
      </c>
      <c r="S357">
        <v>0</v>
      </c>
      <c r="T357">
        <v>0</v>
      </c>
      <c r="U357">
        <v>0</v>
      </c>
      <c r="V357">
        <v>0</v>
      </c>
      <c r="W357">
        <v>94057</v>
      </c>
      <c r="X357">
        <v>96694</v>
      </c>
      <c r="Y357">
        <v>0</v>
      </c>
      <c r="Z357">
        <v>8</v>
      </c>
    </row>
    <row r="358" spans="1:26" x14ac:dyDescent="0.25">
      <c r="A358" t="s">
        <v>729</v>
      </c>
      <c r="B358">
        <v>33.439100000000003</v>
      </c>
      <c r="C358" t="s">
        <v>23</v>
      </c>
      <c r="D358" t="s">
        <v>836</v>
      </c>
      <c r="H358">
        <v>1923.8979234425799</v>
      </c>
      <c r="I358" t="e">
        <f t="shared" si="5"/>
        <v>#DIV/0!</v>
      </c>
      <c r="J358">
        <v>18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144767</v>
      </c>
      <c r="U358">
        <v>164939</v>
      </c>
      <c r="V358">
        <v>138005</v>
      </c>
      <c r="W358">
        <v>83535</v>
      </c>
      <c r="X358">
        <v>241187</v>
      </c>
      <c r="Y358">
        <v>381055</v>
      </c>
      <c r="Z358">
        <v>6</v>
      </c>
    </row>
    <row r="359" spans="1:26" x14ac:dyDescent="0.25">
      <c r="A359" t="s">
        <v>730</v>
      </c>
      <c r="B359">
        <v>33.860999999999997</v>
      </c>
      <c r="C359" t="s">
        <v>23</v>
      </c>
      <c r="D359" t="s">
        <v>929</v>
      </c>
      <c r="E359">
        <v>3</v>
      </c>
      <c r="F359">
        <v>833</v>
      </c>
      <c r="G359">
        <v>1945</v>
      </c>
      <c r="H359">
        <v>1945.0087565674201</v>
      </c>
      <c r="I359">
        <f t="shared" si="5"/>
        <v>4.5020912185349553E-6</v>
      </c>
      <c r="J359">
        <v>42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3461594</v>
      </c>
      <c r="X359">
        <v>6518692</v>
      </c>
      <c r="Y359">
        <v>2938702</v>
      </c>
      <c r="Z359">
        <v>9</v>
      </c>
    </row>
    <row r="360" spans="1:26" x14ac:dyDescent="0.25">
      <c r="A360" t="s">
        <v>733</v>
      </c>
      <c r="B360">
        <v>35.719099999999997</v>
      </c>
      <c r="C360" t="s">
        <v>23</v>
      </c>
      <c r="D360" t="s">
        <v>895</v>
      </c>
      <c r="E360">
        <v>3</v>
      </c>
      <c r="F360">
        <v>931</v>
      </c>
      <c r="G360">
        <v>2044</v>
      </c>
      <c r="H360">
        <v>2041.68588687534</v>
      </c>
      <c r="I360">
        <f t="shared" si="5"/>
        <v>1.1321492782094056E-3</v>
      </c>
      <c r="J360">
        <v>91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2290323</v>
      </c>
      <c r="U360">
        <v>1866717</v>
      </c>
      <c r="V360">
        <v>2738589</v>
      </c>
      <c r="W360">
        <v>595715</v>
      </c>
      <c r="X360">
        <v>759540</v>
      </c>
      <c r="Y360">
        <v>684878</v>
      </c>
      <c r="Z360">
        <v>6</v>
      </c>
    </row>
    <row r="361" spans="1:26" x14ac:dyDescent="0.25">
      <c r="A361" t="s">
        <v>738</v>
      </c>
      <c r="B361">
        <v>36.458199999999998</v>
      </c>
      <c r="C361" t="s">
        <v>23</v>
      </c>
      <c r="D361" t="s">
        <v>836</v>
      </c>
      <c r="H361">
        <v>2082.27347611202</v>
      </c>
      <c r="I361" t="e">
        <f t="shared" si="5"/>
        <v>#DIV/0!</v>
      </c>
      <c r="J361">
        <v>25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94531</v>
      </c>
      <c r="X361">
        <v>170172</v>
      </c>
      <c r="Y361">
        <v>96706</v>
      </c>
      <c r="Z361">
        <v>9</v>
      </c>
    </row>
    <row r="362" spans="1:26" x14ac:dyDescent="0.25">
      <c r="A362" t="s">
        <v>742</v>
      </c>
      <c r="B362">
        <v>37.651899999999998</v>
      </c>
      <c r="C362" t="s">
        <v>23</v>
      </c>
      <c r="D362" t="s">
        <v>939</v>
      </c>
      <c r="E362">
        <v>3</v>
      </c>
      <c r="F362">
        <v>829</v>
      </c>
      <c r="G362">
        <v>2126</v>
      </c>
      <c r="H362">
        <v>2147.8253706754499</v>
      </c>
      <c r="I362">
        <f t="shared" si="5"/>
        <v>1.0265931644143887E-2</v>
      </c>
      <c r="J362">
        <v>37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263956</v>
      </c>
      <c r="V362">
        <v>296679</v>
      </c>
      <c r="W362">
        <v>202351</v>
      </c>
      <c r="X362">
        <v>214667</v>
      </c>
      <c r="Y362">
        <v>0</v>
      </c>
      <c r="Z362">
        <v>8</v>
      </c>
    </row>
    <row r="363" spans="1:26" x14ac:dyDescent="0.25">
      <c r="A363" t="s">
        <v>743</v>
      </c>
      <c r="B363">
        <v>37.676200000000001</v>
      </c>
      <c r="C363" t="s">
        <v>23</v>
      </c>
      <c r="D363" t="s">
        <v>836</v>
      </c>
      <c r="H363">
        <v>2149.1598023064198</v>
      </c>
      <c r="I363" t="e">
        <f t="shared" si="5"/>
        <v>#DIV/0!</v>
      </c>
      <c r="J363">
        <v>67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262310</v>
      </c>
      <c r="W363">
        <v>198557</v>
      </c>
      <c r="X363">
        <v>428656</v>
      </c>
      <c r="Y363">
        <v>332489</v>
      </c>
      <c r="Z363">
        <v>8</v>
      </c>
    </row>
    <row r="364" spans="1:26" x14ac:dyDescent="0.25">
      <c r="A364" t="s">
        <v>744</v>
      </c>
      <c r="B364">
        <v>37.886699999999998</v>
      </c>
      <c r="C364" t="s">
        <v>23</v>
      </c>
      <c r="D364" t="s">
        <v>836</v>
      </c>
      <c r="H364">
        <v>2160.7193849533201</v>
      </c>
      <c r="I364" t="e">
        <f t="shared" si="5"/>
        <v>#DIV/0!</v>
      </c>
      <c r="J364">
        <v>17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58993</v>
      </c>
      <c r="X364">
        <v>42457</v>
      </c>
      <c r="Y364">
        <v>56287</v>
      </c>
      <c r="Z364">
        <v>9</v>
      </c>
    </row>
    <row r="365" spans="1:26" x14ac:dyDescent="0.25">
      <c r="A365" t="s">
        <v>746</v>
      </c>
      <c r="B365">
        <v>38.310400000000001</v>
      </c>
      <c r="C365" t="s">
        <v>23</v>
      </c>
      <c r="D365" t="s">
        <v>836</v>
      </c>
      <c r="H365">
        <v>2183.9868204283298</v>
      </c>
      <c r="I365" t="e">
        <f t="shared" si="5"/>
        <v>#DIV/0!</v>
      </c>
      <c r="J365">
        <v>7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12573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20917</v>
      </c>
      <c r="Y365">
        <v>18688</v>
      </c>
      <c r="Z365">
        <v>9</v>
      </c>
    </row>
    <row r="366" spans="1:26" x14ac:dyDescent="0.25">
      <c r="A366" t="s">
        <v>747</v>
      </c>
      <c r="B366">
        <v>38.460500000000003</v>
      </c>
      <c r="C366" t="s">
        <v>23</v>
      </c>
      <c r="D366" t="s">
        <v>836</v>
      </c>
      <c r="H366">
        <v>2192.2295442064801</v>
      </c>
      <c r="I366" t="e">
        <f t="shared" si="5"/>
        <v>#DIV/0!</v>
      </c>
      <c r="J366">
        <v>5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20051</v>
      </c>
      <c r="U366">
        <v>22717</v>
      </c>
      <c r="V366">
        <v>0</v>
      </c>
      <c r="W366">
        <v>18505</v>
      </c>
      <c r="X366">
        <v>15704</v>
      </c>
      <c r="Y366">
        <v>0</v>
      </c>
      <c r="Z366">
        <v>8</v>
      </c>
    </row>
    <row r="367" spans="1:26" x14ac:dyDescent="0.25">
      <c r="A367" t="s">
        <v>749</v>
      </c>
      <c r="B367">
        <v>38.691200000000002</v>
      </c>
      <c r="C367" t="s">
        <v>23</v>
      </c>
      <c r="D367" t="s">
        <v>836</v>
      </c>
      <c r="H367">
        <v>2205.3413173652698</v>
      </c>
      <c r="I367" t="e">
        <f t="shared" si="5"/>
        <v>#DIV/0!</v>
      </c>
      <c r="J367">
        <v>15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19287</v>
      </c>
      <c r="U367">
        <v>0</v>
      </c>
      <c r="V367">
        <v>0</v>
      </c>
      <c r="W367">
        <v>60372</v>
      </c>
      <c r="X367">
        <v>128367</v>
      </c>
      <c r="Y367">
        <v>67303</v>
      </c>
      <c r="Z367">
        <v>8</v>
      </c>
    </row>
    <row r="368" spans="1:26" x14ac:dyDescent="0.25">
      <c r="A368" t="s">
        <v>752</v>
      </c>
      <c r="B368">
        <v>39.989800000000002</v>
      </c>
      <c r="C368" t="s">
        <v>23</v>
      </c>
      <c r="D368" t="s">
        <v>940</v>
      </c>
      <c r="E368">
        <v>4</v>
      </c>
      <c r="F368">
        <v>925</v>
      </c>
      <c r="G368">
        <v>2284</v>
      </c>
      <c r="H368">
        <v>2283.1017964071798</v>
      </c>
      <c r="I368">
        <f t="shared" si="5"/>
        <v>3.9325901612093236E-4</v>
      </c>
      <c r="J368">
        <v>122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7650561</v>
      </c>
      <c r="U368">
        <v>7849833</v>
      </c>
      <c r="V368">
        <v>6752659</v>
      </c>
      <c r="W368">
        <v>4175910</v>
      </c>
      <c r="X368">
        <v>3983161</v>
      </c>
      <c r="Y368">
        <v>4851957</v>
      </c>
      <c r="Z368">
        <v>6</v>
      </c>
    </row>
    <row r="369" spans="1:26" x14ac:dyDescent="0.25">
      <c r="A369" t="s">
        <v>754</v>
      </c>
      <c r="B369">
        <v>41.2254</v>
      </c>
      <c r="C369" t="s">
        <v>23</v>
      </c>
      <c r="D369" t="s">
        <v>941</v>
      </c>
      <c r="E369" t="s">
        <v>864</v>
      </c>
      <c r="F369">
        <v>783</v>
      </c>
      <c r="G369">
        <v>2362</v>
      </c>
      <c r="H369">
        <v>2357.0898203592801</v>
      </c>
      <c r="I369">
        <f t="shared" si="5"/>
        <v>2.0788228792209523E-3</v>
      </c>
      <c r="J369">
        <v>56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536531</v>
      </c>
      <c r="U369">
        <v>514247</v>
      </c>
      <c r="V369">
        <v>568263</v>
      </c>
      <c r="W369">
        <v>429021</v>
      </c>
      <c r="X369">
        <v>445345</v>
      </c>
      <c r="Y369">
        <v>328229</v>
      </c>
      <c r="Z369">
        <v>6</v>
      </c>
    </row>
    <row r="370" spans="1:26" x14ac:dyDescent="0.25">
      <c r="A370" t="s">
        <v>757</v>
      </c>
      <c r="B370">
        <v>41.790799999999997</v>
      </c>
      <c r="C370" t="s">
        <v>23</v>
      </c>
      <c r="D370" t="s">
        <v>942</v>
      </c>
      <c r="E370" t="s">
        <v>864</v>
      </c>
      <c r="F370">
        <v>800</v>
      </c>
      <c r="G370">
        <v>2392</v>
      </c>
      <c r="H370">
        <v>2390.9461077844298</v>
      </c>
      <c r="I370">
        <f t="shared" si="5"/>
        <v>4.4059039112464817E-4</v>
      </c>
      <c r="J370">
        <v>39</v>
      </c>
      <c r="K370">
        <v>0</v>
      </c>
      <c r="L370">
        <v>0</v>
      </c>
      <c r="M370">
        <v>0</v>
      </c>
      <c r="N370">
        <v>218185</v>
      </c>
      <c r="O370">
        <v>221280</v>
      </c>
      <c r="P370">
        <v>0</v>
      </c>
      <c r="Q370">
        <v>190498</v>
      </c>
      <c r="R370">
        <v>229268</v>
      </c>
      <c r="S370">
        <v>271751</v>
      </c>
      <c r="T370">
        <v>96606</v>
      </c>
      <c r="U370">
        <v>86659</v>
      </c>
      <c r="V370">
        <v>155862</v>
      </c>
      <c r="W370">
        <v>60954</v>
      </c>
      <c r="X370">
        <v>125249</v>
      </c>
      <c r="Y370">
        <v>717521</v>
      </c>
      <c r="Z370">
        <v>1</v>
      </c>
    </row>
    <row r="371" spans="1:26" x14ac:dyDescent="0.25">
      <c r="A371" t="s">
        <v>758</v>
      </c>
      <c r="B371">
        <v>41.981200000000001</v>
      </c>
      <c r="C371" t="s">
        <v>23</v>
      </c>
      <c r="D371" t="s">
        <v>836</v>
      </c>
      <c r="H371">
        <v>2402.5388601036202</v>
      </c>
      <c r="I371" t="e">
        <f t="shared" si="5"/>
        <v>#DIV/0!</v>
      </c>
      <c r="J371">
        <v>42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83131</v>
      </c>
      <c r="U371">
        <v>108052</v>
      </c>
      <c r="V371">
        <v>122017</v>
      </c>
      <c r="W371">
        <v>134913</v>
      </c>
      <c r="X371">
        <v>205214</v>
      </c>
      <c r="Y371">
        <v>0</v>
      </c>
      <c r="Z371">
        <v>7</v>
      </c>
    </row>
    <row r="372" spans="1:26" x14ac:dyDescent="0.25">
      <c r="A372" t="s">
        <v>759</v>
      </c>
      <c r="B372">
        <v>41.981200000000001</v>
      </c>
      <c r="C372" t="s">
        <v>23</v>
      </c>
      <c r="D372" t="s">
        <v>836</v>
      </c>
      <c r="H372">
        <v>2402.5388601036202</v>
      </c>
      <c r="I372" t="e">
        <f t="shared" si="5"/>
        <v>#DIV/0!</v>
      </c>
      <c r="J372">
        <v>70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83131</v>
      </c>
      <c r="U372">
        <v>108052</v>
      </c>
      <c r="V372">
        <v>122017</v>
      </c>
      <c r="W372">
        <v>134913</v>
      </c>
      <c r="X372">
        <v>205214</v>
      </c>
      <c r="Y372">
        <v>0</v>
      </c>
      <c r="Z372">
        <v>7</v>
      </c>
    </row>
    <row r="373" spans="1:26" x14ac:dyDescent="0.25">
      <c r="A373" t="s">
        <v>763</v>
      </c>
      <c r="B373">
        <v>43.098599999999998</v>
      </c>
      <c r="C373" t="s">
        <v>23</v>
      </c>
      <c r="D373" t="s">
        <v>836</v>
      </c>
      <c r="H373">
        <v>2474.90932642487</v>
      </c>
      <c r="I373" t="e">
        <f t="shared" si="5"/>
        <v>#DIV/0!</v>
      </c>
      <c r="J373">
        <v>30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188741</v>
      </c>
      <c r="U373">
        <v>332891</v>
      </c>
      <c r="V373">
        <v>261676</v>
      </c>
      <c r="W373">
        <v>121686</v>
      </c>
      <c r="X373">
        <v>140271</v>
      </c>
      <c r="Y373">
        <v>99503</v>
      </c>
      <c r="Z373">
        <v>6</v>
      </c>
    </row>
    <row r="374" spans="1:26" x14ac:dyDescent="0.25">
      <c r="A374" t="s">
        <v>764</v>
      </c>
      <c r="B374">
        <v>43.630400000000002</v>
      </c>
      <c r="C374" t="s">
        <v>23</v>
      </c>
      <c r="D374" t="s">
        <v>836</v>
      </c>
      <c r="H374">
        <v>2509.3523316062101</v>
      </c>
      <c r="I374" t="e">
        <f t="shared" si="5"/>
        <v>#DIV/0!</v>
      </c>
      <c r="J374">
        <v>16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38801</v>
      </c>
      <c r="W374">
        <v>85105</v>
      </c>
      <c r="X374">
        <v>66805</v>
      </c>
      <c r="Y374">
        <v>68004</v>
      </c>
      <c r="Z374">
        <v>8</v>
      </c>
    </row>
    <row r="375" spans="1:26" x14ac:dyDescent="0.25">
      <c r="A375" t="s">
        <v>767</v>
      </c>
      <c r="B375">
        <v>44.735199999999999</v>
      </c>
      <c r="C375" t="s">
        <v>23</v>
      </c>
      <c r="D375" t="s">
        <v>836</v>
      </c>
      <c r="H375">
        <v>2580.9067357512899</v>
      </c>
      <c r="I375" t="e">
        <f t="shared" si="5"/>
        <v>#DIV/0!</v>
      </c>
      <c r="J375">
        <v>36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60045</v>
      </c>
      <c r="U375">
        <v>0</v>
      </c>
      <c r="V375">
        <v>43350</v>
      </c>
      <c r="W375">
        <v>186695</v>
      </c>
      <c r="X375">
        <v>236655</v>
      </c>
      <c r="Y375">
        <v>255992</v>
      </c>
      <c r="Z375">
        <v>7</v>
      </c>
    </row>
    <row r="376" spans="1:26" x14ac:dyDescent="0.25">
      <c r="A376" t="s">
        <v>768</v>
      </c>
      <c r="B376">
        <v>44.975200000000001</v>
      </c>
      <c r="C376" t="s">
        <v>23</v>
      </c>
      <c r="D376" t="s">
        <v>836</v>
      </c>
      <c r="H376">
        <v>2596.4507772020702</v>
      </c>
      <c r="I376" t="e">
        <f t="shared" si="5"/>
        <v>#DIV/0!</v>
      </c>
      <c r="J376">
        <v>4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15009</v>
      </c>
      <c r="U376">
        <v>0</v>
      </c>
      <c r="V376">
        <v>11065</v>
      </c>
      <c r="W376">
        <v>12337</v>
      </c>
      <c r="X376">
        <v>9436</v>
      </c>
      <c r="Y376">
        <v>0</v>
      </c>
      <c r="Z376">
        <v>9</v>
      </c>
    </row>
    <row r="377" spans="1:26" x14ac:dyDescent="0.25">
      <c r="A377" t="s">
        <v>769</v>
      </c>
      <c r="B377">
        <v>45.235999999999997</v>
      </c>
      <c r="C377" t="s">
        <v>23</v>
      </c>
      <c r="D377" t="s">
        <v>943</v>
      </c>
      <c r="E377" t="s">
        <v>864</v>
      </c>
      <c r="F377">
        <v>629</v>
      </c>
      <c r="G377">
        <v>2617</v>
      </c>
      <c r="H377">
        <v>2614.4055944055899</v>
      </c>
      <c r="I377">
        <f t="shared" si="5"/>
        <v>9.9136629515097097E-4</v>
      </c>
      <c r="J377">
        <v>15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85567</v>
      </c>
      <c r="U377">
        <v>73113</v>
      </c>
      <c r="V377">
        <v>78367</v>
      </c>
      <c r="W377">
        <v>55681</v>
      </c>
      <c r="X377">
        <v>64627</v>
      </c>
      <c r="Y377">
        <v>0</v>
      </c>
      <c r="Z377">
        <v>7</v>
      </c>
    </row>
    <row r="378" spans="1:26" x14ac:dyDescent="0.25">
      <c r="A378" t="s">
        <v>770</v>
      </c>
      <c r="B378">
        <v>46.037100000000002</v>
      </c>
      <c r="C378" t="s">
        <v>23</v>
      </c>
      <c r="D378" t="s">
        <v>890</v>
      </c>
      <c r="E378">
        <v>4</v>
      </c>
      <c r="F378">
        <v>953</v>
      </c>
      <c r="G378">
        <v>2671</v>
      </c>
      <c r="H378">
        <v>2670.42657342657</v>
      </c>
      <c r="I378">
        <f t="shared" si="5"/>
        <v>2.1468610012353789E-4</v>
      </c>
      <c r="J378">
        <v>283</v>
      </c>
      <c r="K378">
        <v>0</v>
      </c>
      <c r="L378">
        <v>0</v>
      </c>
      <c r="M378">
        <v>0</v>
      </c>
      <c r="N378">
        <v>1991969</v>
      </c>
      <c r="O378">
        <v>1115717</v>
      </c>
      <c r="P378">
        <v>1250910</v>
      </c>
      <c r="Q378">
        <v>2357620</v>
      </c>
      <c r="R378">
        <v>1300659</v>
      </c>
      <c r="S378">
        <v>1976630</v>
      </c>
      <c r="T378">
        <v>32409958</v>
      </c>
      <c r="U378">
        <v>35118579</v>
      </c>
      <c r="V378">
        <v>38165253</v>
      </c>
      <c r="W378">
        <v>14508989</v>
      </c>
      <c r="X378">
        <v>17412090</v>
      </c>
      <c r="Y378">
        <v>16846813</v>
      </c>
      <c r="Z378">
        <v>0</v>
      </c>
    </row>
    <row r="379" spans="1:26" x14ac:dyDescent="0.25">
      <c r="A379" t="s">
        <v>771</v>
      </c>
      <c r="B379">
        <v>47.866700000000002</v>
      </c>
      <c r="C379" t="s">
        <v>23</v>
      </c>
      <c r="D379" t="s">
        <v>891</v>
      </c>
      <c r="E379" t="s">
        <v>867</v>
      </c>
      <c r="F379">
        <v>915</v>
      </c>
      <c r="G379">
        <v>2800</v>
      </c>
      <c r="H379">
        <v>2798.37062937062</v>
      </c>
      <c r="I379">
        <f t="shared" si="5"/>
        <v>5.8191808192142554E-4</v>
      </c>
      <c r="J379">
        <v>329</v>
      </c>
      <c r="K379">
        <v>0</v>
      </c>
      <c r="L379">
        <v>0</v>
      </c>
      <c r="M379">
        <v>0</v>
      </c>
      <c r="N379">
        <v>6806799</v>
      </c>
      <c r="O379">
        <v>8000636</v>
      </c>
      <c r="P379">
        <v>6205879</v>
      </c>
      <c r="Q379">
        <v>12946844</v>
      </c>
      <c r="R379">
        <v>12306139</v>
      </c>
      <c r="S379">
        <v>14947013</v>
      </c>
      <c r="T379">
        <v>50667490</v>
      </c>
      <c r="U379">
        <v>54285288</v>
      </c>
      <c r="V379">
        <v>55328533</v>
      </c>
      <c r="W379">
        <v>33482343</v>
      </c>
      <c r="X379">
        <v>36578379</v>
      </c>
      <c r="Y379">
        <v>27571292</v>
      </c>
      <c r="Z379">
        <v>0</v>
      </c>
    </row>
    <row r="380" spans="1:26" x14ac:dyDescent="0.25">
      <c r="A380" t="s">
        <v>772</v>
      </c>
      <c r="B380">
        <v>49.228200000000001</v>
      </c>
      <c r="C380" t="s">
        <v>23</v>
      </c>
      <c r="D380" t="s">
        <v>842</v>
      </c>
      <c r="E380">
        <v>5</v>
      </c>
      <c r="F380">
        <v>828</v>
      </c>
      <c r="G380">
        <v>2896</v>
      </c>
      <c r="H380">
        <v>2900.08975317875</v>
      </c>
      <c r="I380">
        <f t="shared" si="5"/>
        <v>1.4122075893473812E-3</v>
      </c>
      <c r="J380">
        <v>76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330238</v>
      </c>
      <c r="V380">
        <v>0</v>
      </c>
      <c r="W380">
        <v>0</v>
      </c>
      <c r="X380">
        <v>397305</v>
      </c>
      <c r="Y380">
        <v>410698</v>
      </c>
      <c r="Z380">
        <v>9</v>
      </c>
    </row>
    <row r="381" spans="1:26" x14ac:dyDescent="0.25">
      <c r="A381" t="s">
        <v>775</v>
      </c>
      <c r="B381">
        <v>52.028300000000002</v>
      </c>
      <c r="C381" t="s">
        <v>23</v>
      </c>
      <c r="D381" t="s">
        <v>944</v>
      </c>
      <c r="E381">
        <v>5</v>
      </c>
      <c r="F381">
        <v>877</v>
      </c>
      <c r="G381">
        <v>3109</v>
      </c>
      <c r="H381">
        <v>3109.5213163799499</v>
      </c>
      <c r="I381">
        <f t="shared" si="5"/>
        <v>1.6767976196522814E-4</v>
      </c>
      <c r="J381">
        <v>96</v>
      </c>
      <c r="K381">
        <v>0</v>
      </c>
      <c r="L381">
        <v>0</v>
      </c>
      <c r="M381">
        <v>0</v>
      </c>
      <c r="N381">
        <v>918045</v>
      </c>
      <c r="O381">
        <v>0</v>
      </c>
      <c r="P381">
        <v>0</v>
      </c>
      <c r="Q381">
        <v>994714</v>
      </c>
      <c r="R381">
        <v>0</v>
      </c>
      <c r="S381">
        <v>529801</v>
      </c>
      <c r="T381">
        <v>408700</v>
      </c>
      <c r="U381">
        <v>729196</v>
      </c>
      <c r="V381">
        <v>564797</v>
      </c>
      <c r="W381">
        <v>168256</v>
      </c>
      <c r="X381">
        <v>299906</v>
      </c>
      <c r="Y381">
        <v>293497</v>
      </c>
      <c r="Z381">
        <v>3</v>
      </c>
    </row>
    <row r="382" spans="1:26" x14ac:dyDescent="0.25">
      <c r="A382" t="s">
        <v>777</v>
      </c>
      <c r="B382">
        <v>11.1698</v>
      </c>
      <c r="C382" t="s">
        <v>24</v>
      </c>
      <c r="D382" t="s">
        <v>836</v>
      </c>
      <c r="H382">
        <v>1017.41262580054</v>
      </c>
      <c r="I382" t="e">
        <f t="shared" si="5"/>
        <v>#DIV/0!</v>
      </c>
      <c r="J382">
        <v>24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288664</v>
      </c>
      <c r="U382">
        <v>0</v>
      </c>
      <c r="V382">
        <v>0</v>
      </c>
      <c r="W382">
        <v>362598</v>
      </c>
      <c r="X382">
        <v>327585</v>
      </c>
      <c r="Y382">
        <v>290175</v>
      </c>
      <c r="Z382">
        <v>8</v>
      </c>
    </row>
    <row r="383" spans="1:26" x14ac:dyDescent="0.25">
      <c r="A383" t="s">
        <v>778</v>
      </c>
      <c r="B383">
        <v>11.761200000000001</v>
      </c>
      <c r="C383" t="s">
        <v>24</v>
      </c>
      <c r="D383" t="s">
        <v>836</v>
      </c>
      <c r="H383">
        <v>1039.0558096980701</v>
      </c>
      <c r="I383" t="e">
        <f t="shared" si="5"/>
        <v>#DIV/0!</v>
      </c>
      <c r="J383">
        <v>3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18504</v>
      </c>
      <c r="U383">
        <v>23598</v>
      </c>
      <c r="V383">
        <v>25895</v>
      </c>
      <c r="W383">
        <v>20029</v>
      </c>
      <c r="X383">
        <v>0</v>
      </c>
      <c r="Y383">
        <v>9397</v>
      </c>
      <c r="Z383">
        <v>8</v>
      </c>
    </row>
    <row r="384" spans="1:26" x14ac:dyDescent="0.25">
      <c r="A384" t="s">
        <v>779</v>
      </c>
      <c r="B384">
        <v>11.9231</v>
      </c>
      <c r="C384" t="s">
        <v>24</v>
      </c>
      <c r="D384" t="s">
        <v>836</v>
      </c>
      <c r="H384">
        <v>1044.9807868252501</v>
      </c>
      <c r="I384" t="e">
        <f t="shared" si="5"/>
        <v>#DIV/0!</v>
      </c>
      <c r="J384">
        <v>9</v>
      </c>
      <c r="K384">
        <v>0</v>
      </c>
      <c r="L384">
        <v>0</v>
      </c>
      <c r="M384">
        <v>0</v>
      </c>
      <c r="N384">
        <v>0</v>
      </c>
      <c r="O384">
        <v>41604</v>
      </c>
      <c r="P384">
        <v>21621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12094</v>
      </c>
      <c r="X384">
        <v>0</v>
      </c>
      <c r="Y384">
        <v>19230</v>
      </c>
      <c r="Z384">
        <v>8</v>
      </c>
    </row>
    <row r="385" spans="1:26" x14ac:dyDescent="0.25">
      <c r="A385" t="s">
        <v>780</v>
      </c>
      <c r="B385">
        <v>12.746</v>
      </c>
      <c r="C385" t="s">
        <v>24</v>
      </c>
      <c r="D385" t="s">
        <v>836</v>
      </c>
      <c r="H385">
        <v>1075.0960658737399</v>
      </c>
      <c r="I385" t="e">
        <f t="shared" si="5"/>
        <v>#DIV/0!</v>
      </c>
      <c r="J385">
        <v>16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27086</v>
      </c>
      <c r="U385">
        <v>42726</v>
      </c>
      <c r="V385">
        <v>48531</v>
      </c>
      <c r="W385">
        <v>39687</v>
      </c>
      <c r="X385">
        <v>40805</v>
      </c>
      <c r="Y385">
        <v>30932</v>
      </c>
      <c r="Z385">
        <v>6</v>
      </c>
    </row>
    <row r="386" spans="1:26" x14ac:dyDescent="0.25">
      <c r="A386" t="s">
        <v>781</v>
      </c>
      <c r="B386">
        <v>12.8979</v>
      </c>
      <c r="C386" t="s">
        <v>24</v>
      </c>
      <c r="D386" t="s">
        <v>836</v>
      </c>
      <c r="H386">
        <v>1080.65507776761</v>
      </c>
      <c r="I386" t="e">
        <f t="shared" si="5"/>
        <v>#DIV/0!</v>
      </c>
      <c r="J386">
        <v>11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89969</v>
      </c>
      <c r="X386">
        <v>73730</v>
      </c>
      <c r="Y386">
        <v>74999</v>
      </c>
      <c r="Z386">
        <v>9</v>
      </c>
    </row>
    <row r="387" spans="1:26" x14ac:dyDescent="0.25">
      <c r="A387" t="s">
        <v>783</v>
      </c>
      <c r="B387">
        <v>13.7736</v>
      </c>
      <c r="C387" t="s">
        <v>24</v>
      </c>
      <c r="D387" t="s">
        <v>836</v>
      </c>
      <c r="H387">
        <v>1112.7026532479399</v>
      </c>
      <c r="I387" t="e">
        <f t="shared" si="5"/>
        <v>#DIV/0!</v>
      </c>
      <c r="J387">
        <v>3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78495</v>
      </c>
      <c r="U387">
        <v>86282</v>
      </c>
      <c r="V387">
        <v>86578</v>
      </c>
      <c r="W387">
        <v>99604</v>
      </c>
      <c r="X387">
        <v>131991</v>
      </c>
      <c r="Y387">
        <v>98848</v>
      </c>
      <c r="Z387">
        <v>6</v>
      </c>
    </row>
    <row r="388" spans="1:26" x14ac:dyDescent="0.25">
      <c r="A388" t="s">
        <v>784</v>
      </c>
      <c r="B388">
        <v>14.1486</v>
      </c>
      <c r="C388" t="s">
        <v>24</v>
      </c>
      <c r="D388" t="s">
        <v>881</v>
      </c>
      <c r="E388">
        <v>2</v>
      </c>
      <c r="F388">
        <v>911</v>
      </c>
      <c r="G388">
        <v>1128</v>
      </c>
      <c r="H388">
        <v>1126.42634949679</v>
      </c>
      <c r="I388">
        <f t="shared" si="5"/>
        <v>1.39508023334224E-3</v>
      </c>
      <c r="J388">
        <v>31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114053</v>
      </c>
      <c r="Q388">
        <v>153059</v>
      </c>
      <c r="R388">
        <v>159102</v>
      </c>
      <c r="S388">
        <v>180085</v>
      </c>
      <c r="T388">
        <v>640673</v>
      </c>
      <c r="U388">
        <v>806298</v>
      </c>
      <c r="V388">
        <v>837552</v>
      </c>
      <c r="W388">
        <v>682274</v>
      </c>
      <c r="X388">
        <v>826526</v>
      </c>
      <c r="Y388">
        <v>741295</v>
      </c>
      <c r="Z388">
        <v>2</v>
      </c>
    </row>
    <row r="389" spans="1:26" x14ac:dyDescent="0.25">
      <c r="A389" t="s">
        <v>785</v>
      </c>
      <c r="B389">
        <v>15.1418</v>
      </c>
      <c r="C389" t="s">
        <v>24</v>
      </c>
      <c r="D389" t="s">
        <v>932</v>
      </c>
      <c r="E389">
        <v>1</v>
      </c>
      <c r="F389">
        <v>947</v>
      </c>
      <c r="G389">
        <v>1165</v>
      </c>
      <c r="H389">
        <v>1162.7740164684301</v>
      </c>
      <c r="I389">
        <f t="shared" ref="I389:I435" si="6">ABS(G389-H389)/G389</f>
        <v>1.9107154777424113E-3</v>
      </c>
      <c r="J389">
        <v>85</v>
      </c>
      <c r="K389">
        <v>0</v>
      </c>
      <c r="L389">
        <v>0</v>
      </c>
      <c r="M389">
        <v>0</v>
      </c>
      <c r="N389">
        <v>0</v>
      </c>
      <c r="O389">
        <v>157217</v>
      </c>
      <c r="P389">
        <v>0</v>
      </c>
      <c r="Q389">
        <v>222582</v>
      </c>
      <c r="R389">
        <v>191182</v>
      </c>
      <c r="S389">
        <v>291638</v>
      </c>
      <c r="T389">
        <v>4684095</v>
      </c>
      <c r="U389">
        <v>5264150</v>
      </c>
      <c r="V389">
        <v>5503582</v>
      </c>
      <c r="W389">
        <v>2682741</v>
      </c>
      <c r="X389">
        <v>3265531</v>
      </c>
      <c r="Y389">
        <v>3294891</v>
      </c>
      <c r="Z389">
        <v>2</v>
      </c>
    </row>
    <row r="390" spans="1:26" x14ac:dyDescent="0.25">
      <c r="A390" t="s">
        <v>786</v>
      </c>
      <c r="B390">
        <v>15.704700000000001</v>
      </c>
      <c r="C390" t="s">
        <v>24</v>
      </c>
      <c r="D390" t="s">
        <v>836</v>
      </c>
      <c r="H390">
        <v>1183.3741994510499</v>
      </c>
      <c r="I390" t="e">
        <f t="shared" si="6"/>
        <v>#DIV/0!</v>
      </c>
      <c r="J390">
        <v>7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42149</v>
      </c>
      <c r="Q390">
        <v>56842</v>
      </c>
      <c r="R390">
        <v>47165</v>
      </c>
      <c r="S390">
        <v>54655</v>
      </c>
      <c r="T390">
        <v>1624381</v>
      </c>
      <c r="U390">
        <v>1949474</v>
      </c>
      <c r="V390">
        <v>1477650</v>
      </c>
      <c r="W390">
        <v>754639</v>
      </c>
      <c r="X390">
        <v>867278</v>
      </c>
      <c r="Y390">
        <v>923289</v>
      </c>
      <c r="Z390">
        <v>2</v>
      </c>
    </row>
    <row r="391" spans="1:26" x14ac:dyDescent="0.25">
      <c r="A391" t="s">
        <v>787</v>
      </c>
      <c r="B391">
        <v>15.8238</v>
      </c>
      <c r="C391" t="s">
        <v>24</v>
      </c>
      <c r="D391" t="s">
        <v>836</v>
      </c>
      <c r="H391">
        <v>1187.7328453796799</v>
      </c>
      <c r="I391" t="e">
        <f t="shared" si="6"/>
        <v>#DIV/0!</v>
      </c>
      <c r="J391">
        <v>96</v>
      </c>
      <c r="K391">
        <v>59107</v>
      </c>
      <c r="L391">
        <v>22862</v>
      </c>
      <c r="M391">
        <v>29392</v>
      </c>
      <c r="N391">
        <v>418424</v>
      </c>
      <c r="O391">
        <v>321036</v>
      </c>
      <c r="P391">
        <v>168879</v>
      </c>
      <c r="Q391">
        <v>421042</v>
      </c>
      <c r="R391">
        <v>284900</v>
      </c>
      <c r="S391">
        <v>376053</v>
      </c>
      <c r="T391">
        <v>4928087</v>
      </c>
      <c r="U391">
        <v>5718970</v>
      </c>
      <c r="V391">
        <v>5021380</v>
      </c>
      <c r="W391">
        <v>1911144</v>
      </c>
      <c r="X391">
        <v>1996444</v>
      </c>
      <c r="Y391">
        <v>1839863</v>
      </c>
      <c r="Z391">
        <v>0</v>
      </c>
    </row>
    <row r="392" spans="1:26" x14ac:dyDescent="0.25">
      <c r="A392" t="s">
        <v>791</v>
      </c>
      <c r="B392">
        <v>18.5275</v>
      </c>
      <c r="C392" t="s">
        <v>24</v>
      </c>
      <c r="D392" t="s">
        <v>836</v>
      </c>
      <c r="H392">
        <v>1286.6788655077701</v>
      </c>
      <c r="I392" t="e">
        <f t="shared" si="6"/>
        <v>#DIV/0!</v>
      </c>
      <c r="J392">
        <v>27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24915513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25193919</v>
      </c>
      <c r="X392">
        <v>0</v>
      </c>
      <c r="Y392">
        <v>13243562</v>
      </c>
      <c r="Z392">
        <v>9</v>
      </c>
    </row>
    <row r="393" spans="1:26" x14ac:dyDescent="0.25">
      <c r="A393" t="s">
        <v>792</v>
      </c>
      <c r="B393">
        <v>18.596299999999999</v>
      </c>
      <c r="C393" t="s">
        <v>24</v>
      </c>
      <c r="D393" t="s">
        <v>836</v>
      </c>
      <c r="H393">
        <v>1289.1967063129</v>
      </c>
      <c r="I393" t="e">
        <f t="shared" si="6"/>
        <v>#DIV/0!</v>
      </c>
      <c r="J393">
        <v>37</v>
      </c>
      <c r="K393">
        <v>0</v>
      </c>
      <c r="L393">
        <v>0</v>
      </c>
      <c r="M393">
        <v>0</v>
      </c>
      <c r="N393">
        <v>120617668</v>
      </c>
      <c r="O393">
        <v>118425943</v>
      </c>
      <c r="P393">
        <v>120651128</v>
      </c>
      <c r="Q393">
        <v>138583955</v>
      </c>
      <c r="R393">
        <v>136871739</v>
      </c>
      <c r="S393">
        <v>124974372</v>
      </c>
      <c r="T393">
        <v>124660276</v>
      </c>
      <c r="U393">
        <v>236475405</v>
      </c>
      <c r="V393">
        <v>241412225</v>
      </c>
      <c r="W393">
        <v>228876184</v>
      </c>
      <c r="X393">
        <v>199072332</v>
      </c>
      <c r="Y393">
        <v>205926545</v>
      </c>
      <c r="Z393">
        <v>0</v>
      </c>
    </row>
    <row r="394" spans="1:26" x14ac:dyDescent="0.25">
      <c r="A394" t="s">
        <v>793</v>
      </c>
      <c r="B394">
        <v>18.6097</v>
      </c>
      <c r="C394" t="s">
        <v>24</v>
      </c>
      <c r="D394" t="s">
        <v>836</v>
      </c>
      <c r="H394">
        <v>1289.6870997255201</v>
      </c>
      <c r="I394" t="e">
        <f t="shared" si="6"/>
        <v>#DIV/0!</v>
      </c>
      <c r="J394">
        <v>119</v>
      </c>
      <c r="K394">
        <v>0</v>
      </c>
      <c r="L394">
        <v>0</v>
      </c>
      <c r="M394">
        <v>0</v>
      </c>
      <c r="N394">
        <v>264919617</v>
      </c>
      <c r="O394">
        <v>0</v>
      </c>
      <c r="P394">
        <v>177072697</v>
      </c>
      <c r="Q394">
        <v>121158351</v>
      </c>
      <c r="R394">
        <v>141854457</v>
      </c>
      <c r="S394">
        <v>316410214</v>
      </c>
      <c r="T394">
        <v>34755370</v>
      </c>
      <c r="U394">
        <v>238816216</v>
      </c>
      <c r="V394">
        <v>392418039</v>
      </c>
      <c r="W394">
        <v>362089913</v>
      </c>
      <c r="X394">
        <v>371462678</v>
      </c>
      <c r="Y394">
        <v>348353602</v>
      </c>
      <c r="Z394">
        <v>1</v>
      </c>
    </row>
    <row r="395" spans="1:26" x14ac:dyDescent="0.25">
      <c r="A395" t="s">
        <v>794</v>
      </c>
      <c r="B395">
        <v>19.4267</v>
      </c>
      <c r="C395" t="s">
        <v>24</v>
      </c>
      <c r="D395" t="s">
        <v>836</v>
      </c>
      <c r="H395">
        <v>1319.58645928636</v>
      </c>
      <c r="I395" t="e">
        <f t="shared" si="6"/>
        <v>#DIV/0!</v>
      </c>
      <c r="J395">
        <v>2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18328</v>
      </c>
      <c r="U395">
        <v>0</v>
      </c>
      <c r="V395">
        <v>18003</v>
      </c>
      <c r="W395">
        <v>19267</v>
      </c>
      <c r="X395">
        <v>0</v>
      </c>
      <c r="Y395">
        <v>15755</v>
      </c>
      <c r="Z395">
        <v>8</v>
      </c>
    </row>
    <row r="396" spans="1:26" x14ac:dyDescent="0.25">
      <c r="A396" t="s">
        <v>795</v>
      </c>
      <c r="B396">
        <v>19.4922</v>
      </c>
      <c r="C396" t="s">
        <v>24</v>
      </c>
      <c r="D396" t="s">
        <v>945</v>
      </c>
      <c r="E396">
        <v>2</v>
      </c>
      <c r="F396">
        <v>807</v>
      </c>
      <c r="G396">
        <v>1321</v>
      </c>
      <c r="H396">
        <v>1321.9835315645</v>
      </c>
      <c r="I396">
        <f t="shared" si="6"/>
        <v>7.4453562793340379E-4</v>
      </c>
      <c r="J396">
        <v>45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4035562</v>
      </c>
      <c r="U396">
        <v>4369661</v>
      </c>
      <c r="V396">
        <v>4267105</v>
      </c>
      <c r="W396">
        <v>2124033</v>
      </c>
      <c r="X396">
        <v>2325717</v>
      </c>
      <c r="Y396">
        <v>2438179</v>
      </c>
      <c r="Z396">
        <v>6</v>
      </c>
    </row>
    <row r="397" spans="1:26" x14ac:dyDescent="0.25">
      <c r="A397" t="s">
        <v>796</v>
      </c>
      <c r="B397">
        <v>19.9267</v>
      </c>
      <c r="C397" t="s">
        <v>24</v>
      </c>
      <c r="D397" t="s">
        <v>836</v>
      </c>
      <c r="H397">
        <v>1337.8847209515</v>
      </c>
      <c r="I397" t="e">
        <f t="shared" si="6"/>
        <v>#DIV/0!</v>
      </c>
      <c r="J397">
        <v>4</v>
      </c>
      <c r="K397">
        <v>0</v>
      </c>
      <c r="L397">
        <v>0</v>
      </c>
      <c r="M397">
        <v>0</v>
      </c>
      <c r="N397">
        <v>11301</v>
      </c>
      <c r="O397">
        <v>15886</v>
      </c>
      <c r="P397">
        <v>12276</v>
      </c>
      <c r="Q397">
        <v>15393</v>
      </c>
      <c r="R397">
        <v>14017</v>
      </c>
      <c r="S397">
        <v>15670</v>
      </c>
      <c r="T397">
        <v>0</v>
      </c>
      <c r="U397">
        <v>0</v>
      </c>
      <c r="V397">
        <v>0</v>
      </c>
      <c r="W397">
        <v>9217</v>
      </c>
      <c r="X397">
        <v>0</v>
      </c>
      <c r="Y397">
        <v>8401</v>
      </c>
      <c r="Z397">
        <v>6</v>
      </c>
    </row>
    <row r="398" spans="1:26" x14ac:dyDescent="0.25">
      <c r="A398" t="s">
        <v>797</v>
      </c>
      <c r="B398">
        <v>20.209399999999999</v>
      </c>
      <c r="C398" t="s">
        <v>24</v>
      </c>
      <c r="D398" t="s">
        <v>836</v>
      </c>
      <c r="H398">
        <v>1348.2305580969801</v>
      </c>
      <c r="I398" t="e">
        <f t="shared" si="6"/>
        <v>#DIV/0!</v>
      </c>
      <c r="J398">
        <v>22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577641</v>
      </c>
      <c r="U398">
        <v>649275</v>
      </c>
      <c r="V398">
        <v>717857</v>
      </c>
      <c r="W398">
        <v>593514</v>
      </c>
      <c r="X398">
        <v>928483</v>
      </c>
      <c r="Y398">
        <v>699991</v>
      </c>
      <c r="Z398">
        <v>6</v>
      </c>
    </row>
    <row r="399" spans="1:26" x14ac:dyDescent="0.25">
      <c r="A399" t="s">
        <v>798</v>
      </c>
      <c r="B399">
        <v>22.1279</v>
      </c>
      <c r="C399" t="s">
        <v>24</v>
      </c>
      <c r="D399" t="s">
        <v>836</v>
      </c>
      <c r="H399">
        <v>1420.4795773216799</v>
      </c>
      <c r="I399" t="e">
        <f t="shared" si="6"/>
        <v>#DIV/0!</v>
      </c>
      <c r="J399">
        <v>126</v>
      </c>
      <c r="K399">
        <v>0</v>
      </c>
      <c r="L399">
        <v>0</v>
      </c>
      <c r="M399">
        <v>0</v>
      </c>
      <c r="N399">
        <v>2261787</v>
      </c>
      <c r="O399">
        <v>2337564</v>
      </c>
      <c r="P399">
        <v>1914344</v>
      </c>
      <c r="Q399">
        <v>2287644</v>
      </c>
      <c r="R399">
        <v>2222428</v>
      </c>
      <c r="S399">
        <v>2581792</v>
      </c>
      <c r="T399">
        <v>23472941</v>
      </c>
      <c r="U399">
        <v>27583444</v>
      </c>
      <c r="V399">
        <v>29416766</v>
      </c>
      <c r="W399">
        <v>11526441</v>
      </c>
      <c r="X399">
        <v>12135983</v>
      </c>
      <c r="Y399">
        <v>13618186</v>
      </c>
      <c r="Z399">
        <v>0</v>
      </c>
    </row>
    <row r="400" spans="1:26" x14ac:dyDescent="0.25">
      <c r="A400" t="s">
        <v>799</v>
      </c>
      <c r="B400">
        <v>22.373699999999999</v>
      </c>
      <c r="C400" t="s">
        <v>24</v>
      </c>
      <c r="D400" t="s">
        <v>925</v>
      </c>
      <c r="E400">
        <v>2</v>
      </c>
      <c r="F400">
        <v>940</v>
      </c>
      <c r="G400">
        <v>1432</v>
      </c>
      <c r="H400">
        <v>1430.4694167852001</v>
      </c>
      <c r="I400">
        <f t="shared" si="6"/>
        <v>1.0688430270948952E-3</v>
      </c>
      <c r="J400">
        <v>64</v>
      </c>
      <c r="K400">
        <v>0</v>
      </c>
      <c r="L400">
        <v>0</v>
      </c>
      <c r="M400">
        <v>0</v>
      </c>
      <c r="N400">
        <v>82532</v>
      </c>
      <c r="O400">
        <v>158587</v>
      </c>
      <c r="P400">
        <v>118658</v>
      </c>
      <c r="Q400">
        <v>176688</v>
      </c>
      <c r="R400">
        <v>122170</v>
      </c>
      <c r="S400">
        <v>214341</v>
      </c>
      <c r="T400">
        <v>1264271</v>
      </c>
      <c r="U400">
        <v>1581942</v>
      </c>
      <c r="V400">
        <v>1591056</v>
      </c>
      <c r="W400">
        <v>895181</v>
      </c>
      <c r="X400">
        <v>1190445</v>
      </c>
      <c r="Y400">
        <v>1320555</v>
      </c>
      <c r="Z400">
        <v>0</v>
      </c>
    </row>
    <row r="401" spans="1:26" x14ac:dyDescent="0.25">
      <c r="A401" t="s">
        <v>800</v>
      </c>
      <c r="B401">
        <v>22.845099999999999</v>
      </c>
      <c r="C401" t="s">
        <v>24</v>
      </c>
      <c r="D401" t="s">
        <v>836</v>
      </c>
      <c r="H401">
        <v>1449.6281243649601</v>
      </c>
      <c r="I401" t="e">
        <f t="shared" si="6"/>
        <v>#DIV/0!</v>
      </c>
      <c r="J401">
        <v>69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625272</v>
      </c>
      <c r="U401">
        <v>659851</v>
      </c>
      <c r="V401">
        <v>834233</v>
      </c>
      <c r="W401">
        <v>909347</v>
      </c>
      <c r="X401">
        <v>880470</v>
      </c>
      <c r="Y401">
        <v>2141834</v>
      </c>
      <c r="Z401">
        <v>6</v>
      </c>
    </row>
    <row r="402" spans="1:26" x14ac:dyDescent="0.25">
      <c r="A402" t="s">
        <v>801</v>
      </c>
      <c r="B402">
        <v>23.4223</v>
      </c>
      <c r="C402" t="s">
        <v>24</v>
      </c>
      <c r="D402" t="s">
        <v>946</v>
      </c>
      <c r="E402">
        <v>3</v>
      </c>
      <c r="F402">
        <v>825</v>
      </c>
      <c r="G402">
        <v>1474</v>
      </c>
      <c r="H402">
        <v>1473.0867709815</v>
      </c>
      <c r="I402">
        <f t="shared" si="6"/>
        <v>6.1955835719133844E-4</v>
      </c>
      <c r="J402">
        <v>11</v>
      </c>
      <c r="K402">
        <v>52817</v>
      </c>
      <c r="L402">
        <v>63429</v>
      </c>
      <c r="M402">
        <v>0</v>
      </c>
      <c r="N402">
        <v>65628</v>
      </c>
      <c r="O402">
        <v>53362</v>
      </c>
      <c r="P402">
        <v>47643</v>
      </c>
      <c r="Q402">
        <v>57839</v>
      </c>
      <c r="R402">
        <v>47118</v>
      </c>
      <c r="S402">
        <v>64982</v>
      </c>
      <c r="T402">
        <v>35804</v>
      </c>
      <c r="U402">
        <v>48119</v>
      </c>
      <c r="V402">
        <v>51266</v>
      </c>
      <c r="W402">
        <v>54924</v>
      </c>
      <c r="X402">
        <v>52596</v>
      </c>
      <c r="Y402">
        <v>38712</v>
      </c>
      <c r="Z402">
        <v>0</v>
      </c>
    </row>
    <row r="403" spans="1:26" x14ac:dyDescent="0.25">
      <c r="A403" t="s">
        <v>802</v>
      </c>
      <c r="B403">
        <v>24.288799999999998</v>
      </c>
      <c r="C403" t="s">
        <v>24</v>
      </c>
      <c r="D403" t="s">
        <v>836</v>
      </c>
      <c r="H403">
        <v>1508.3031904084501</v>
      </c>
      <c r="I403" t="e">
        <f t="shared" si="6"/>
        <v>#DIV/0!</v>
      </c>
      <c r="J403">
        <v>6</v>
      </c>
      <c r="K403">
        <v>39392</v>
      </c>
      <c r="L403">
        <v>43441</v>
      </c>
      <c r="M403">
        <v>43372</v>
      </c>
      <c r="N403">
        <v>35990</v>
      </c>
      <c r="O403">
        <v>28431</v>
      </c>
      <c r="P403">
        <v>26201</v>
      </c>
      <c r="Q403">
        <v>27903</v>
      </c>
      <c r="R403">
        <v>22229</v>
      </c>
      <c r="S403">
        <v>33602</v>
      </c>
      <c r="T403">
        <v>30809</v>
      </c>
      <c r="U403">
        <v>48918</v>
      </c>
      <c r="V403">
        <v>28818</v>
      </c>
      <c r="W403">
        <v>40651</v>
      </c>
      <c r="X403">
        <v>38690</v>
      </c>
      <c r="Y403">
        <v>5114</v>
      </c>
      <c r="Z403">
        <v>1</v>
      </c>
    </row>
    <row r="404" spans="1:26" x14ac:dyDescent="0.25">
      <c r="A404" t="s">
        <v>803</v>
      </c>
      <c r="B404">
        <v>24.288799999999998</v>
      </c>
      <c r="C404" t="s">
        <v>24</v>
      </c>
      <c r="D404" t="s">
        <v>836</v>
      </c>
      <c r="H404">
        <v>1508.3031904084501</v>
      </c>
      <c r="I404" t="e">
        <f t="shared" si="6"/>
        <v>#DIV/0!</v>
      </c>
      <c r="J404">
        <v>6</v>
      </c>
      <c r="K404">
        <v>39392</v>
      </c>
      <c r="L404">
        <v>43441</v>
      </c>
      <c r="M404">
        <v>43372</v>
      </c>
      <c r="N404">
        <v>35990</v>
      </c>
      <c r="O404">
        <v>28431</v>
      </c>
      <c r="P404">
        <v>26201</v>
      </c>
      <c r="Q404">
        <v>27903</v>
      </c>
      <c r="R404">
        <v>22229</v>
      </c>
      <c r="S404">
        <v>33602</v>
      </c>
      <c r="T404">
        <v>30809</v>
      </c>
      <c r="U404">
        <v>48918</v>
      </c>
      <c r="V404">
        <v>28818</v>
      </c>
      <c r="W404">
        <v>40651</v>
      </c>
      <c r="X404">
        <v>38690</v>
      </c>
      <c r="Y404">
        <v>5114</v>
      </c>
      <c r="Z404">
        <v>1</v>
      </c>
    </row>
    <row r="405" spans="1:26" x14ac:dyDescent="0.25">
      <c r="A405" t="s">
        <v>804</v>
      </c>
      <c r="B405">
        <v>24.784600000000001</v>
      </c>
      <c r="C405" t="s">
        <v>24</v>
      </c>
      <c r="D405" t="s">
        <v>836</v>
      </c>
      <c r="H405">
        <v>1528.4535663483</v>
      </c>
      <c r="I405" t="e">
        <f t="shared" si="6"/>
        <v>#DIV/0!</v>
      </c>
      <c r="J405">
        <v>153</v>
      </c>
      <c r="K405">
        <v>0</v>
      </c>
      <c r="L405">
        <v>0</v>
      </c>
      <c r="M405">
        <v>0</v>
      </c>
      <c r="N405">
        <v>3030189</v>
      </c>
      <c r="O405">
        <v>3353663</v>
      </c>
      <c r="P405">
        <v>2617898</v>
      </c>
      <c r="Q405">
        <v>3164781</v>
      </c>
      <c r="R405">
        <v>3093768</v>
      </c>
      <c r="S405">
        <v>3732242</v>
      </c>
      <c r="T405">
        <v>39830418</v>
      </c>
      <c r="U405">
        <v>43742980</v>
      </c>
      <c r="V405">
        <v>42974576</v>
      </c>
      <c r="W405">
        <v>17711170</v>
      </c>
      <c r="X405">
        <v>21160542</v>
      </c>
      <c r="Y405">
        <v>18572859</v>
      </c>
      <c r="Z405">
        <v>0</v>
      </c>
    </row>
    <row r="406" spans="1:26" x14ac:dyDescent="0.25">
      <c r="A406" t="s">
        <v>805</v>
      </c>
      <c r="B406">
        <v>24.8735</v>
      </c>
      <c r="C406" t="s">
        <v>24</v>
      </c>
      <c r="D406" t="s">
        <v>910</v>
      </c>
      <c r="E406">
        <v>2</v>
      </c>
      <c r="F406">
        <v>794</v>
      </c>
      <c r="G406">
        <v>1532</v>
      </c>
      <c r="H406">
        <v>1532.0666531192801</v>
      </c>
      <c r="I406">
        <f t="shared" si="6"/>
        <v>4.3507258015724754E-5</v>
      </c>
      <c r="J406">
        <v>41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2032564</v>
      </c>
      <c r="U406">
        <v>2260483</v>
      </c>
      <c r="V406">
        <v>1957807</v>
      </c>
      <c r="W406">
        <v>744493</v>
      </c>
      <c r="X406">
        <v>926070</v>
      </c>
      <c r="Y406">
        <v>887022</v>
      </c>
      <c r="Z406">
        <v>6</v>
      </c>
    </row>
    <row r="407" spans="1:26" x14ac:dyDescent="0.25">
      <c r="A407" t="s">
        <v>806</v>
      </c>
      <c r="B407">
        <v>24.8978</v>
      </c>
      <c r="C407" t="s">
        <v>24</v>
      </c>
      <c r="D407" t="s">
        <v>910</v>
      </c>
      <c r="E407">
        <v>2</v>
      </c>
      <c r="F407">
        <v>732</v>
      </c>
      <c r="G407">
        <v>1532</v>
      </c>
      <c r="H407">
        <v>1533.0542572647801</v>
      </c>
      <c r="I407">
        <f t="shared" si="6"/>
        <v>6.8815748353789983E-4</v>
      </c>
      <c r="J407">
        <v>138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5373454</v>
      </c>
      <c r="U407">
        <v>6938516</v>
      </c>
      <c r="V407">
        <v>6122658</v>
      </c>
      <c r="W407">
        <v>3545040</v>
      </c>
      <c r="X407">
        <v>0</v>
      </c>
      <c r="Y407">
        <v>3600772</v>
      </c>
      <c r="Z407">
        <v>7</v>
      </c>
    </row>
    <row r="408" spans="1:26" x14ac:dyDescent="0.25">
      <c r="A408" t="s">
        <v>807</v>
      </c>
      <c r="B408">
        <v>25.084900000000001</v>
      </c>
      <c r="C408" t="s">
        <v>24</v>
      </c>
      <c r="D408" t="s">
        <v>836</v>
      </c>
      <c r="H408">
        <v>1540.65840276366</v>
      </c>
      <c r="I408" t="e">
        <f t="shared" si="6"/>
        <v>#DIV/0!</v>
      </c>
      <c r="J408">
        <v>9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275744</v>
      </c>
      <c r="U408">
        <v>384211</v>
      </c>
      <c r="V408">
        <v>469581</v>
      </c>
      <c r="W408">
        <v>281849</v>
      </c>
      <c r="X408">
        <v>0</v>
      </c>
      <c r="Y408">
        <v>405054</v>
      </c>
      <c r="Z408">
        <v>7</v>
      </c>
    </row>
    <row r="409" spans="1:26" x14ac:dyDescent="0.25">
      <c r="A409" t="s">
        <v>808</v>
      </c>
      <c r="B409">
        <v>25.3248</v>
      </c>
      <c r="C409" t="s">
        <v>24</v>
      </c>
      <c r="D409" t="s">
        <v>836</v>
      </c>
      <c r="H409">
        <v>1550.4084535663401</v>
      </c>
      <c r="I409" t="e">
        <f t="shared" si="6"/>
        <v>#DIV/0!</v>
      </c>
      <c r="J409">
        <v>11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100507</v>
      </c>
      <c r="W409">
        <v>66375</v>
      </c>
      <c r="X409">
        <v>113259</v>
      </c>
      <c r="Y409">
        <v>44553</v>
      </c>
      <c r="Z409">
        <v>8</v>
      </c>
    </row>
    <row r="410" spans="1:26" x14ac:dyDescent="0.25">
      <c r="A410" t="s">
        <v>809</v>
      </c>
      <c r="B410">
        <v>25.3248</v>
      </c>
      <c r="C410" t="s">
        <v>24</v>
      </c>
      <c r="D410" t="s">
        <v>836</v>
      </c>
      <c r="H410">
        <v>1550.4084535663401</v>
      </c>
      <c r="I410" t="e">
        <f t="shared" si="6"/>
        <v>#DIV/0!</v>
      </c>
      <c r="J410">
        <v>21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100507</v>
      </c>
      <c r="W410">
        <v>66375</v>
      </c>
      <c r="X410">
        <v>113259</v>
      </c>
      <c r="Y410">
        <v>44553</v>
      </c>
      <c r="Z410">
        <v>8</v>
      </c>
    </row>
    <row r="411" spans="1:26" x14ac:dyDescent="0.25">
      <c r="A411" t="s">
        <v>810</v>
      </c>
      <c r="B411">
        <v>25.503499999999999</v>
      </c>
      <c r="C411" t="s">
        <v>24</v>
      </c>
      <c r="D411" t="s">
        <v>836</v>
      </c>
      <c r="H411">
        <v>1557.67120503962</v>
      </c>
      <c r="I411" t="e">
        <f t="shared" si="6"/>
        <v>#DIV/0!</v>
      </c>
      <c r="J411">
        <v>18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41873</v>
      </c>
      <c r="R411">
        <v>0</v>
      </c>
      <c r="S411">
        <v>46632</v>
      </c>
      <c r="T411">
        <v>176143</v>
      </c>
      <c r="U411">
        <v>185538</v>
      </c>
      <c r="V411">
        <v>0</v>
      </c>
      <c r="W411">
        <v>167088</v>
      </c>
      <c r="X411">
        <v>232018</v>
      </c>
      <c r="Y411">
        <v>225650</v>
      </c>
      <c r="Z411">
        <v>5</v>
      </c>
    </row>
    <row r="412" spans="1:26" x14ac:dyDescent="0.25">
      <c r="A412" t="s">
        <v>811</v>
      </c>
      <c r="B412">
        <v>26.670300000000001</v>
      </c>
      <c r="C412" t="s">
        <v>24</v>
      </c>
      <c r="D412" t="s">
        <v>903</v>
      </c>
      <c r="E412">
        <v>2</v>
      </c>
      <c r="F412">
        <v>777</v>
      </c>
      <c r="G412">
        <v>1606</v>
      </c>
      <c r="H412">
        <v>1605.6722498868201</v>
      </c>
      <c r="I412">
        <f t="shared" si="6"/>
        <v>2.0407852626397595E-4</v>
      </c>
      <c r="J412">
        <v>69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888309</v>
      </c>
      <c r="U412">
        <v>0</v>
      </c>
      <c r="V412">
        <v>1752486</v>
      </c>
      <c r="W412">
        <v>984944</v>
      </c>
      <c r="X412">
        <v>768756</v>
      </c>
      <c r="Y412">
        <v>1562232</v>
      </c>
      <c r="Z412">
        <v>7</v>
      </c>
    </row>
    <row r="413" spans="1:26" x14ac:dyDescent="0.25">
      <c r="A413" t="s">
        <v>812</v>
      </c>
      <c r="B413">
        <v>26.670300000000001</v>
      </c>
      <c r="C413" t="s">
        <v>24</v>
      </c>
      <c r="D413" t="s">
        <v>903</v>
      </c>
      <c r="E413">
        <v>2</v>
      </c>
      <c r="F413">
        <v>864</v>
      </c>
      <c r="G413">
        <v>1606</v>
      </c>
      <c r="H413">
        <v>1605.6722498868201</v>
      </c>
      <c r="I413">
        <f t="shared" si="6"/>
        <v>2.0407852626397595E-4</v>
      </c>
      <c r="J413">
        <v>86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888309</v>
      </c>
      <c r="U413">
        <v>0</v>
      </c>
      <c r="V413">
        <v>1752486</v>
      </c>
      <c r="W413">
        <v>984944</v>
      </c>
      <c r="X413">
        <v>768756</v>
      </c>
      <c r="Y413">
        <v>1562232</v>
      </c>
      <c r="Z413">
        <v>7</v>
      </c>
    </row>
    <row r="414" spans="1:26" x14ac:dyDescent="0.25">
      <c r="A414" t="s">
        <v>814</v>
      </c>
      <c r="B414">
        <v>27.1082</v>
      </c>
      <c r="C414" t="s">
        <v>24</v>
      </c>
      <c r="D414" t="s">
        <v>947</v>
      </c>
      <c r="E414">
        <v>3</v>
      </c>
      <c r="F414">
        <v>894</v>
      </c>
      <c r="G414">
        <v>1628</v>
      </c>
      <c r="H414">
        <v>1625.49569941149</v>
      </c>
      <c r="I414">
        <f t="shared" si="6"/>
        <v>1.5382681747604283E-3</v>
      </c>
      <c r="J414">
        <v>135</v>
      </c>
      <c r="K414">
        <v>0</v>
      </c>
      <c r="L414">
        <v>0</v>
      </c>
      <c r="M414">
        <v>0</v>
      </c>
      <c r="N414">
        <v>905847</v>
      </c>
      <c r="O414">
        <v>1151544</v>
      </c>
      <c r="P414">
        <v>1077562</v>
      </c>
      <c r="Q414">
        <v>0</v>
      </c>
      <c r="R414">
        <v>1253083</v>
      </c>
      <c r="S414">
        <v>0</v>
      </c>
      <c r="T414">
        <v>8318832</v>
      </c>
      <c r="U414">
        <v>10040689</v>
      </c>
      <c r="V414">
        <v>7723470</v>
      </c>
      <c r="W414">
        <v>2127848</v>
      </c>
      <c r="X414">
        <v>4658361</v>
      </c>
      <c r="Y414">
        <v>3573526</v>
      </c>
      <c r="Z414">
        <v>2</v>
      </c>
    </row>
    <row r="415" spans="1:26" x14ac:dyDescent="0.25">
      <c r="A415" t="s">
        <v>815</v>
      </c>
      <c r="B415">
        <v>27.599799999999998</v>
      </c>
      <c r="C415" t="s">
        <v>24</v>
      </c>
      <c r="D415" t="s">
        <v>836</v>
      </c>
      <c r="H415">
        <v>1647.75011317338</v>
      </c>
      <c r="I415" t="e">
        <f t="shared" si="6"/>
        <v>#DIV/0!</v>
      </c>
      <c r="J415">
        <v>75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454134</v>
      </c>
      <c r="X415">
        <v>440552</v>
      </c>
      <c r="Y415">
        <v>677185</v>
      </c>
      <c r="Z415">
        <v>9</v>
      </c>
    </row>
    <row r="416" spans="1:26" x14ac:dyDescent="0.25">
      <c r="A416" t="s">
        <v>816</v>
      </c>
      <c r="B416">
        <v>27.813700000000001</v>
      </c>
      <c r="C416" t="s">
        <v>24</v>
      </c>
      <c r="D416" t="s">
        <v>836</v>
      </c>
      <c r="H416">
        <v>1657.43322770484</v>
      </c>
      <c r="I416" t="e">
        <f t="shared" si="6"/>
        <v>#DIV/0!</v>
      </c>
      <c r="J416">
        <v>41</v>
      </c>
      <c r="K416">
        <v>325204</v>
      </c>
      <c r="L416">
        <v>181983</v>
      </c>
      <c r="M416">
        <v>222106</v>
      </c>
      <c r="N416">
        <v>43108</v>
      </c>
      <c r="O416">
        <v>465651</v>
      </c>
      <c r="P416">
        <v>0</v>
      </c>
      <c r="Q416">
        <v>59193</v>
      </c>
      <c r="R416">
        <v>162213</v>
      </c>
      <c r="S416">
        <v>266943</v>
      </c>
      <c r="T416">
        <v>0</v>
      </c>
      <c r="U416">
        <v>0</v>
      </c>
      <c r="V416">
        <v>0</v>
      </c>
      <c r="W416">
        <v>217405</v>
      </c>
      <c r="X416">
        <v>45495</v>
      </c>
      <c r="Y416">
        <v>234087</v>
      </c>
      <c r="Z416">
        <v>4</v>
      </c>
    </row>
    <row r="417" spans="1:26" x14ac:dyDescent="0.25">
      <c r="A417" t="s">
        <v>817</v>
      </c>
      <c r="B417">
        <v>28.4328</v>
      </c>
      <c r="C417" t="s">
        <v>24</v>
      </c>
      <c r="D417" t="s">
        <v>903</v>
      </c>
      <c r="E417">
        <v>3</v>
      </c>
      <c r="F417">
        <v>855</v>
      </c>
      <c r="G417">
        <v>1688</v>
      </c>
      <c r="H417">
        <v>1685.45948392937</v>
      </c>
      <c r="I417">
        <f t="shared" si="6"/>
        <v>1.505045065539111E-3</v>
      </c>
      <c r="J417">
        <v>100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167110</v>
      </c>
      <c r="R417">
        <v>0</v>
      </c>
      <c r="S417">
        <v>0</v>
      </c>
      <c r="T417">
        <v>3448798</v>
      </c>
      <c r="U417">
        <v>4531314</v>
      </c>
      <c r="V417">
        <v>4292894</v>
      </c>
      <c r="W417">
        <v>1253285</v>
      </c>
      <c r="X417">
        <v>2408916</v>
      </c>
      <c r="Y417">
        <v>1749688</v>
      </c>
      <c r="Z417">
        <v>5</v>
      </c>
    </row>
    <row r="418" spans="1:26" x14ac:dyDescent="0.25">
      <c r="A418" t="s">
        <v>818</v>
      </c>
      <c r="B418">
        <v>28.479700000000001</v>
      </c>
      <c r="C418" t="s">
        <v>24</v>
      </c>
      <c r="D418" t="s">
        <v>948</v>
      </c>
      <c r="E418">
        <v>4</v>
      </c>
      <c r="F418">
        <v>911</v>
      </c>
      <c r="G418">
        <v>1653</v>
      </c>
      <c r="H418">
        <v>1687.5826165685801</v>
      </c>
      <c r="I418">
        <f t="shared" si="6"/>
        <v>2.0921123150986133E-2</v>
      </c>
      <c r="J418">
        <v>123</v>
      </c>
      <c r="K418">
        <v>14376251</v>
      </c>
      <c r="L418">
        <v>11479476</v>
      </c>
      <c r="M418">
        <v>11787708</v>
      </c>
      <c r="N418">
        <v>6257587</v>
      </c>
      <c r="O418">
        <v>20296972</v>
      </c>
      <c r="P418">
        <v>6632791</v>
      </c>
      <c r="Q418">
        <v>7069954</v>
      </c>
      <c r="R418">
        <v>17406006</v>
      </c>
      <c r="S418">
        <v>17593668</v>
      </c>
      <c r="T418">
        <v>1294923</v>
      </c>
      <c r="U418">
        <v>2031327</v>
      </c>
      <c r="V418">
        <v>2311849</v>
      </c>
      <c r="W418">
        <v>12968282</v>
      </c>
      <c r="X418">
        <v>3562533</v>
      </c>
      <c r="Y418">
        <v>5938632</v>
      </c>
      <c r="Z418">
        <v>0</v>
      </c>
    </row>
    <row r="419" spans="1:26" x14ac:dyDescent="0.25">
      <c r="A419" t="s">
        <v>819</v>
      </c>
      <c r="B419">
        <v>28.993099999999998</v>
      </c>
      <c r="C419" t="s">
        <v>24</v>
      </c>
      <c r="D419" t="s">
        <v>836</v>
      </c>
      <c r="H419">
        <v>1710.8239022181899</v>
      </c>
      <c r="I419" t="e">
        <f t="shared" si="6"/>
        <v>#DIV/0!</v>
      </c>
      <c r="J419">
        <v>49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427387</v>
      </c>
      <c r="U419">
        <v>769081</v>
      </c>
      <c r="V419">
        <v>664262</v>
      </c>
      <c r="W419">
        <v>543135</v>
      </c>
      <c r="X419">
        <v>490056</v>
      </c>
      <c r="Y419">
        <v>704394</v>
      </c>
      <c r="Z419">
        <v>6</v>
      </c>
    </row>
    <row r="420" spans="1:26" x14ac:dyDescent="0.25">
      <c r="A420" t="s">
        <v>820</v>
      </c>
      <c r="B420">
        <v>29.139099999999999</v>
      </c>
      <c r="C420" t="s">
        <v>24</v>
      </c>
      <c r="D420" t="s">
        <v>836</v>
      </c>
      <c r="H420">
        <v>1717.43322770484</v>
      </c>
      <c r="I420" t="e">
        <f t="shared" si="6"/>
        <v>#DIV/0!</v>
      </c>
      <c r="J420">
        <v>21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568094</v>
      </c>
      <c r="U420">
        <v>612950</v>
      </c>
      <c r="V420">
        <v>690542</v>
      </c>
      <c r="W420">
        <v>280965</v>
      </c>
      <c r="X420">
        <v>267413</v>
      </c>
      <c r="Y420">
        <v>237232</v>
      </c>
      <c r="Z420">
        <v>6</v>
      </c>
    </row>
    <row r="421" spans="1:26" x14ac:dyDescent="0.25">
      <c r="A421" t="s">
        <v>821</v>
      </c>
      <c r="B421">
        <v>29.1769</v>
      </c>
      <c r="C421" t="s">
        <v>24</v>
      </c>
      <c r="D421" t="s">
        <v>887</v>
      </c>
      <c r="E421">
        <v>3</v>
      </c>
      <c r="F421">
        <v>925</v>
      </c>
      <c r="G421">
        <v>1945</v>
      </c>
      <c r="H421">
        <v>1719.14440923494</v>
      </c>
      <c r="I421">
        <f t="shared" si="6"/>
        <v>0.11612112635735733</v>
      </c>
      <c r="J421">
        <v>164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2276867</v>
      </c>
      <c r="R421">
        <v>2260799</v>
      </c>
      <c r="S421">
        <v>2030498</v>
      </c>
      <c r="T421">
        <v>7085079</v>
      </c>
      <c r="U421">
        <v>8033896</v>
      </c>
      <c r="V421">
        <v>7940374</v>
      </c>
      <c r="W421">
        <v>7964663</v>
      </c>
      <c r="X421">
        <v>13039185</v>
      </c>
      <c r="Y421">
        <v>15411991</v>
      </c>
      <c r="Z421">
        <v>3</v>
      </c>
    </row>
    <row r="422" spans="1:26" x14ac:dyDescent="0.25">
      <c r="A422" t="s">
        <v>822</v>
      </c>
      <c r="B422">
        <v>29.498100000000001</v>
      </c>
      <c r="C422" t="s">
        <v>24</v>
      </c>
      <c r="D422" t="s">
        <v>836</v>
      </c>
      <c r="H422">
        <v>1733.68492530556</v>
      </c>
      <c r="I422" t="e">
        <f t="shared" si="6"/>
        <v>#DIV/0!</v>
      </c>
      <c r="J422">
        <v>62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391049</v>
      </c>
      <c r="U422">
        <v>446849</v>
      </c>
      <c r="V422">
        <v>422248</v>
      </c>
      <c r="W422">
        <v>385109</v>
      </c>
      <c r="X422">
        <v>722653</v>
      </c>
      <c r="Y422">
        <v>883443</v>
      </c>
      <c r="Z422">
        <v>6</v>
      </c>
    </row>
    <row r="423" spans="1:26" x14ac:dyDescent="0.25">
      <c r="A423" t="s">
        <v>823</v>
      </c>
      <c r="B423">
        <v>29.9788</v>
      </c>
      <c r="C423" t="s">
        <v>24</v>
      </c>
      <c r="D423" t="s">
        <v>919</v>
      </c>
      <c r="E423">
        <v>4</v>
      </c>
      <c r="F423">
        <v>851</v>
      </c>
      <c r="G423">
        <v>1757</v>
      </c>
      <c r="H423">
        <v>1755.4459031235799</v>
      </c>
      <c r="I423">
        <f t="shared" si="6"/>
        <v>8.8451728879914045E-4</v>
      </c>
      <c r="J423">
        <v>14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61159</v>
      </c>
      <c r="X423">
        <v>52400</v>
      </c>
      <c r="Y423">
        <v>67195</v>
      </c>
      <c r="Z423">
        <v>9</v>
      </c>
    </row>
    <row r="424" spans="1:26" x14ac:dyDescent="0.25">
      <c r="A424" t="s">
        <v>824</v>
      </c>
      <c r="B424">
        <v>32.8628</v>
      </c>
      <c r="C424" t="s">
        <v>24</v>
      </c>
      <c r="D424" t="s">
        <v>836</v>
      </c>
      <c r="H424">
        <v>1895.0612959719699</v>
      </c>
      <c r="I424" t="e">
        <f t="shared" si="6"/>
        <v>#DIV/0!</v>
      </c>
      <c r="J424">
        <v>12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27760</v>
      </c>
      <c r="R424">
        <v>0</v>
      </c>
      <c r="S424">
        <v>0</v>
      </c>
      <c r="T424">
        <v>11771</v>
      </c>
      <c r="U424">
        <v>0</v>
      </c>
      <c r="V424">
        <v>14750</v>
      </c>
      <c r="W424">
        <v>71040</v>
      </c>
      <c r="X424">
        <v>65998</v>
      </c>
      <c r="Y424">
        <v>67981</v>
      </c>
      <c r="Z424">
        <v>6</v>
      </c>
    </row>
    <row r="425" spans="1:26" x14ac:dyDescent="0.25">
      <c r="A425" t="s">
        <v>825</v>
      </c>
      <c r="B425">
        <v>32.981099999999998</v>
      </c>
      <c r="C425" t="s">
        <v>24</v>
      </c>
      <c r="D425" t="s">
        <v>888</v>
      </c>
      <c r="E425">
        <v>2</v>
      </c>
      <c r="F425">
        <v>915</v>
      </c>
      <c r="G425">
        <v>1904</v>
      </c>
      <c r="H425">
        <v>1900.98073555166</v>
      </c>
      <c r="I425">
        <f t="shared" si="6"/>
        <v>1.5857481346323434E-3</v>
      </c>
      <c r="J425">
        <v>50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103195</v>
      </c>
      <c r="T425">
        <v>1142229</v>
      </c>
      <c r="U425">
        <v>1030891</v>
      </c>
      <c r="V425">
        <v>1221034</v>
      </c>
      <c r="W425">
        <v>808975</v>
      </c>
      <c r="X425">
        <v>605222</v>
      </c>
      <c r="Y425">
        <v>723143</v>
      </c>
      <c r="Z425">
        <v>5</v>
      </c>
    </row>
    <row r="426" spans="1:26" x14ac:dyDescent="0.25">
      <c r="A426" t="s">
        <v>826</v>
      </c>
      <c r="B426">
        <v>35.0413</v>
      </c>
      <c r="C426" t="s">
        <v>24</v>
      </c>
      <c r="D426" t="s">
        <v>862</v>
      </c>
      <c r="E426">
        <v>5</v>
      </c>
      <c r="F426">
        <v>946</v>
      </c>
      <c r="G426">
        <v>2007</v>
      </c>
      <c r="H426">
        <v>2004.46457990115</v>
      </c>
      <c r="I426">
        <f t="shared" si="6"/>
        <v>1.263288539536599E-3</v>
      </c>
      <c r="J426">
        <v>130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1398757</v>
      </c>
      <c r="U426">
        <v>1218908</v>
      </c>
      <c r="V426">
        <v>1121775</v>
      </c>
      <c r="W426">
        <v>846034</v>
      </c>
      <c r="X426">
        <v>2136431</v>
      </c>
      <c r="Y426">
        <v>2890236</v>
      </c>
      <c r="Z426">
        <v>6</v>
      </c>
    </row>
    <row r="427" spans="1:26" x14ac:dyDescent="0.25">
      <c r="A427" t="s">
        <v>827</v>
      </c>
      <c r="B427">
        <v>37.014400000000002</v>
      </c>
      <c r="C427" t="s">
        <v>24</v>
      </c>
      <c r="D427" t="s">
        <v>836</v>
      </c>
      <c r="H427">
        <v>2112.8171334431599</v>
      </c>
      <c r="I427" t="e">
        <f t="shared" si="6"/>
        <v>#DIV/0!</v>
      </c>
      <c r="J427">
        <v>38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64342</v>
      </c>
      <c r="X427">
        <v>222498</v>
      </c>
      <c r="Y427">
        <v>173537</v>
      </c>
      <c r="Z427">
        <v>9</v>
      </c>
    </row>
    <row r="428" spans="1:26" x14ac:dyDescent="0.25">
      <c r="A428" t="s">
        <v>828</v>
      </c>
      <c r="B428">
        <v>38.876600000000003</v>
      </c>
      <c r="C428" t="s">
        <v>24</v>
      </c>
      <c r="D428" t="s">
        <v>913</v>
      </c>
      <c r="E428">
        <v>3</v>
      </c>
      <c r="F428">
        <v>931</v>
      </c>
      <c r="G428">
        <v>2184</v>
      </c>
      <c r="H428">
        <v>2216.44311377245</v>
      </c>
      <c r="I428">
        <f t="shared" si="6"/>
        <v>1.4854905573466132E-2</v>
      </c>
      <c r="J428">
        <v>102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859012</v>
      </c>
      <c r="X428">
        <v>1166224</v>
      </c>
      <c r="Y428">
        <v>1168146</v>
      </c>
      <c r="Z428">
        <v>9</v>
      </c>
    </row>
    <row r="429" spans="1:26" x14ac:dyDescent="0.25">
      <c r="A429" t="s">
        <v>829</v>
      </c>
      <c r="B429">
        <v>39.420200000000001</v>
      </c>
      <c r="C429" t="s">
        <v>24</v>
      </c>
      <c r="D429" t="s">
        <v>949</v>
      </c>
      <c r="E429">
        <v>3</v>
      </c>
      <c r="F429">
        <v>892</v>
      </c>
      <c r="G429">
        <v>2255</v>
      </c>
      <c r="H429">
        <v>2248.9940119760399</v>
      </c>
      <c r="I429">
        <f t="shared" si="6"/>
        <v>2.6634093232638899E-3</v>
      </c>
      <c r="J429">
        <v>171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2911094</v>
      </c>
      <c r="U429">
        <v>3610675</v>
      </c>
      <c r="V429">
        <v>3413579</v>
      </c>
      <c r="W429">
        <v>2510005</v>
      </c>
      <c r="X429">
        <v>2959665</v>
      </c>
      <c r="Y429">
        <v>3037721</v>
      </c>
      <c r="Z429">
        <v>6</v>
      </c>
    </row>
    <row r="430" spans="1:26" x14ac:dyDescent="0.25">
      <c r="A430" t="s">
        <v>830</v>
      </c>
      <c r="B430">
        <v>39.547699999999999</v>
      </c>
      <c r="C430" t="s">
        <v>24</v>
      </c>
      <c r="D430" t="s">
        <v>836</v>
      </c>
      <c r="H430">
        <v>2256.6287425149699</v>
      </c>
      <c r="I430" t="e">
        <f t="shared" si="6"/>
        <v>#DIV/0!</v>
      </c>
      <c r="J430">
        <v>14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61781</v>
      </c>
      <c r="X430">
        <v>101231</v>
      </c>
      <c r="Y430">
        <v>86225</v>
      </c>
      <c r="Z430">
        <v>9</v>
      </c>
    </row>
    <row r="431" spans="1:26" x14ac:dyDescent="0.25">
      <c r="A431" t="s">
        <v>831</v>
      </c>
      <c r="B431">
        <v>40.854700000000001</v>
      </c>
      <c r="C431" t="s">
        <v>24</v>
      </c>
      <c r="D431" t="s">
        <v>950</v>
      </c>
      <c r="F431">
        <v>742</v>
      </c>
      <c r="G431">
        <v>2946</v>
      </c>
      <c r="H431">
        <v>2334.8922155688601</v>
      </c>
      <c r="I431">
        <f t="shared" si="6"/>
        <v>0.20743645092706717</v>
      </c>
      <c r="J431">
        <v>167</v>
      </c>
      <c r="K431">
        <v>0</v>
      </c>
      <c r="L431">
        <v>0</v>
      </c>
      <c r="M431">
        <v>0</v>
      </c>
      <c r="N431">
        <v>408361</v>
      </c>
      <c r="O431">
        <v>0</v>
      </c>
      <c r="P431">
        <v>324775</v>
      </c>
      <c r="Q431">
        <v>711783</v>
      </c>
      <c r="R431">
        <v>690260</v>
      </c>
      <c r="S431">
        <v>671654</v>
      </c>
      <c r="T431">
        <v>1086662</v>
      </c>
      <c r="U431">
        <v>1283680</v>
      </c>
      <c r="V431">
        <v>1020448</v>
      </c>
      <c r="W431">
        <v>1163271</v>
      </c>
      <c r="X431">
        <v>2330919</v>
      </c>
      <c r="Y431">
        <v>2649411</v>
      </c>
      <c r="Z431">
        <v>1</v>
      </c>
    </row>
    <row r="432" spans="1:26" x14ac:dyDescent="0.25">
      <c r="A432" t="s">
        <v>832</v>
      </c>
      <c r="B432">
        <v>43.179200000000002</v>
      </c>
      <c r="C432" t="s">
        <v>24</v>
      </c>
      <c r="D432" t="s">
        <v>951</v>
      </c>
      <c r="E432">
        <v>4</v>
      </c>
      <c r="F432">
        <v>868</v>
      </c>
      <c r="G432">
        <v>2482</v>
      </c>
      <c r="H432">
        <v>2480.1295336787498</v>
      </c>
      <c r="I432">
        <f t="shared" si="6"/>
        <v>7.5361253877929307E-4</v>
      </c>
      <c r="J432">
        <v>83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6559197</v>
      </c>
      <c r="U432">
        <v>6790901</v>
      </c>
      <c r="V432">
        <v>7295076</v>
      </c>
      <c r="W432">
        <v>629512</v>
      </c>
      <c r="X432">
        <v>556430</v>
      </c>
      <c r="Y432">
        <v>721566</v>
      </c>
      <c r="Z432">
        <v>6</v>
      </c>
    </row>
    <row r="433" spans="1:26" x14ac:dyDescent="0.25">
      <c r="A433" t="s">
        <v>833</v>
      </c>
      <c r="B433">
        <v>44.243699999999997</v>
      </c>
      <c r="C433" t="s">
        <v>24</v>
      </c>
      <c r="D433" t="s">
        <v>940</v>
      </c>
      <c r="E433">
        <v>4</v>
      </c>
      <c r="F433">
        <v>940</v>
      </c>
      <c r="G433">
        <v>2549</v>
      </c>
      <c r="H433">
        <v>2549.0738341968899</v>
      </c>
      <c r="I433">
        <f t="shared" si="6"/>
        <v>2.8965946210257998E-5</v>
      </c>
      <c r="J433">
        <v>109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656945</v>
      </c>
      <c r="U433">
        <v>1109046</v>
      </c>
      <c r="V433">
        <v>1704799</v>
      </c>
      <c r="W433">
        <v>937878</v>
      </c>
      <c r="X433">
        <v>2292351</v>
      </c>
      <c r="Y433">
        <v>1341030</v>
      </c>
      <c r="Z433">
        <v>6</v>
      </c>
    </row>
    <row r="434" spans="1:26" x14ac:dyDescent="0.25">
      <c r="A434" t="s">
        <v>834</v>
      </c>
      <c r="B434">
        <v>45.405500000000004</v>
      </c>
      <c r="C434" t="s">
        <v>24</v>
      </c>
      <c r="D434" t="s">
        <v>836</v>
      </c>
      <c r="H434">
        <v>2626.25874125874</v>
      </c>
      <c r="I434" t="e">
        <f t="shared" si="6"/>
        <v>#DIV/0!</v>
      </c>
      <c r="J434">
        <v>65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267683</v>
      </c>
      <c r="U434">
        <v>212307</v>
      </c>
      <c r="V434">
        <v>292611</v>
      </c>
      <c r="W434">
        <v>403192</v>
      </c>
      <c r="X434">
        <v>440767</v>
      </c>
      <c r="Y434">
        <v>518742</v>
      </c>
      <c r="Z434">
        <v>6</v>
      </c>
    </row>
    <row r="435" spans="1:26" x14ac:dyDescent="0.25">
      <c r="A435" t="s">
        <v>835</v>
      </c>
      <c r="B435">
        <v>61.848100000000002</v>
      </c>
      <c r="C435" t="s">
        <v>24</v>
      </c>
      <c r="D435" t="s">
        <v>836</v>
      </c>
      <c r="H435">
        <v>3843.9865370231801</v>
      </c>
      <c r="I435" t="e">
        <f t="shared" si="6"/>
        <v>#DIV/0!</v>
      </c>
      <c r="J435">
        <v>16</v>
      </c>
      <c r="K435">
        <v>0</v>
      </c>
      <c r="L435">
        <v>0</v>
      </c>
      <c r="M435">
        <v>0</v>
      </c>
      <c r="N435">
        <v>75321</v>
      </c>
      <c r="O435">
        <v>0</v>
      </c>
      <c r="P435">
        <v>57543</v>
      </c>
      <c r="Q435">
        <v>0</v>
      </c>
      <c r="R435">
        <v>0</v>
      </c>
      <c r="S435">
        <v>0</v>
      </c>
      <c r="T435">
        <v>139150</v>
      </c>
      <c r="U435">
        <v>219014</v>
      </c>
      <c r="V435">
        <v>269671</v>
      </c>
      <c r="W435">
        <v>81154</v>
      </c>
      <c r="X435">
        <v>140481</v>
      </c>
      <c r="Y435">
        <v>53927</v>
      </c>
      <c r="Z435">
        <v>4</v>
      </c>
    </row>
  </sheetData>
  <conditionalFormatting sqref="I1:I1048576">
    <cfRule type="cellIs" dxfId="31" priority="1" operator="greaterThan">
      <formula>0.05</formula>
    </cfRule>
    <cfRule type="cellIs" dxfId="30" priority="2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5"/>
  <sheetViews>
    <sheetView topLeftCell="A89" workbookViewId="0">
      <selection activeCell="A389" sqref="A389:XFD435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300</v>
      </c>
      <c r="B2">
        <v>12.2638</v>
      </c>
      <c r="C2" t="s">
        <v>16</v>
      </c>
      <c r="D2" t="s">
        <v>870</v>
      </c>
      <c r="E2" t="s">
        <v>868</v>
      </c>
      <c r="F2">
        <v>924</v>
      </c>
      <c r="G2">
        <v>1059</v>
      </c>
      <c r="H2">
        <v>1057.4492223238699</v>
      </c>
      <c r="I2">
        <f t="shared" ref="I2:I33" si="0">ABS(G2-H2)/G2</f>
        <v>1.4643792975732864E-3</v>
      </c>
      <c r="J2">
        <v>45</v>
      </c>
      <c r="K2">
        <v>0</v>
      </c>
      <c r="L2">
        <v>0</v>
      </c>
      <c r="M2">
        <v>0</v>
      </c>
      <c r="N2">
        <v>640624</v>
      </c>
      <c r="O2">
        <v>730687</v>
      </c>
      <c r="P2">
        <v>614415</v>
      </c>
      <c r="Q2">
        <v>634641</v>
      </c>
      <c r="R2">
        <v>680322</v>
      </c>
      <c r="S2">
        <v>759521</v>
      </c>
      <c r="T2">
        <v>1447991</v>
      </c>
      <c r="U2">
        <v>1651007</v>
      </c>
      <c r="V2">
        <v>1791069</v>
      </c>
      <c r="W2">
        <v>1218672</v>
      </c>
      <c r="X2">
        <v>1084978</v>
      </c>
      <c r="Y2">
        <v>1090753</v>
      </c>
      <c r="Z2">
        <v>0</v>
      </c>
    </row>
    <row r="3" spans="1:26" x14ac:dyDescent="0.25">
      <c r="A3" t="s">
        <v>220</v>
      </c>
      <c r="B3">
        <v>56.503</v>
      </c>
      <c r="C3" t="s">
        <v>14</v>
      </c>
      <c r="D3" t="s">
        <v>859</v>
      </c>
      <c r="E3">
        <v>1</v>
      </c>
      <c r="F3">
        <v>890</v>
      </c>
      <c r="H3">
        <v>3444.2034405385102</v>
      </c>
      <c r="I3" t="e">
        <f t="shared" si="0"/>
        <v>#DIV/0!</v>
      </c>
      <c r="J3">
        <v>150</v>
      </c>
      <c r="K3">
        <v>0</v>
      </c>
      <c r="L3">
        <v>0</v>
      </c>
      <c r="M3">
        <v>0</v>
      </c>
      <c r="N3">
        <v>1887745</v>
      </c>
      <c r="O3">
        <v>1484790</v>
      </c>
      <c r="P3">
        <v>1700338</v>
      </c>
      <c r="Q3">
        <v>566660</v>
      </c>
      <c r="R3">
        <v>572344</v>
      </c>
      <c r="S3">
        <v>605313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6</v>
      </c>
    </row>
    <row r="4" spans="1:26" x14ac:dyDescent="0.25">
      <c r="A4" t="s">
        <v>177</v>
      </c>
      <c r="B4">
        <v>44.975999999999999</v>
      </c>
      <c r="C4" t="s">
        <v>13</v>
      </c>
      <c r="D4" t="s">
        <v>845</v>
      </c>
      <c r="E4">
        <v>2</v>
      </c>
      <c r="F4">
        <v>892</v>
      </c>
      <c r="G4">
        <v>2607</v>
      </c>
      <c r="H4">
        <v>2596.50259067357</v>
      </c>
      <c r="I4">
        <f t="shared" si="0"/>
        <v>4.0266242142040611E-3</v>
      </c>
      <c r="J4">
        <v>51</v>
      </c>
      <c r="K4">
        <v>0</v>
      </c>
      <c r="L4">
        <v>0</v>
      </c>
      <c r="M4">
        <v>0</v>
      </c>
      <c r="N4">
        <v>183014</v>
      </c>
      <c r="O4">
        <v>256381</v>
      </c>
      <c r="P4">
        <v>161590</v>
      </c>
      <c r="Q4">
        <v>203160</v>
      </c>
      <c r="R4">
        <v>194397</v>
      </c>
      <c r="S4">
        <v>219020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6</v>
      </c>
    </row>
    <row r="5" spans="1:26" x14ac:dyDescent="0.25">
      <c r="A5" t="s">
        <v>68</v>
      </c>
      <c r="B5">
        <v>37.804699999999997</v>
      </c>
      <c r="C5" t="s">
        <v>10</v>
      </c>
      <c r="D5" t="s">
        <v>837</v>
      </c>
      <c r="E5">
        <v>1</v>
      </c>
      <c r="F5">
        <v>875</v>
      </c>
      <c r="G5">
        <v>2152</v>
      </c>
      <c r="H5">
        <v>2156.2163646348099</v>
      </c>
      <c r="I5">
        <f t="shared" si="0"/>
        <v>1.9592772466588784E-3</v>
      </c>
      <c r="J5">
        <v>4</v>
      </c>
      <c r="K5">
        <v>4907</v>
      </c>
      <c r="L5">
        <v>2565</v>
      </c>
      <c r="M5">
        <v>0</v>
      </c>
      <c r="N5">
        <v>65905</v>
      </c>
      <c r="O5">
        <v>57425</v>
      </c>
      <c r="P5">
        <v>63458</v>
      </c>
      <c r="Q5">
        <v>81298</v>
      </c>
      <c r="R5">
        <v>43947</v>
      </c>
      <c r="S5">
        <v>83643</v>
      </c>
      <c r="T5">
        <v>28190</v>
      </c>
      <c r="U5">
        <v>27092</v>
      </c>
      <c r="V5">
        <v>0</v>
      </c>
      <c r="W5">
        <v>10367</v>
      </c>
      <c r="X5">
        <v>0</v>
      </c>
      <c r="Y5">
        <v>16052</v>
      </c>
      <c r="Z5">
        <v>2</v>
      </c>
    </row>
    <row r="6" spans="1:26" x14ac:dyDescent="0.25">
      <c r="A6" t="s">
        <v>453</v>
      </c>
      <c r="B6">
        <v>14.4003</v>
      </c>
      <c r="C6" t="s">
        <v>19</v>
      </c>
      <c r="D6" t="s">
        <v>900</v>
      </c>
      <c r="E6">
        <v>2</v>
      </c>
      <c r="F6">
        <v>782</v>
      </c>
      <c r="G6">
        <v>1136</v>
      </c>
      <c r="H6">
        <v>1135.6376944190299</v>
      </c>
      <c r="I6">
        <f t="shared" si="0"/>
        <v>3.1893096916380919E-4</v>
      </c>
      <c r="J6">
        <v>7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11421</v>
      </c>
      <c r="U6">
        <v>39366</v>
      </c>
      <c r="V6">
        <v>19687</v>
      </c>
      <c r="W6">
        <v>0</v>
      </c>
      <c r="X6">
        <v>0</v>
      </c>
      <c r="Y6">
        <v>0</v>
      </c>
      <c r="Z6">
        <v>9</v>
      </c>
    </row>
    <row r="7" spans="1:26" x14ac:dyDescent="0.25">
      <c r="A7" t="s">
        <v>722</v>
      </c>
      <c r="B7">
        <v>31.003900000000002</v>
      </c>
      <c r="C7" t="s">
        <v>23</v>
      </c>
      <c r="D7" t="s">
        <v>921</v>
      </c>
      <c r="E7">
        <v>4</v>
      </c>
      <c r="F7">
        <v>869</v>
      </c>
      <c r="G7">
        <v>1803</v>
      </c>
      <c r="H7">
        <v>1802.0465349011699</v>
      </c>
      <c r="I7">
        <f t="shared" si="0"/>
        <v>5.2882146357740732E-4</v>
      </c>
      <c r="J7">
        <v>68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374013</v>
      </c>
      <c r="U7">
        <v>552955</v>
      </c>
      <c r="V7">
        <v>570578</v>
      </c>
      <c r="W7">
        <v>328782</v>
      </c>
      <c r="X7">
        <v>405047</v>
      </c>
      <c r="Y7">
        <v>328169</v>
      </c>
      <c r="Z7">
        <v>6</v>
      </c>
    </row>
    <row r="8" spans="1:26" x14ac:dyDescent="0.25">
      <c r="A8" t="s">
        <v>443</v>
      </c>
      <c r="B8">
        <v>55.714300000000001</v>
      </c>
      <c r="C8" t="s">
        <v>18</v>
      </c>
      <c r="D8" t="s">
        <v>898</v>
      </c>
      <c r="E8">
        <v>1</v>
      </c>
      <c r="F8">
        <v>808</v>
      </c>
      <c r="H8">
        <v>3385.2131637995499</v>
      </c>
      <c r="I8" t="e">
        <f t="shared" si="0"/>
        <v>#DIV/0!</v>
      </c>
      <c r="J8">
        <v>75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302999</v>
      </c>
      <c r="R8">
        <v>251041</v>
      </c>
      <c r="S8">
        <v>305256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9</v>
      </c>
    </row>
    <row r="9" spans="1:26" x14ac:dyDescent="0.25">
      <c r="A9" t="s">
        <v>801</v>
      </c>
      <c r="B9">
        <v>23.4223</v>
      </c>
      <c r="C9" t="s">
        <v>24</v>
      </c>
      <c r="D9" t="s">
        <v>946</v>
      </c>
      <c r="E9">
        <v>3</v>
      </c>
      <c r="F9">
        <v>825</v>
      </c>
      <c r="G9">
        <v>1474</v>
      </c>
      <c r="H9">
        <v>1473.0867709815</v>
      </c>
      <c r="I9">
        <f t="shared" si="0"/>
        <v>6.1955835719133844E-4</v>
      </c>
      <c r="J9">
        <v>11</v>
      </c>
      <c r="K9">
        <v>52817</v>
      </c>
      <c r="L9">
        <v>63429</v>
      </c>
      <c r="M9">
        <v>0</v>
      </c>
      <c r="N9">
        <v>65628</v>
      </c>
      <c r="O9">
        <v>53362</v>
      </c>
      <c r="P9">
        <v>47643</v>
      </c>
      <c r="Q9">
        <v>57839</v>
      </c>
      <c r="R9">
        <v>47118</v>
      </c>
      <c r="S9">
        <v>64982</v>
      </c>
      <c r="T9">
        <v>35804</v>
      </c>
      <c r="U9">
        <v>48119</v>
      </c>
      <c r="V9">
        <v>51266</v>
      </c>
      <c r="W9">
        <v>54924</v>
      </c>
      <c r="X9">
        <v>52596</v>
      </c>
      <c r="Y9">
        <v>38712</v>
      </c>
      <c r="Z9">
        <v>0</v>
      </c>
    </row>
    <row r="10" spans="1:26" x14ac:dyDescent="0.25">
      <c r="A10" t="s">
        <v>674</v>
      </c>
      <c r="B10">
        <v>50.897500000000001</v>
      </c>
      <c r="C10" t="s">
        <v>22</v>
      </c>
      <c r="D10" t="s">
        <v>930</v>
      </c>
      <c r="E10">
        <v>5</v>
      </c>
      <c r="F10">
        <v>884</v>
      </c>
      <c r="G10">
        <v>2988</v>
      </c>
      <c r="H10">
        <v>3024.9439042632698</v>
      </c>
      <c r="I10">
        <f t="shared" si="0"/>
        <v>1.2364091118898867E-2</v>
      </c>
      <c r="J10">
        <v>137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4369742</v>
      </c>
      <c r="U10">
        <v>5173895</v>
      </c>
      <c r="V10">
        <v>6082044</v>
      </c>
      <c r="W10">
        <v>1714443</v>
      </c>
      <c r="X10">
        <v>2900923</v>
      </c>
      <c r="Y10">
        <v>2699525</v>
      </c>
      <c r="Z10">
        <v>6</v>
      </c>
    </row>
    <row r="11" spans="1:26" x14ac:dyDescent="0.25">
      <c r="A11" t="s">
        <v>533</v>
      </c>
      <c r="B11">
        <v>26.844799999999999</v>
      </c>
      <c r="C11" t="s">
        <v>20</v>
      </c>
      <c r="D11" t="s">
        <v>911</v>
      </c>
      <c r="E11">
        <v>3</v>
      </c>
      <c r="F11">
        <v>754</v>
      </c>
      <c r="G11">
        <v>1614</v>
      </c>
      <c r="H11">
        <v>1613.5717519239399</v>
      </c>
      <c r="I11">
        <f t="shared" si="0"/>
        <v>2.6533338045853282E-4</v>
      </c>
      <c r="J11">
        <v>24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78831</v>
      </c>
      <c r="U11">
        <v>121082</v>
      </c>
      <c r="V11">
        <v>129410</v>
      </c>
      <c r="W11">
        <v>0</v>
      </c>
      <c r="X11">
        <v>0</v>
      </c>
      <c r="Y11">
        <v>0</v>
      </c>
      <c r="Z11">
        <v>9</v>
      </c>
    </row>
    <row r="12" spans="1:26" x14ac:dyDescent="0.25">
      <c r="A12" t="s">
        <v>477</v>
      </c>
      <c r="B12">
        <v>32.725299999999997</v>
      </c>
      <c r="C12" t="s">
        <v>19</v>
      </c>
      <c r="D12" t="s">
        <v>906</v>
      </c>
      <c r="E12">
        <v>3</v>
      </c>
      <c r="F12">
        <v>756</v>
      </c>
      <c r="G12">
        <v>1872</v>
      </c>
      <c r="H12">
        <v>1888.1811358518801</v>
      </c>
      <c r="I12">
        <f t="shared" si="0"/>
        <v>8.6437691516453377E-3</v>
      </c>
      <c r="J12">
        <v>63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262985</v>
      </c>
      <c r="U12">
        <v>214342</v>
      </c>
      <c r="V12">
        <v>0</v>
      </c>
      <c r="W12">
        <v>0</v>
      </c>
      <c r="X12">
        <v>0</v>
      </c>
      <c r="Y12">
        <v>374611</v>
      </c>
      <c r="Z12">
        <v>9</v>
      </c>
    </row>
    <row r="13" spans="1:26" x14ac:dyDescent="0.25">
      <c r="A13" t="s">
        <v>656</v>
      </c>
      <c r="B13">
        <v>32.724400000000003</v>
      </c>
      <c r="C13" t="s">
        <v>22</v>
      </c>
      <c r="D13" t="s">
        <v>906</v>
      </c>
      <c r="E13">
        <v>3</v>
      </c>
      <c r="F13">
        <v>847</v>
      </c>
      <c r="G13">
        <v>1872</v>
      </c>
      <c r="H13">
        <v>1888.1361020765501</v>
      </c>
      <c r="I13">
        <f t="shared" si="0"/>
        <v>8.6197126477297326E-3</v>
      </c>
      <c r="J13">
        <v>26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91083</v>
      </c>
      <c r="U13">
        <v>98652</v>
      </c>
      <c r="V13">
        <v>117057</v>
      </c>
      <c r="W13">
        <v>98711</v>
      </c>
      <c r="X13">
        <v>0</v>
      </c>
      <c r="Y13">
        <v>117212</v>
      </c>
      <c r="Z13">
        <v>7</v>
      </c>
    </row>
    <row r="14" spans="1:26" x14ac:dyDescent="0.25">
      <c r="A14" t="s">
        <v>514</v>
      </c>
      <c r="B14">
        <v>15.270099999999999</v>
      </c>
      <c r="C14" t="s">
        <v>20</v>
      </c>
      <c r="D14" t="s">
        <v>909</v>
      </c>
      <c r="E14">
        <v>2</v>
      </c>
      <c r="F14">
        <v>850</v>
      </c>
      <c r="G14">
        <v>1148</v>
      </c>
      <c r="H14">
        <v>1167.4693504117099</v>
      </c>
      <c r="I14">
        <f t="shared" si="0"/>
        <v>1.6959364470130585E-2</v>
      </c>
      <c r="J14">
        <v>20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78287</v>
      </c>
      <c r="U14">
        <v>78952</v>
      </c>
      <c r="V14">
        <v>78049</v>
      </c>
      <c r="W14">
        <v>47383</v>
      </c>
      <c r="X14">
        <v>0</v>
      </c>
      <c r="Y14">
        <v>0</v>
      </c>
      <c r="Z14">
        <v>8</v>
      </c>
    </row>
    <row r="15" spans="1:26" x14ac:dyDescent="0.25">
      <c r="A15" t="s">
        <v>592</v>
      </c>
      <c r="B15">
        <v>31.5517</v>
      </c>
      <c r="C15" t="s">
        <v>21</v>
      </c>
      <c r="D15" t="s">
        <v>920</v>
      </c>
      <c r="E15">
        <v>4</v>
      </c>
      <c r="F15">
        <v>962</v>
      </c>
      <c r="G15">
        <v>1831</v>
      </c>
      <c r="H15">
        <v>1829.4570928196099</v>
      </c>
      <c r="I15">
        <f t="shared" si="0"/>
        <v>8.4265820884221873E-4</v>
      </c>
      <c r="J15">
        <v>175</v>
      </c>
      <c r="K15">
        <v>0</v>
      </c>
      <c r="L15">
        <v>0</v>
      </c>
      <c r="M15">
        <v>0</v>
      </c>
      <c r="N15">
        <v>235673</v>
      </c>
      <c r="O15">
        <v>300733</v>
      </c>
      <c r="P15">
        <v>263160</v>
      </c>
      <c r="Q15">
        <v>314130</v>
      </c>
      <c r="R15">
        <v>267557</v>
      </c>
      <c r="S15">
        <v>272936</v>
      </c>
      <c r="T15">
        <v>5447123</v>
      </c>
      <c r="U15">
        <v>5402904</v>
      </c>
      <c r="V15">
        <v>5506057</v>
      </c>
      <c r="W15">
        <v>3950552</v>
      </c>
      <c r="X15">
        <v>5870935</v>
      </c>
      <c r="Y15">
        <v>5763798</v>
      </c>
      <c r="Z15">
        <v>0</v>
      </c>
    </row>
    <row r="16" spans="1:26" x14ac:dyDescent="0.25">
      <c r="A16" t="s">
        <v>706</v>
      </c>
      <c r="B16">
        <v>25.1218</v>
      </c>
      <c r="C16" t="s">
        <v>23</v>
      </c>
      <c r="D16" t="s">
        <v>935</v>
      </c>
      <c r="E16">
        <v>3</v>
      </c>
      <c r="F16">
        <v>882</v>
      </c>
      <c r="G16">
        <v>1543</v>
      </c>
      <c r="H16">
        <v>1542.15809794757</v>
      </c>
      <c r="I16">
        <f t="shared" si="0"/>
        <v>5.4562673521062004E-4</v>
      </c>
      <c r="J16">
        <v>26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238295</v>
      </c>
      <c r="U16">
        <v>267871</v>
      </c>
      <c r="V16">
        <v>241454</v>
      </c>
      <c r="W16">
        <v>196196</v>
      </c>
      <c r="X16">
        <v>262488</v>
      </c>
      <c r="Y16">
        <v>356268</v>
      </c>
      <c r="Z16">
        <v>6</v>
      </c>
    </row>
    <row r="17" spans="1:26" x14ac:dyDescent="0.25">
      <c r="A17" t="s">
        <v>775</v>
      </c>
      <c r="B17">
        <v>52.028300000000002</v>
      </c>
      <c r="C17" t="s">
        <v>23</v>
      </c>
      <c r="D17" t="s">
        <v>944</v>
      </c>
      <c r="E17">
        <v>5</v>
      </c>
      <c r="F17">
        <v>877</v>
      </c>
      <c r="G17">
        <v>3109</v>
      </c>
      <c r="H17">
        <v>3109.5213163799499</v>
      </c>
      <c r="I17">
        <f t="shared" si="0"/>
        <v>1.6767976196522814E-4</v>
      </c>
      <c r="J17">
        <v>96</v>
      </c>
      <c r="K17">
        <v>0</v>
      </c>
      <c r="L17">
        <v>0</v>
      </c>
      <c r="M17">
        <v>0</v>
      </c>
      <c r="N17">
        <v>918045</v>
      </c>
      <c r="O17">
        <v>0</v>
      </c>
      <c r="P17">
        <v>0</v>
      </c>
      <c r="Q17">
        <v>994714</v>
      </c>
      <c r="R17">
        <v>0</v>
      </c>
      <c r="S17">
        <v>529801</v>
      </c>
      <c r="T17">
        <v>408700</v>
      </c>
      <c r="U17">
        <v>729196</v>
      </c>
      <c r="V17">
        <v>564797</v>
      </c>
      <c r="W17">
        <v>168256</v>
      </c>
      <c r="X17">
        <v>299906</v>
      </c>
      <c r="Y17">
        <v>293497</v>
      </c>
      <c r="Z17">
        <v>3</v>
      </c>
    </row>
    <row r="18" spans="1:26" x14ac:dyDescent="0.25">
      <c r="A18" t="s">
        <v>174</v>
      </c>
      <c r="B18">
        <v>42.4711</v>
      </c>
      <c r="C18" t="s">
        <v>13</v>
      </c>
      <c r="D18" t="s">
        <v>843</v>
      </c>
      <c r="E18">
        <v>3</v>
      </c>
      <c r="F18">
        <v>807</v>
      </c>
      <c r="G18">
        <v>2478</v>
      </c>
      <c r="H18">
        <v>2434.2681347150201</v>
      </c>
      <c r="I18">
        <f t="shared" si="0"/>
        <v>1.7648048944705369E-2</v>
      </c>
      <c r="J18">
        <v>94</v>
      </c>
      <c r="K18">
        <v>0</v>
      </c>
      <c r="L18">
        <v>0</v>
      </c>
      <c r="M18">
        <v>0</v>
      </c>
      <c r="N18">
        <v>320960</v>
      </c>
      <c r="O18">
        <v>432977</v>
      </c>
      <c r="P18">
        <v>428940</v>
      </c>
      <c r="Q18">
        <v>150172</v>
      </c>
      <c r="R18">
        <v>169265</v>
      </c>
      <c r="S18">
        <v>226281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6</v>
      </c>
    </row>
    <row r="19" spans="1:26" x14ac:dyDescent="0.25">
      <c r="A19" t="s">
        <v>721</v>
      </c>
      <c r="B19">
        <v>30.7807</v>
      </c>
      <c r="C19" t="s">
        <v>23</v>
      </c>
      <c r="D19" t="s">
        <v>938</v>
      </c>
      <c r="E19">
        <v>2</v>
      </c>
      <c r="F19">
        <v>716</v>
      </c>
      <c r="G19">
        <v>1791</v>
      </c>
      <c r="H19">
        <v>1791.7473970122201</v>
      </c>
      <c r="I19">
        <f t="shared" si="0"/>
        <v>4.1730709783364744E-4</v>
      </c>
      <c r="J19">
        <v>22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61011</v>
      </c>
      <c r="X19">
        <v>99760</v>
      </c>
      <c r="Y19">
        <v>99748</v>
      </c>
      <c r="Z19">
        <v>9</v>
      </c>
    </row>
    <row r="20" spans="1:26" x14ac:dyDescent="0.25">
      <c r="A20" t="s">
        <v>163</v>
      </c>
      <c r="B20">
        <v>32.6858</v>
      </c>
      <c r="C20" t="s">
        <v>13</v>
      </c>
      <c r="D20" t="s">
        <v>840</v>
      </c>
      <c r="E20">
        <v>3</v>
      </c>
      <c r="F20">
        <v>887</v>
      </c>
      <c r="G20">
        <v>1887</v>
      </c>
      <c r="H20">
        <v>1886.2046534901101</v>
      </c>
      <c r="I20">
        <f t="shared" si="0"/>
        <v>4.2148728664011443E-4</v>
      </c>
      <c r="J20">
        <v>7</v>
      </c>
      <c r="K20">
        <v>0</v>
      </c>
      <c r="L20">
        <v>0</v>
      </c>
      <c r="M20">
        <v>0</v>
      </c>
      <c r="N20">
        <v>24540</v>
      </c>
      <c r="O20">
        <v>19374</v>
      </c>
      <c r="P20">
        <v>24410</v>
      </c>
      <c r="Q20">
        <v>0</v>
      </c>
      <c r="R20">
        <v>0</v>
      </c>
      <c r="S20">
        <v>0</v>
      </c>
      <c r="T20">
        <v>0</v>
      </c>
      <c r="U20">
        <v>38041</v>
      </c>
      <c r="V20">
        <v>43291</v>
      </c>
      <c r="W20">
        <v>0</v>
      </c>
      <c r="X20">
        <v>21710</v>
      </c>
      <c r="Y20">
        <v>0</v>
      </c>
      <c r="Z20">
        <v>6</v>
      </c>
    </row>
    <row r="21" spans="1:26" x14ac:dyDescent="0.25">
      <c r="A21" t="s">
        <v>395</v>
      </c>
      <c r="B21">
        <v>45.442599999999999</v>
      </c>
      <c r="C21" t="s">
        <v>17</v>
      </c>
      <c r="D21" t="s">
        <v>890</v>
      </c>
      <c r="E21">
        <v>3</v>
      </c>
      <c r="F21">
        <v>883</v>
      </c>
      <c r="G21">
        <v>2630</v>
      </c>
      <c r="H21">
        <v>2628.8531468531401</v>
      </c>
      <c r="I21">
        <f t="shared" si="0"/>
        <v>4.3606583530796176E-4</v>
      </c>
      <c r="J21">
        <v>82</v>
      </c>
      <c r="K21">
        <v>0</v>
      </c>
      <c r="L21">
        <v>0</v>
      </c>
      <c r="M21">
        <v>0</v>
      </c>
      <c r="N21">
        <v>0</v>
      </c>
      <c r="O21">
        <v>541236</v>
      </c>
      <c r="P21">
        <v>193421</v>
      </c>
      <c r="Q21">
        <v>0</v>
      </c>
      <c r="R21">
        <v>300010</v>
      </c>
      <c r="S21">
        <v>235606</v>
      </c>
      <c r="T21">
        <v>397638</v>
      </c>
      <c r="U21">
        <v>261240</v>
      </c>
      <c r="V21">
        <v>0</v>
      </c>
      <c r="W21">
        <v>0</v>
      </c>
      <c r="X21">
        <v>0</v>
      </c>
      <c r="Y21">
        <v>0</v>
      </c>
      <c r="Z21">
        <v>6</v>
      </c>
    </row>
    <row r="22" spans="1:26" x14ac:dyDescent="0.25">
      <c r="A22" t="s">
        <v>770</v>
      </c>
      <c r="B22">
        <v>46.037100000000002</v>
      </c>
      <c r="C22" t="s">
        <v>23</v>
      </c>
      <c r="D22" t="s">
        <v>890</v>
      </c>
      <c r="E22">
        <v>4</v>
      </c>
      <c r="F22">
        <v>953</v>
      </c>
      <c r="G22">
        <v>2671</v>
      </c>
      <c r="H22">
        <v>2670.42657342657</v>
      </c>
      <c r="I22">
        <f t="shared" si="0"/>
        <v>2.1468610012353789E-4</v>
      </c>
      <c r="J22">
        <v>283</v>
      </c>
      <c r="K22">
        <v>0</v>
      </c>
      <c r="L22">
        <v>0</v>
      </c>
      <c r="M22">
        <v>0</v>
      </c>
      <c r="N22">
        <v>1991969</v>
      </c>
      <c r="O22">
        <v>1115717</v>
      </c>
      <c r="P22">
        <v>1250910</v>
      </c>
      <c r="Q22">
        <v>2357620</v>
      </c>
      <c r="R22">
        <v>1300659</v>
      </c>
      <c r="S22">
        <v>1976630</v>
      </c>
      <c r="T22">
        <v>32409958</v>
      </c>
      <c r="U22">
        <v>35118579</v>
      </c>
      <c r="V22">
        <v>38165253</v>
      </c>
      <c r="W22">
        <v>14508989</v>
      </c>
      <c r="X22">
        <v>17412090</v>
      </c>
      <c r="Y22">
        <v>16846813</v>
      </c>
      <c r="Z22">
        <v>0</v>
      </c>
    </row>
    <row r="23" spans="1:26" x14ac:dyDescent="0.25">
      <c r="A23" t="s">
        <v>302</v>
      </c>
      <c r="B23">
        <v>13.7218</v>
      </c>
      <c r="C23" t="s">
        <v>16</v>
      </c>
      <c r="D23" t="s">
        <v>871</v>
      </c>
      <c r="E23">
        <v>2</v>
      </c>
      <c r="F23">
        <v>841</v>
      </c>
      <c r="G23">
        <v>1112</v>
      </c>
      <c r="H23">
        <v>1110.80695333943</v>
      </c>
      <c r="I23">
        <f t="shared" si="0"/>
        <v>1.0728836875629156E-3</v>
      </c>
      <c r="J23">
        <v>58</v>
      </c>
      <c r="K23">
        <v>0</v>
      </c>
      <c r="L23">
        <v>0</v>
      </c>
      <c r="M23">
        <v>0</v>
      </c>
      <c r="N23">
        <v>910431</v>
      </c>
      <c r="O23">
        <v>969489</v>
      </c>
      <c r="P23">
        <v>919098</v>
      </c>
      <c r="Q23">
        <v>1188500</v>
      </c>
      <c r="R23">
        <v>1326981</v>
      </c>
      <c r="S23">
        <v>1249468</v>
      </c>
      <c r="T23">
        <v>0</v>
      </c>
      <c r="U23">
        <v>0</v>
      </c>
      <c r="V23">
        <v>0</v>
      </c>
      <c r="W23">
        <v>7304828</v>
      </c>
      <c r="X23">
        <v>8126048</v>
      </c>
      <c r="Y23">
        <v>10117997</v>
      </c>
      <c r="Z23">
        <v>3</v>
      </c>
    </row>
    <row r="24" spans="1:26" x14ac:dyDescent="0.25">
      <c r="A24" t="s">
        <v>695</v>
      </c>
      <c r="B24">
        <v>20.8796</v>
      </c>
      <c r="C24" t="s">
        <v>23</v>
      </c>
      <c r="D24" t="s">
        <v>871</v>
      </c>
      <c r="E24">
        <v>3</v>
      </c>
      <c r="F24">
        <v>916</v>
      </c>
      <c r="G24">
        <v>1374</v>
      </c>
      <c r="H24">
        <v>1372.7575480329299</v>
      </c>
      <c r="I24">
        <f t="shared" si="0"/>
        <v>9.0425907355903216E-4</v>
      </c>
      <c r="J24">
        <v>48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151767</v>
      </c>
      <c r="U24">
        <v>258960</v>
      </c>
      <c r="V24">
        <v>451686</v>
      </c>
      <c r="W24">
        <v>217630</v>
      </c>
      <c r="X24">
        <v>478344</v>
      </c>
      <c r="Y24">
        <v>227660</v>
      </c>
      <c r="Z24">
        <v>6</v>
      </c>
    </row>
    <row r="25" spans="1:26" x14ac:dyDescent="0.25">
      <c r="A25" t="s">
        <v>572</v>
      </c>
      <c r="B25">
        <v>23.678899999999999</v>
      </c>
      <c r="C25" t="s">
        <v>21</v>
      </c>
      <c r="D25" t="s">
        <v>918</v>
      </c>
      <c r="E25">
        <v>3</v>
      </c>
      <c r="F25">
        <v>888</v>
      </c>
      <c r="G25">
        <v>1485</v>
      </c>
      <c r="H25">
        <v>1483.5155456207999</v>
      </c>
      <c r="I25">
        <f t="shared" si="0"/>
        <v>9.9963257858591776E-4</v>
      </c>
      <c r="J25">
        <v>24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114388</v>
      </c>
      <c r="R25">
        <v>96945</v>
      </c>
      <c r="S25">
        <v>120479</v>
      </c>
      <c r="T25">
        <v>176408</v>
      </c>
      <c r="U25">
        <v>169844</v>
      </c>
      <c r="V25">
        <v>80680</v>
      </c>
      <c r="W25">
        <v>15660</v>
      </c>
      <c r="X25">
        <v>80467</v>
      </c>
      <c r="Y25">
        <v>85021</v>
      </c>
      <c r="Z25">
        <v>3</v>
      </c>
    </row>
    <row r="26" spans="1:26" x14ac:dyDescent="0.25">
      <c r="A26" t="s">
        <v>814</v>
      </c>
      <c r="B26">
        <v>27.1082</v>
      </c>
      <c r="C26" t="s">
        <v>24</v>
      </c>
      <c r="D26" t="s">
        <v>947</v>
      </c>
      <c r="E26">
        <v>3</v>
      </c>
      <c r="F26">
        <v>894</v>
      </c>
      <c r="G26">
        <v>1628</v>
      </c>
      <c r="H26">
        <v>1625.49569941149</v>
      </c>
      <c r="I26">
        <f t="shared" si="0"/>
        <v>1.5382681747604283E-3</v>
      </c>
      <c r="J26">
        <v>135</v>
      </c>
      <c r="K26">
        <v>0</v>
      </c>
      <c r="L26">
        <v>0</v>
      </c>
      <c r="M26">
        <v>0</v>
      </c>
      <c r="N26">
        <v>905847</v>
      </c>
      <c r="O26">
        <v>1151544</v>
      </c>
      <c r="P26">
        <v>1077562</v>
      </c>
      <c r="Q26">
        <v>0</v>
      </c>
      <c r="R26">
        <v>1253083</v>
      </c>
      <c r="S26">
        <v>0</v>
      </c>
      <c r="T26">
        <v>8318832</v>
      </c>
      <c r="U26">
        <v>10040689</v>
      </c>
      <c r="V26">
        <v>7723470</v>
      </c>
      <c r="W26">
        <v>2127848</v>
      </c>
      <c r="X26">
        <v>4658361</v>
      </c>
      <c r="Y26">
        <v>3573526</v>
      </c>
      <c r="Z26">
        <v>2</v>
      </c>
    </row>
    <row r="27" spans="1:26" x14ac:dyDescent="0.25">
      <c r="A27" t="s">
        <v>463</v>
      </c>
      <c r="B27">
        <v>24.374400000000001</v>
      </c>
      <c r="C27" t="s">
        <v>19</v>
      </c>
      <c r="D27" t="s">
        <v>903</v>
      </c>
      <c r="E27">
        <v>2</v>
      </c>
      <c r="F27">
        <v>754</v>
      </c>
      <c r="G27">
        <v>1501</v>
      </c>
      <c r="H27">
        <v>1511.7821580979401</v>
      </c>
      <c r="I27">
        <f t="shared" si="0"/>
        <v>7.1833165209460731E-3</v>
      </c>
      <c r="J27">
        <v>13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68808</v>
      </c>
      <c r="U27">
        <v>83586</v>
      </c>
      <c r="V27">
        <v>92117</v>
      </c>
      <c r="W27">
        <v>0</v>
      </c>
      <c r="X27">
        <v>0</v>
      </c>
      <c r="Y27">
        <v>0</v>
      </c>
      <c r="Z27">
        <v>9</v>
      </c>
    </row>
    <row r="28" spans="1:26" x14ac:dyDescent="0.25">
      <c r="A28" t="s">
        <v>466</v>
      </c>
      <c r="B28">
        <v>27.6007</v>
      </c>
      <c r="C28" t="s">
        <v>19</v>
      </c>
      <c r="D28" t="s">
        <v>903</v>
      </c>
      <c r="E28">
        <v>4</v>
      </c>
      <c r="F28">
        <v>608</v>
      </c>
      <c r="G28">
        <v>1649</v>
      </c>
      <c r="H28">
        <v>1647.79085559076</v>
      </c>
      <c r="I28">
        <f t="shared" si="0"/>
        <v>7.3325919298970602E-4</v>
      </c>
      <c r="J28">
        <v>59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340336</v>
      </c>
      <c r="U28">
        <v>139838</v>
      </c>
      <c r="V28">
        <v>376782</v>
      </c>
      <c r="W28">
        <v>0</v>
      </c>
      <c r="X28">
        <v>0</v>
      </c>
      <c r="Y28">
        <v>0</v>
      </c>
      <c r="Z28">
        <v>9</v>
      </c>
    </row>
    <row r="29" spans="1:26" x14ac:dyDescent="0.25">
      <c r="A29" t="s">
        <v>811</v>
      </c>
      <c r="B29">
        <v>26.670300000000001</v>
      </c>
      <c r="C29" t="s">
        <v>24</v>
      </c>
      <c r="D29" t="s">
        <v>903</v>
      </c>
      <c r="E29">
        <v>2</v>
      </c>
      <c r="F29">
        <v>777</v>
      </c>
      <c r="G29">
        <v>1606</v>
      </c>
      <c r="H29">
        <v>1605.6722498868201</v>
      </c>
      <c r="I29">
        <f t="shared" si="0"/>
        <v>2.0407852626397595E-4</v>
      </c>
      <c r="J29">
        <v>69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888309</v>
      </c>
      <c r="U29">
        <v>0</v>
      </c>
      <c r="V29">
        <v>1752486</v>
      </c>
      <c r="W29">
        <v>984944</v>
      </c>
      <c r="X29">
        <v>768756</v>
      </c>
      <c r="Y29">
        <v>1562232</v>
      </c>
      <c r="Z29">
        <v>7</v>
      </c>
    </row>
    <row r="30" spans="1:26" x14ac:dyDescent="0.25">
      <c r="A30" t="s">
        <v>812</v>
      </c>
      <c r="B30">
        <v>26.670300000000001</v>
      </c>
      <c r="C30" t="s">
        <v>24</v>
      </c>
      <c r="D30" t="s">
        <v>903</v>
      </c>
      <c r="E30">
        <v>2</v>
      </c>
      <c r="F30">
        <v>864</v>
      </c>
      <c r="G30">
        <v>1606</v>
      </c>
      <c r="H30">
        <v>1605.6722498868201</v>
      </c>
      <c r="I30">
        <f t="shared" si="0"/>
        <v>2.0407852626397595E-4</v>
      </c>
      <c r="J30">
        <v>86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888309</v>
      </c>
      <c r="U30">
        <v>0</v>
      </c>
      <c r="V30">
        <v>1752486</v>
      </c>
      <c r="W30">
        <v>984944</v>
      </c>
      <c r="X30">
        <v>768756</v>
      </c>
      <c r="Y30">
        <v>1562232</v>
      </c>
      <c r="Z30">
        <v>7</v>
      </c>
    </row>
    <row r="31" spans="1:26" x14ac:dyDescent="0.25">
      <c r="A31" t="s">
        <v>817</v>
      </c>
      <c r="B31">
        <v>28.4328</v>
      </c>
      <c r="C31" t="s">
        <v>24</v>
      </c>
      <c r="D31" t="s">
        <v>903</v>
      </c>
      <c r="E31">
        <v>3</v>
      </c>
      <c r="F31">
        <v>855</v>
      </c>
      <c r="G31">
        <v>1688</v>
      </c>
      <c r="H31">
        <v>1685.45948392937</v>
      </c>
      <c r="I31">
        <f t="shared" si="0"/>
        <v>1.505045065539111E-3</v>
      </c>
      <c r="J31">
        <v>100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167110</v>
      </c>
      <c r="R31">
        <v>0</v>
      </c>
      <c r="S31">
        <v>0</v>
      </c>
      <c r="T31">
        <v>3448798</v>
      </c>
      <c r="U31">
        <v>4531314</v>
      </c>
      <c r="V31">
        <v>4292894</v>
      </c>
      <c r="W31">
        <v>1253285</v>
      </c>
      <c r="X31">
        <v>2408916</v>
      </c>
      <c r="Y31">
        <v>1749688</v>
      </c>
      <c r="Z31">
        <v>5</v>
      </c>
    </row>
    <row r="32" spans="1:26" x14ac:dyDescent="0.25">
      <c r="A32" t="s">
        <v>641</v>
      </c>
      <c r="B32">
        <v>24.891100000000002</v>
      </c>
      <c r="C32" t="s">
        <v>22</v>
      </c>
      <c r="D32" t="s">
        <v>925</v>
      </c>
      <c r="E32">
        <v>3</v>
      </c>
      <c r="F32">
        <v>925</v>
      </c>
      <c r="G32">
        <v>1534</v>
      </c>
      <c r="H32">
        <v>1532.7819548872101</v>
      </c>
      <c r="I32">
        <f t="shared" si="0"/>
        <v>7.9403201616031502E-4</v>
      </c>
      <c r="J32">
        <v>101</v>
      </c>
      <c r="K32">
        <v>0</v>
      </c>
      <c r="L32">
        <v>0</v>
      </c>
      <c r="M32">
        <v>0</v>
      </c>
      <c r="N32">
        <v>1224256</v>
      </c>
      <c r="O32">
        <v>1280224</v>
      </c>
      <c r="P32">
        <v>1028920</v>
      </c>
      <c r="Q32">
        <v>1186630</v>
      </c>
      <c r="R32">
        <v>1281008</v>
      </c>
      <c r="S32">
        <v>1314865</v>
      </c>
      <c r="T32">
        <v>3217805</v>
      </c>
      <c r="U32">
        <v>5936461</v>
      </c>
      <c r="V32">
        <v>3397833</v>
      </c>
      <c r="W32">
        <v>3878050</v>
      </c>
      <c r="X32">
        <v>4423325</v>
      </c>
      <c r="Y32">
        <v>3793128</v>
      </c>
      <c r="Z32">
        <v>0</v>
      </c>
    </row>
    <row r="33" spans="1:26" x14ac:dyDescent="0.25">
      <c r="A33" t="s">
        <v>705</v>
      </c>
      <c r="B33">
        <v>24.892700000000001</v>
      </c>
      <c r="C33" t="s">
        <v>23</v>
      </c>
      <c r="D33" t="s">
        <v>925</v>
      </c>
      <c r="E33">
        <v>3</v>
      </c>
      <c r="F33">
        <v>754</v>
      </c>
      <c r="G33">
        <v>1534</v>
      </c>
      <c r="H33">
        <v>1532.8469823206599</v>
      </c>
      <c r="I33">
        <f t="shared" si="0"/>
        <v>7.5164125119955003E-4</v>
      </c>
      <c r="J33">
        <v>101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4181295</v>
      </c>
      <c r="U33">
        <v>0</v>
      </c>
      <c r="V33">
        <v>0</v>
      </c>
      <c r="W33">
        <v>3151721</v>
      </c>
      <c r="X33">
        <v>4047842</v>
      </c>
      <c r="Y33">
        <v>3559101</v>
      </c>
      <c r="Z33">
        <v>8</v>
      </c>
    </row>
    <row r="34" spans="1:26" x14ac:dyDescent="0.25">
      <c r="A34" t="s">
        <v>799</v>
      </c>
      <c r="B34">
        <v>22.373699999999999</v>
      </c>
      <c r="C34" t="s">
        <v>24</v>
      </c>
      <c r="D34" t="s">
        <v>925</v>
      </c>
      <c r="E34">
        <v>2</v>
      </c>
      <c r="F34">
        <v>940</v>
      </c>
      <c r="G34">
        <v>1432</v>
      </c>
      <c r="H34">
        <v>1430.4694167852001</v>
      </c>
      <c r="I34">
        <f t="shared" ref="I34:I65" si="1">ABS(G34-H34)/G34</f>
        <v>1.0688430270948952E-3</v>
      </c>
      <c r="J34">
        <v>64</v>
      </c>
      <c r="K34">
        <v>0</v>
      </c>
      <c r="L34">
        <v>0</v>
      </c>
      <c r="M34">
        <v>0</v>
      </c>
      <c r="N34">
        <v>82532</v>
      </c>
      <c r="O34">
        <v>158587</v>
      </c>
      <c r="P34">
        <v>118658</v>
      </c>
      <c r="Q34">
        <v>176688</v>
      </c>
      <c r="R34">
        <v>122170</v>
      </c>
      <c r="S34">
        <v>214341</v>
      </c>
      <c r="T34">
        <v>1264271</v>
      </c>
      <c r="U34">
        <v>1581942</v>
      </c>
      <c r="V34">
        <v>1591056</v>
      </c>
      <c r="W34">
        <v>895181</v>
      </c>
      <c r="X34">
        <v>1190445</v>
      </c>
      <c r="Y34">
        <v>1320555</v>
      </c>
      <c r="Z34">
        <v>0</v>
      </c>
    </row>
    <row r="35" spans="1:26" x14ac:dyDescent="0.25">
      <c r="A35" t="s">
        <v>690</v>
      </c>
      <c r="B35">
        <v>17.713699999999999</v>
      </c>
      <c r="C35" t="s">
        <v>23</v>
      </c>
      <c r="D35" t="s">
        <v>931</v>
      </c>
      <c r="E35">
        <v>1</v>
      </c>
      <c r="F35">
        <v>926</v>
      </c>
      <c r="G35">
        <v>1249</v>
      </c>
      <c r="H35">
        <v>1256.89661482159</v>
      </c>
      <c r="I35">
        <f t="shared" si="1"/>
        <v>6.3223497370616432E-3</v>
      </c>
      <c r="J35">
        <v>9</v>
      </c>
      <c r="K35">
        <v>38812</v>
      </c>
      <c r="L35">
        <v>28671</v>
      </c>
      <c r="M35">
        <v>26903</v>
      </c>
      <c r="N35">
        <v>48893</v>
      </c>
      <c r="O35">
        <v>0</v>
      </c>
      <c r="P35">
        <v>56240</v>
      </c>
      <c r="Q35">
        <v>0</v>
      </c>
      <c r="R35">
        <v>0</v>
      </c>
      <c r="S35">
        <v>0</v>
      </c>
      <c r="T35">
        <v>42255</v>
      </c>
      <c r="U35">
        <v>50108</v>
      </c>
      <c r="V35">
        <v>48917</v>
      </c>
      <c r="W35">
        <v>38651</v>
      </c>
      <c r="X35">
        <v>36500</v>
      </c>
      <c r="Y35">
        <v>41725</v>
      </c>
      <c r="Z35">
        <v>4</v>
      </c>
    </row>
    <row r="36" spans="1:26" x14ac:dyDescent="0.25">
      <c r="A36" t="s">
        <v>303</v>
      </c>
      <c r="B36">
        <v>14.7745</v>
      </c>
      <c r="C36" t="s">
        <v>16</v>
      </c>
      <c r="D36" t="s">
        <v>872</v>
      </c>
      <c r="F36">
        <v>946</v>
      </c>
      <c r="G36">
        <v>1152</v>
      </c>
      <c r="H36">
        <v>1149.3321134492201</v>
      </c>
      <c r="I36">
        <f t="shared" si="1"/>
        <v>2.315873741996476E-3</v>
      </c>
      <c r="J36">
        <v>90</v>
      </c>
      <c r="K36">
        <v>359039</v>
      </c>
      <c r="L36">
        <v>360471</v>
      </c>
      <c r="M36">
        <v>310206</v>
      </c>
      <c r="N36">
        <v>10614332</v>
      </c>
      <c r="O36">
        <v>7364841</v>
      </c>
      <c r="P36">
        <v>8938780</v>
      </c>
      <c r="Q36">
        <v>6703329</v>
      </c>
      <c r="R36">
        <v>4810993</v>
      </c>
      <c r="S36">
        <v>6963761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6</v>
      </c>
    </row>
    <row r="37" spans="1:26" x14ac:dyDescent="0.25">
      <c r="A37" t="s">
        <v>454</v>
      </c>
      <c r="B37">
        <v>14.777799999999999</v>
      </c>
      <c r="C37" t="s">
        <v>19</v>
      </c>
      <c r="D37" t="s">
        <v>872</v>
      </c>
      <c r="F37">
        <v>842</v>
      </c>
      <c r="G37">
        <v>1152</v>
      </c>
      <c r="H37">
        <v>1149.4528819762099</v>
      </c>
      <c r="I37">
        <f t="shared" si="1"/>
        <v>2.2110399512066514E-3</v>
      </c>
      <c r="J37">
        <v>33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223059</v>
      </c>
      <c r="U37">
        <v>192360</v>
      </c>
      <c r="V37">
        <v>186274</v>
      </c>
      <c r="W37">
        <v>0</v>
      </c>
      <c r="X37">
        <v>82242</v>
      </c>
      <c r="Y37">
        <v>0</v>
      </c>
      <c r="Z37">
        <v>8</v>
      </c>
    </row>
    <row r="38" spans="1:26" x14ac:dyDescent="0.25">
      <c r="A38" t="s">
        <v>207</v>
      </c>
      <c r="B38">
        <v>31.215499999999999</v>
      </c>
      <c r="C38" t="s">
        <v>14</v>
      </c>
      <c r="D38" t="s">
        <v>848</v>
      </c>
      <c r="E38">
        <v>3</v>
      </c>
      <c r="F38">
        <v>931</v>
      </c>
      <c r="G38">
        <v>1814</v>
      </c>
      <c r="H38">
        <v>1812.63447585689</v>
      </c>
      <c r="I38">
        <f t="shared" si="1"/>
        <v>7.5276964890294996E-4</v>
      </c>
      <c r="J38">
        <v>84</v>
      </c>
      <c r="K38">
        <v>0</v>
      </c>
      <c r="L38">
        <v>0</v>
      </c>
      <c r="M38">
        <v>0</v>
      </c>
      <c r="N38">
        <v>653551</v>
      </c>
      <c r="O38">
        <v>689858</v>
      </c>
      <c r="P38">
        <v>577948</v>
      </c>
      <c r="Q38">
        <v>0</v>
      </c>
      <c r="R38">
        <v>0</v>
      </c>
      <c r="S38">
        <v>0</v>
      </c>
      <c r="T38">
        <v>1911158</v>
      </c>
      <c r="U38">
        <v>2585196</v>
      </c>
      <c r="V38">
        <v>3089668</v>
      </c>
      <c r="W38">
        <v>0</v>
      </c>
      <c r="X38">
        <v>0</v>
      </c>
      <c r="Y38">
        <v>0</v>
      </c>
      <c r="Z38">
        <v>6</v>
      </c>
    </row>
    <row r="39" spans="1:26" x14ac:dyDescent="0.25">
      <c r="A39" t="s">
        <v>332</v>
      </c>
      <c r="B39">
        <v>54.101300000000002</v>
      </c>
      <c r="C39" t="s">
        <v>16</v>
      </c>
      <c r="D39" t="s">
        <v>878</v>
      </c>
      <c r="E39">
        <v>1</v>
      </c>
      <c r="F39">
        <v>809</v>
      </c>
      <c r="H39">
        <v>3264.56993268511</v>
      </c>
      <c r="I39" t="e">
        <f t="shared" si="1"/>
        <v>#DIV/0!</v>
      </c>
      <c r="J39">
        <v>134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656614</v>
      </c>
      <c r="R39">
        <v>423991</v>
      </c>
      <c r="S39">
        <v>622517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9</v>
      </c>
    </row>
    <row r="40" spans="1:26" x14ac:dyDescent="0.25">
      <c r="A40" t="s">
        <v>652</v>
      </c>
      <c r="B40">
        <v>31.765599999999999</v>
      </c>
      <c r="C40" t="s">
        <v>22</v>
      </c>
      <c r="D40" t="s">
        <v>928</v>
      </c>
      <c r="E40">
        <v>4</v>
      </c>
      <c r="F40">
        <v>919</v>
      </c>
      <c r="G40">
        <v>1842</v>
      </c>
      <c r="H40">
        <v>1840.16012009006</v>
      </c>
      <c r="I40">
        <f t="shared" si="1"/>
        <v>9.9884902819761634E-4</v>
      </c>
      <c r="J40">
        <v>113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771795</v>
      </c>
      <c r="R40">
        <v>828513</v>
      </c>
      <c r="S40">
        <v>955855</v>
      </c>
      <c r="T40">
        <v>806618</v>
      </c>
      <c r="U40">
        <v>625472</v>
      </c>
      <c r="V40">
        <v>683639</v>
      </c>
      <c r="W40">
        <v>1774846</v>
      </c>
      <c r="X40">
        <v>2893947</v>
      </c>
      <c r="Y40">
        <v>2257914</v>
      </c>
      <c r="Z40">
        <v>3</v>
      </c>
    </row>
    <row r="41" spans="1:26" x14ac:dyDescent="0.25">
      <c r="A41" t="s">
        <v>476</v>
      </c>
      <c r="B41">
        <v>31.7287</v>
      </c>
      <c r="C41" t="s">
        <v>19</v>
      </c>
      <c r="D41" t="s">
        <v>905</v>
      </c>
      <c r="E41">
        <v>3</v>
      </c>
      <c r="F41">
        <v>723</v>
      </c>
      <c r="G41">
        <v>1833</v>
      </c>
      <c r="H41">
        <v>1838.3137353014699</v>
      </c>
      <c r="I41">
        <f t="shared" si="1"/>
        <v>2.8989281513747589E-3</v>
      </c>
      <c r="J41">
        <v>80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1906708</v>
      </c>
      <c r="U41">
        <v>1806931</v>
      </c>
      <c r="V41">
        <v>1794830</v>
      </c>
      <c r="W41">
        <v>532575</v>
      </c>
      <c r="X41">
        <v>0</v>
      </c>
      <c r="Y41">
        <v>0</v>
      </c>
      <c r="Z41">
        <v>8</v>
      </c>
    </row>
    <row r="42" spans="1:26" x14ac:dyDescent="0.25">
      <c r="A42" t="s">
        <v>725</v>
      </c>
      <c r="B42">
        <v>31.722799999999999</v>
      </c>
      <c r="C42" t="s">
        <v>23</v>
      </c>
      <c r="D42" t="s">
        <v>905</v>
      </c>
      <c r="E42">
        <v>3</v>
      </c>
      <c r="F42">
        <v>731</v>
      </c>
      <c r="G42">
        <v>1815</v>
      </c>
      <c r="H42">
        <v>1838.0185138854099</v>
      </c>
      <c r="I42">
        <f t="shared" si="1"/>
        <v>1.2682376796369093E-2</v>
      </c>
      <c r="J42">
        <v>13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989206</v>
      </c>
      <c r="U42">
        <v>966650</v>
      </c>
      <c r="V42">
        <v>919787</v>
      </c>
      <c r="W42">
        <v>307191</v>
      </c>
      <c r="X42">
        <v>580832</v>
      </c>
      <c r="Y42">
        <v>480005</v>
      </c>
      <c r="Z42">
        <v>6</v>
      </c>
    </row>
    <row r="43" spans="1:26" x14ac:dyDescent="0.25">
      <c r="A43" t="s">
        <v>370</v>
      </c>
      <c r="B43">
        <v>25.770299999999999</v>
      </c>
      <c r="C43" t="s">
        <v>17</v>
      </c>
      <c r="D43" t="s">
        <v>885</v>
      </c>
      <c r="E43">
        <v>3</v>
      </c>
      <c r="F43">
        <v>874</v>
      </c>
      <c r="G43">
        <v>1568</v>
      </c>
      <c r="H43">
        <v>1568.51452956716</v>
      </c>
      <c r="I43">
        <f t="shared" si="1"/>
        <v>3.2814385660715894E-4</v>
      </c>
      <c r="J43">
        <v>25</v>
      </c>
      <c r="K43">
        <v>0</v>
      </c>
      <c r="L43">
        <v>0</v>
      </c>
      <c r="M43">
        <v>0</v>
      </c>
      <c r="N43">
        <v>74836</v>
      </c>
      <c r="O43">
        <v>126438</v>
      </c>
      <c r="P43">
        <v>79891</v>
      </c>
      <c r="Q43">
        <v>142567</v>
      </c>
      <c r="R43">
        <v>123505</v>
      </c>
      <c r="S43">
        <v>139233</v>
      </c>
      <c r="T43">
        <v>934167</v>
      </c>
      <c r="U43">
        <v>1036195</v>
      </c>
      <c r="V43">
        <v>973578</v>
      </c>
      <c r="W43">
        <v>427999</v>
      </c>
      <c r="X43">
        <v>383060</v>
      </c>
      <c r="Y43">
        <v>285321</v>
      </c>
      <c r="Z43">
        <v>0</v>
      </c>
    </row>
    <row r="44" spans="1:26" x14ac:dyDescent="0.25">
      <c r="A44" t="s">
        <v>618</v>
      </c>
      <c r="B44">
        <v>39.179499999999997</v>
      </c>
      <c r="C44" t="s">
        <v>21</v>
      </c>
      <c r="D44" t="s">
        <v>922</v>
      </c>
      <c r="E44">
        <v>4</v>
      </c>
      <c r="F44">
        <v>939</v>
      </c>
      <c r="G44">
        <v>2238</v>
      </c>
      <c r="H44">
        <v>2234.5808383233498</v>
      </c>
      <c r="I44">
        <f t="shared" si="1"/>
        <v>1.5277755481010811E-3</v>
      </c>
      <c r="J44">
        <v>136</v>
      </c>
      <c r="K44">
        <v>0</v>
      </c>
      <c r="L44">
        <v>0</v>
      </c>
      <c r="M44">
        <v>0</v>
      </c>
      <c r="N44">
        <v>1406314</v>
      </c>
      <c r="O44">
        <v>1280924</v>
      </c>
      <c r="P44">
        <v>1204998</v>
      </c>
      <c r="Q44">
        <v>460479</v>
      </c>
      <c r="R44">
        <v>383740</v>
      </c>
      <c r="S44">
        <v>454666</v>
      </c>
      <c r="T44">
        <v>2447673</v>
      </c>
      <c r="U44">
        <v>2711859</v>
      </c>
      <c r="V44">
        <v>2878203</v>
      </c>
      <c r="W44">
        <v>317917</v>
      </c>
      <c r="X44">
        <v>443419</v>
      </c>
      <c r="Y44">
        <v>606087</v>
      </c>
      <c r="Z44">
        <v>0</v>
      </c>
    </row>
    <row r="45" spans="1:26" x14ac:dyDescent="0.25">
      <c r="A45" t="s">
        <v>204</v>
      </c>
      <c r="B45">
        <v>23.078499999999998</v>
      </c>
      <c r="C45" t="s">
        <v>14</v>
      </c>
      <c r="D45" t="s">
        <v>847</v>
      </c>
      <c r="E45">
        <v>1</v>
      </c>
      <c r="F45">
        <v>890</v>
      </c>
      <c r="G45">
        <v>1450</v>
      </c>
      <c r="H45">
        <v>1459.11400121926</v>
      </c>
      <c r="I45">
        <f t="shared" si="1"/>
        <v>6.2855180822482684E-3</v>
      </c>
      <c r="J45">
        <v>26</v>
      </c>
      <c r="K45">
        <v>0</v>
      </c>
      <c r="L45">
        <v>0</v>
      </c>
      <c r="M45">
        <v>0</v>
      </c>
      <c r="N45">
        <v>124128</v>
      </c>
      <c r="O45">
        <v>139040</v>
      </c>
      <c r="P45">
        <v>135991</v>
      </c>
      <c r="Q45">
        <v>76320</v>
      </c>
      <c r="R45">
        <v>48647</v>
      </c>
      <c r="S45">
        <v>87553</v>
      </c>
      <c r="T45">
        <v>284622</v>
      </c>
      <c r="U45">
        <v>243519</v>
      </c>
      <c r="V45">
        <v>286102</v>
      </c>
      <c r="W45">
        <v>61795</v>
      </c>
      <c r="X45">
        <v>72585</v>
      </c>
      <c r="Y45">
        <v>100541</v>
      </c>
      <c r="Z45">
        <v>0</v>
      </c>
    </row>
    <row r="46" spans="1:26" x14ac:dyDescent="0.25">
      <c r="A46" t="s">
        <v>231</v>
      </c>
      <c r="B46">
        <v>15.522600000000001</v>
      </c>
      <c r="C46" t="s">
        <v>15</v>
      </c>
      <c r="D46" t="s">
        <v>860</v>
      </c>
      <c r="E46">
        <v>2</v>
      </c>
      <c r="F46">
        <v>876</v>
      </c>
      <c r="G46">
        <v>1206</v>
      </c>
      <c r="H46">
        <v>1176.7099725526</v>
      </c>
      <c r="I46">
        <f t="shared" si="1"/>
        <v>2.4286921598175793E-2</v>
      </c>
      <c r="J46">
        <v>68</v>
      </c>
      <c r="K46">
        <v>0</v>
      </c>
      <c r="L46">
        <v>0</v>
      </c>
      <c r="M46">
        <v>0</v>
      </c>
      <c r="N46">
        <v>470671</v>
      </c>
      <c r="O46">
        <v>409459</v>
      </c>
      <c r="P46">
        <v>461243</v>
      </c>
      <c r="Q46">
        <v>720000</v>
      </c>
      <c r="R46">
        <v>618133</v>
      </c>
      <c r="S46">
        <v>744747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6</v>
      </c>
    </row>
    <row r="47" spans="1:26" x14ac:dyDescent="0.25">
      <c r="A47" t="s">
        <v>216</v>
      </c>
      <c r="B47">
        <v>42.593000000000004</v>
      </c>
      <c r="C47" t="s">
        <v>14</v>
      </c>
      <c r="D47" t="s">
        <v>856</v>
      </c>
      <c r="E47">
        <v>1</v>
      </c>
      <c r="F47">
        <v>849</v>
      </c>
      <c r="G47">
        <v>2433</v>
      </c>
      <c r="H47">
        <v>2442.16321243523</v>
      </c>
      <c r="I47">
        <f t="shared" si="1"/>
        <v>3.7662196610069791E-3</v>
      </c>
      <c r="J47">
        <v>27</v>
      </c>
      <c r="K47">
        <v>0</v>
      </c>
      <c r="L47">
        <v>0</v>
      </c>
      <c r="M47">
        <v>0</v>
      </c>
      <c r="N47">
        <v>115588</v>
      </c>
      <c r="O47">
        <v>99738</v>
      </c>
      <c r="P47">
        <v>89686</v>
      </c>
      <c r="Q47">
        <v>109976</v>
      </c>
      <c r="R47">
        <v>93331</v>
      </c>
      <c r="S47">
        <v>109215</v>
      </c>
      <c r="T47">
        <v>7067</v>
      </c>
      <c r="U47">
        <v>0</v>
      </c>
      <c r="V47">
        <v>0</v>
      </c>
      <c r="W47">
        <v>0</v>
      </c>
      <c r="X47">
        <v>0</v>
      </c>
      <c r="Y47">
        <v>0</v>
      </c>
      <c r="Z47">
        <v>6</v>
      </c>
    </row>
    <row r="48" spans="1:26" x14ac:dyDescent="0.25">
      <c r="A48" t="s">
        <v>408</v>
      </c>
      <c r="B48">
        <v>55.6297</v>
      </c>
      <c r="C48" t="s">
        <v>17</v>
      </c>
      <c r="D48" t="s">
        <v>893</v>
      </c>
      <c r="E48">
        <v>1</v>
      </c>
      <c r="F48">
        <v>738</v>
      </c>
      <c r="G48">
        <v>3203</v>
      </c>
      <c r="H48">
        <v>3378.8855646970801</v>
      </c>
      <c r="I48">
        <f t="shared" si="1"/>
        <v>5.4912758256971617E-2</v>
      </c>
      <c r="J48">
        <v>298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1512968</v>
      </c>
      <c r="R48">
        <v>1466737</v>
      </c>
      <c r="S48">
        <v>2068706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9</v>
      </c>
    </row>
    <row r="49" spans="1:26" x14ac:dyDescent="0.25">
      <c r="A49" t="s">
        <v>544</v>
      </c>
      <c r="B49">
        <v>54.464399999999998</v>
      </c>
      <c r="C49" t="s">
        <v>20</v>
      </c>
      <c r="D49" t="s">
        <v>914</v>
      </c>
      <c r="E49">
        <v>1</v>
      </c>
      <c r="F49">
        <v>946</v>
      </c>
      <c r="G49">
        <v>3309</v>
      </c>
      <c r="H49">
        <v>3291.7277486910898</v>
      </c>
      <c r="I49">
        <f t="shared" si="1"/>
        <v>5.2197797851043217E-3</v>
      </c>
      <c r="J49">
        <v>189</v>
      </c>
      <c r="K49">
        <v>0</v>
      </c>
      <c r="L49">
        <v>0</v>
      </c>
      <c r="M49">
        <v>0</v>
      </c>
      <c r="N49">
        <v>48454111</v>
      </c>
      <c r="O49">
        <v>31067458</v>
      </c>
      <c r="P49">
        <v>59672525</v>
      </c>
      <c r="Q49">
        <v>51374669</v>
      </c>
      <c r="R49">
        <v>56918795</v>
      </c>
      <c r="S49">
        <v>40878394</v>
      </c>
      <c r="T49">
        <v>3270740</v>
      </c>
      <c r="U49">
        <v>3304260</v>
      </c>
      <c r="V49">
        <v>3002942</v>
      </c>
      <c r="W49">
        <v>1376097</v>
      </c>
      <c r="X49">
        <v>1565921</v>
      </c>
      <c r="Y49">
        <v>1771812</v>
      </c>
      <c r="Z49">
        <v>0</v>
      </c>
    </row>
    <row r="50" spans="1:26" x14ac:dyDescent="0.25">
      <c r="A50" t="s">
        <v>407</v>
      </c>
      <c r="B50">
        <v>55.314300000000003</v>
      </c>
      <c r="C50" t="s">
        <v>17</v>
      </c>
      <c r="D50" t="s">
        <v>892</v>
      </c>
      <c r="E50">
        <v>1</v>
      </c>
      <c r="F50">
        <v>602</v>
      </c>
      <c r="G50">
        <v>3309</v>
      </c>
      <c r="H50">
        <v>3355.2954375467398</v>
      </c>
      <c r="I50">
        <f t="shared" si="1"/>
        <v>1.399076384005433E-2</v>
      </c>
      <c r="J50">
        <v>89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747639</v>
      </c>
      <c r="R50">
        <v>645873</v>
      </c>
      <c r="S50">
        <v>574974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9</v>
      </c>
    </row>
    <row r="51" spans="1:26" x14ac:dyDescent="0.25">
      <c r="A51" t="s">
        <v>307</v>
      </c>
      <c r="B51">
        <v>17.352399999999999</v>
      </c>
      <c r="C51" t="s">
        <v>16</v>
      </c>
      <c r="D51" t="s">
        <v>873</v>
      </c>
      <c r="E51">
        <v>3</v>
      </c>
      <c r="F51">
        <v>833</v>
      </c>
      <c r="G51">
        <v>1266</v>
      </c>
      <c r="H51">
        <v>1243.6742909423599</v>
      </c>
      <c r="I51">
        <f t="shared" si="1"/>
        <v>1.7634841277756792E-2</v>
      </c>
      <c r="J51">
        <v>57</v>
      </c>
      <c r="K51">
        <v>321031</v>
      </c>
      <c r="L51">
        <v>313708</v>
      </c>
      <c r="M51">
        <v>306767</v>
      </c>
      <c r="N51">
        <v>422124</v>
      </c>
      <c r="O51">
        <v>568314</v>
      </c>
      <c r="P51">
        <v>327581</v>
      </c>
      <c r="Q51">
        <v>408753</v>
      </c>
      <c r="R51">
        <v>320788</v>
      </c>
      <c r="S51">
        <v>516504</v>
      </c>
      <c r="T51">
        <v>232331</v>
      </c>
      <c r="U51">
        <v>291043</v>
      </c>
      <c r="V51">
        <v>321677</v>
      </c>
      <c r="W51">
        <v>343603</v>
      </c>
      <c r="X51">
        <v>358443</v>
      </c>
      <c r="Y51">
        <v>333575</v>
      </c>
      <c r="Z51">
        <v>0</v>
      </c>
    </row>
    <row r="52" spans="1:26" x14ac:dyDescent="0.25">
      <c r="A52" t="s">
        <v>517</v>
      </c>
      <c r="B52">
        <v>18.282499999999999</v>
      </c>
      <c r="C52" t="s">
        <v>20</v>
      </c>
      <c r="D52" t="s">
        <v>873</v>
      </c>
      <c r="E52">
        <v>3</v>
      </c>
      <c r="F52">
        <v>824</v>
      </c>
      <c r="G52">
        <v>1266</v>
      </c>
      <c r="H52">
        <v>1277.7127172918499</v>
      </c>
      <c r="I52">
        <f t="shared" si="1"/>
        <v>9.251751415363281E-3</v>
      </c>
      <c r="J52">
        <v>32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149452</v>
      </c>
      <c r="U52">
        <v>187470</v>
      </c>
      <c r="V52">
        <v>174304</v>
      </c>
      <c r="W52">
        <v>0</v>
      </c>
      <c r="X52">
        <v>0</v>
      </c>
      <c r="Y52">
        <v>0</v>
      </c>
      <c r="Z52">
        <v>9</v>
      </c>
    </row>
    <row r="53" spans="1:26" x14ac:dyDescent="0.25">
      <c r="A53" t="s">
        <v>754</v>
      </c>
      <c r="B53">
        <v>41.2254</v>
      </c>
      <c r="C53" t="s">
        <v>23</v>
      </c>
      <c r="D53" t="s">
        <v>941</v>
      </c>
      <c r="E53" t="s">
        <v>864</v>
      </c>
      <c r="F53">
        <v>783</v>
      </c>
      <c r="G53">
        <v>2362</v>
      </c>
      <c r="H53">
        <v>2357.0898203592801</v>
      </c>
      <c r="I53">
        <f t="shared" si="1"/>
        <v>2.0788228792209523E-3</v>
      </c>
      <c r="J53">
        <v>56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536531</v>
      </c>
      <c r="U53">
        <v>514247</v>
      </c>
      <c r="V53">
        <v>568263</v>
      </c>
      <c r="W53">
        <v>429021</v>
      </c>
      <c r="X53">
        <v>445345</v>
      </c>
      <c r="Y53">
        <v>328229</v>
      </c>
      <c r="Z53">
        <v>6</v>
      </c>
    </row>
    <row r="54" spans="1:26" x14ac:dyDescent="0.25">
      <c r="A54" t="s">
        <v>566</v>
      </c>
      <c r="B54">
        <v>20.2715</v>
      </c>
      <c r="C54" t="s">
        <v>21</v>
      </c>
      <c r="D54" t="s">
        <v>916</v>
      </c>
      <c r="E54">
        <v>2</v>
      </c>
      <c r="F54">
        <v>812</v>
      </c>
      <c r="G54">
        <v>1353</v>
      </c>
      <c r="H54">
        <v>1350.50320219579</v>
      </c>
      <c r="I54">
        <f t="shared" si="1"/>
        <v>1.8453790127198955E-3</v>
      </c>
      <c r="J54">
        <v>9</v>
      </c>
      <c r="K54">
        <v>0</v>
      </c>
      <c r="L54">
        <v>0</v>
      </c>
      <c r="M54">
        <v>0</v>
      </c>
      <c r="N54">
        <v>16733</v>
      </c>
      <c r="O54">
        <v>16705</v>
      </c>
      <c r="P54">
        <v>27672</v>
      </c>
      <c r="Q54">
        <v>21414</v>
      </c>
      <c r="R54">
        <v>17751</v>
      </c>
      <c r="S54">
        <v>46071</v>
      </c>
      <c r="T54">
        <v>58586</v>
      </c>
      <c r="U54">
        <v>80927</v>
      </c>
      <c r="V54">
        <v>74529</v>
      </c>
      <c r="W54">
        <v>61067</v>
      </c>
      <c r="X54">
        <v>68723</v>
      </c>
      <c r="Y54">
        <v>65673</v>
      </c>
      <c r="Z54">
        <v>0</v>
      </c>
    </row>
    <row r="55" spans="1:26" x14ac:dyDescent="0.25">
      <c r="A55" t="s">
        <v>439</v>
      </c>
      <c r="B55">
        <v>50.763399999999997</v>
      </c>
      <c r="C55" t="s">
        <v>18</v>
      </c>
      <c r="D55" t="s">
        <v>897</v>
      </c>
      <c r="E55">
        <v>9</v>
      </c>
      <c r="F55">
        <v>857</v>
      </c>
      <c r="G55">
        <v>2946</v>
      </c>
      <c r="H55">
        <v>3014.9139865370198</v>
      </c>
      <c r="I55">
        <f t="shared" si="1"/>
        <v>2.3392391899870947E-2</v>
      </c>
      <c r="J55">
        <v>66</v>
      </c>
      <c r="K55">
        <v>0</v>
      </c>
      <c r="L55">
        <v>0</v>
      </c>
      <c r="M55">
        <v>0</v>
      </c>
      <c r="N55">
        <v>0</v>
      </c>
      <c r="O55">
        <v>234919</v>
      </c>
      <c r="P55">
        <v>0</v>
      </c>
      <c r="Q55">
        <v>282997</v>
      </c>
      <c r="R55">
        <v>217068</v>
      </c>
      <c r="S55">
        <v>331227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8</v>
      </c>
    </row>
    <row r="56" spans="1:26" x14ac:dyDescent="0.25">
      <c r="A56" t="s">
        <v>831</v>
      </c>
      <c r="B56">
        <v>40.854700000000001</v>
      </c>
      <c r="C56" t="s">
        <v>24</v>
      </c>
      <c r="D56" t="s">
        <v>950</v>
      </c>
      <c r="F56">
        <v>742</v>
      </c>
      <c r="G56">
        <v>2946</v>
      </c>
      <c r="H56">
        <v>2334.8922155688601</v>
      </c>
      <c r="I56">
        <f t="shared" si="1"/>
        <v>0.20743645092706717</v>
      </c>
      <c r="J56">
        <v>167</v>
      </c>
      <c r="K56">
        <v>0</v>
      </c>
      <c r="L56">
        <v>0</v>
      </c>
      <c r="M56">
        <v>0</v>
      </c>
      <c r="N56">
        <v>408361</v>
      </c>
      <c r="O56">
        <v>0</v>
      </c>
      <c r="P56">
        <v>324775</v>
      </c>
      <c r="Q56">
        <v>711783</v>
      </c>
      <c r="R56">
        <v>690260</v>
      </c>
      <c r="S56">
        <v>671654</v>
      </c>
      <c r="T56">
        <v>1086662</v>
      </c>
      <c r="U56">
        <v>1283680</v>
      </c>
      <c r="V56">
        <v>1020448</v>
      </c>
      <c r="W56">
        <v>1163271</v>
      </c>
      <c r="X56">
        <v>2330919</v>
      </c>
      <c r="Y56">
        <v>2649411</v>
      </c>
      <c r="Z56">
        <v>1</v>
      </c>
    </row>
    <row r="57" spans="1:26" x14ac:dyDescent="0.25">
      <c r="A57" t="s">
        <v>176</v>
      </c>
      <c r="B57">
        <v>42.899799999999999</v>
      </c>
      <c r="C57" t="s">
        <v>13</v>
      </c>
      <c r="D57" t="s">
        <v>844</v>
      </c>
      <c r="E57">
        <v>6</v>
      </c>
      <c r="F57">
        <v>782</v>
      </c>
      <c r="G57">
        <v>1979</v>
      </c>
      <c r="H57">
        <v>2462.0336787564702</v>
      </c>
      <c r="I57">
        <f t="shared" si="1"/>
        <v>0.2440796759759829</v>
      </c>
      <c r="J57">
        <v>180</v>
      </c>
      <c r="K57">
        <v>0</v>
      </c>
      <c r="L57">
        <v>0</v>
      </c>
      <c r="M57">
        <v>0</v>
      </c>
      <c r="N57">
        <v>2097709</v>
      </c>
      <c r="O57">
        <v>2191964</v>
      </c>
      <c r="P57">
        <v>1752506</v>
      </c>
      <c r="Q57">
        <v>4046070</v>
      </c>
      <c r="R57">
        <v>3820527</v>
      </c>
      <c r="S57">
        <v>4261716</v>
      </c>
      <c r="T57">
        <v>1956139</v>
      </c>
      <c r="U57">
        <v>2049065</v>
      </c>
      <c r="V57">
        <v>2203445</v>
      </c>
      <c r="W57">
        <v>2252450</v>
      </c>
      <c r="X57">
        <v>2502019</v>
      </c>
      <c r="Y57">
        <v>2049891</v>
      </c>
      <c r="Z57">
        <v>0</v>
      </c>
    </row>
    <row r="58" spans="1:26" x14ac:dyDescent="0.25">
      <c r="A58" t="s">
        <v>322</v>
      </c>
      <c r="B58">
        <v>34.529000000000003</v>
      </c>
      <c r="C58" t="s">
        <v>16</v>
      </c>
      <c r="D58" t="s">
        <v>844</v>
      </c>
      <c r="E58">
        <v>6</v>
      </c>
      <c r="F58">
        <v>965</v>
      </c>
      <c r="G58">
        <v>1979</v>
      </c>
      <c r="H58">
        <v>1978.43382536902</v>
      </c>
      <c r="I58">
        <f t="shared" si="1"/>
        <v>2.8609127386556758E-4</v>
      </c>
      <c r="J58">
        <v>190</v>
      </c>
      <c r="K58">
        <v>0</v>
      </c>
      <c r="L58">
        <v>0</v>
      </c>
      <c r="M58">
        <v>0</v>
      </c>
      <c r="N58">
        <v>52561071</v>
      </c>
      <c r="O58">
        <v>61814152</v>
      </c>
      <c r="P58">
        <v>49920254</v>
      </c>
      <c r="Q58">
        <v>86455723</v>
      </c>
      <c r="R58">
        <v>87327692</v>
      </c>
      <c r="S58">
        <v>89079025</v>
      </c>
      <c r="T58">
        <v>158855015</v>
      </c>
      <c r="U58">
        <v>170791191</v>
      </c>
      <c r="V58">
        <v>180464363</v>
      </c>
      <c r="W58">
        <v>154562446</v>
      </c>
      <c r="X58">
        <v>203804904</v>
      </c>
      <c r="Y58">
        <v>186417349</v>
      </c>
      <c r="Z58">
        <v>0</v>
      </c>
    </row>
    <row r="59" spans="1:26" x14ac:dyDescent="0.25">
      <c r="A59" t="s">
        <v>436</v>
      </c>
      <c r="B59">
        <v>42.942599999999999</v>
      </c>
      <c r="C59" t="s">
        <v>18</v>
      </c>
      <c r="D59" s="1" t="s">
        <v>844</v>
      </c>
      <c r="F59">
        <v>768</v>
      </c>
      <c r="H59">
        <v>2464.8056994818598</v>
      </c>
      <c r="I59" t="e">
        <f t="shared" si="1"/>
        <v>#DIV/0!</v>
      </c>
      <c r="J59">
        <v>272</v>
      </c>
      <c r="K59">
        <v>0</v>
      </c>
      <c r="L59">
        <v>0</v>
      </c>
      <c r="M59">
        <v>0</v>
      </c>
      <c r="N59">
        <v>1980826</v>
      </c>
      <c r="O59">
        <v>2463177</v>
      </c>
      <c r="P59">
        <v>2090301</v>
      </c>
      <c r="Q59">
        <v>5157549</v>
      </c>
      <c r="R59">
        <v>4810378</v>
      </c>
      <c r="S59">
        <v>5004182</v>
      </c>
      <c r="T59">
        <v>2294248</v>
      </c>
      <c r="U59">
        <v>2191201</v>
      </c>
      <c r="V59">
        <v>2682280</v>
      </c>
      <c r="W59">
        <v>2440231</v>
      </c>
      <c r="X59">
        <v>2517504</v>
      </c>
      <c r="Y59">
        <v>2499216</v>
      </c>
      <c r="Z59">
        <v>0</v>
      </c>
    </row>
    <row r="60" spans="1:26" x14ac:dyDescent="0.25">
      <c r="A60" t="s">
        <v>757</v>
      </c>
      <c r="B60">
        <v>41.790799999999997</v>
      </c>
      <c r="C60" t="s">
        <v>23</v>
      </c>
      <c r="D60" t="s">
        <v>942</v>
      </c>
      <c r="E60" t="s">
        <v>864</v>
      </c>
      <c r="F60">
        <v>800</v>
      </c>
      <c r="G60">
        <v>2392</v>
      </c>
      <c r="H60">
        <v>2390.9461077844298</v>
      </c>
      <c r="I60">
        <f t="shared" si="1"/>
        <v>4.4059039112464817E-4</v>
      </c>
      <c r="J60">
        <v>39</v>
      </c>
      <c r="K60">
        <v>0</v>
      </c>
      <c r="L60">
        <v>0</v>
      </c>
      <c r="M60">
        <v>0</v>
      </c>
      <c r="N60">
        <v>218185</v>
      </c>
      <c r="O60">
        <v>221280</v>
      </c>
      <c r="P60">
        <v>0</v>
      </c>
      <c r="Q60">
        <v>190498</v>
      </c>
      <c r="R60">
        <v>229268</v>
      </c>
      <c r="S60">
        <v>271751</v>
      </c>
      <c r="T60">
        <v>96606</v>
      </c>
      <c r="U60">
        <v>86659</v>
      </c>
      <c r="V60">
        <v>155862</v>
      </c>
      <c r="W60">
        <v>60954</v>
      </c>
      <c r="X60">
        <v>125249</v>
      </c>
      <c r="Y60">
        <v>717521</v>
      </c>
      <c r="Z60">
        <v>1</v>
      </c>
    </row>
    <row r="61" spans="1:26" x14ac:dyDescent="0.25">
      <c r="A61" t="s">
        <v>404</v>
      </c>
      <c r="B61">
        <v>48.547199999999997</v>
      </c>
      <c r="C61" t="s">
        <v>17</v>
      </c>
      <c r="D61" t="s">
        <v>891</v>
      </c>
      <c r="E61">
        <v>8</v>
      </c>
      <c r="F61">
        <v>817</v>
      </c>
      <c r="G61">
        <v>2870</v>
      </c>
      <c r="H61">
        <v>2849.1548242333502</v>
      </c>
      <c r="I61">
        <f t="shared" si="1"/>
        <v>7.2631274448257304E-3</v>
      </c>
      <c r="J61">
        <v>55</v>
      </c>
      <c r="K61">
        <v>0</v>
      </c>
      <c r="L61">
        <v>0</v>
      </c>
      <c r="M61">
        <v>0</v>
      </c>
      <c r="N61">
        <v>0</v>
      </c>
      <c r="O61">
        <v>244762</v>
      </c>
      <c r="P61">
        <v>132160</v>
      </c>
      <c r="Q61">
        <v>0</v>
      </c>
      <c r="R61">
        <v>357765</v>
      </c>
      <c r="S61">
        <v>323838</v>
      </c>
      <c r="T61">
        <v>2876495</v>
      </c>
      <c r="U61">
        <v>3147885</v>
      </c>
      <c r="V61">
        <v>2846820</v>
      </c>
      <c r="W61">
        <v>1960514</v>
      </c>
      <c r="X61">
        <v>4482876</v>
      </c>
      <c r="Y61">
        <v>5017083</v>
      </c>
      <c r="Z61">
        <v>2</v>
      </c>
    </row>
    <row r="62" spans="1:26" x14ac:dyDescent="0.25">
      <c r="A62" t="s">
        <v>497</v>
      </c>
      <c r="B62">
        <v>49.099899999999998</v>
      </c>
      <c r="C62" t="s">
        <v>19</v>
      </c>
      <c r="D62" t="s">
        <v>891</v>
      </c>
      <c r="E62" t="s">
        <v>867</v>
      </c>
      <c r="F62">
        <v>840</v>
      </c>
      <c r="G62">
        <v>2800</v>
      </c>
      <c r="H62">
        <v>2890.4936424831699</v>
      </c>
      <c r="I62">
        <f t="shared" si="1"/>
        <v>3.2319158029703525E-2</v>
      </c>
      <c r="J62">
        <v>42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170072</v>
      </c>
      <c r="U62">
        <v>184230</v>
      </c>
      <c r="V62">
        <v>148475</v>
      </c>
      <c r="W62">
        <v>0</v>
      </c>
      <c r="X62">
        <v>176920</v>
      </c>
      <c r="Y62">
        <v>149730</v>
      </c>
      <c r="Z62">
        <v>7</v>
      </c>
    </row>
    <row r="63" spans="1:26" x14ac:dyDescent="0.25">
      <c r="A63" t="s">
        <v>771</v>
      </c>
      <c r="B63">
        <v>47.866700000000002</v>
      </c>
      <c r="C63" t="s">
        <v>23</v>
      </c>
      <c r="D63" t="s">
        <v>891</v>
      </c>
      <c r="E63" t="s">
        <v>867</v>
      </c>
      <c r="F63">
        <v>915</v>
      </c>
      <c r="G63">
        <v>2800</v>
      </c>
      <c r="H63">
        <v>2798.37062937062</v>
      </c>
      <c r="I63">
        <f t="shared" si="1"/>
        <v>5.8191808192142554E-4</v>
      </c>
      <c r="J63">
        <v>329</v>
      </c>
      <c r="K63">
        <v>0</v>
      </c>
      <c r="L63">
        <v>0</v>
      </c>
      <c r="M63">
        <v>0</v>
      </c>
      <c r="N63">
        <v>6806799</v>
      </c>
      <c r="O63">
        <v>8000636</v>
      </c>
      <c r="P63">
        <v>6205879</v>
      </c>
      <c r="Q63">
        <v>12946844</v>
      </c>
      <c r="R63">
        <v>12306139</v>
      </c>
      <c r="S63">
        <v>14947013</v>
      </c>
      <c r="T63">
        <v>50667490</v>
      </c>
      <c r="U63">
        <v>54285288</v>
      </c>
      <c r="V63">
        <v>55328533</v>
      </c>
      <c r="W63">
        <v>33482343</v>
      </c>
      <c r="X63">
        <v>36578379</v>
      </c>
      <c r="Y63">
        <v>27571292</v>
      </c>
      <c r="Z63">
        <v>0</v>
      </c>
    </row>
    <row r="64" spans="1:26" x14ac:dyDescent="0.25">
      <c r="A64" t="s">
        <v>538</v>
      </c>
      <c r="B64">
        <v>35.604199999999999</v>
      </c>
      <c r="C64" t="s">
        <v>20</v>
      </c>
      <c r="D64" t="s">
        <v>912</v>
      </c>
      <c r="E64">
        <v>6</v>
      </c>
      <c r="F64">
        <v>891</v>
      </c>
      <c r="G64">
        <v>2043</v>
      </c>
      <c r="H64">
        <v>2035.3761669412399</v>
      </c>
      <c r="I64">
        <f t="shared" si="1"/>
        <v>3.7316852955262144E-3</v>
      </c>
      <c r="J64">
        <v>69</v>
      </c>
      <c r="K64">
        <v>0</v>
      </c>
      <c r="L64">
        <v>0</v>
      </c>
      <c r="M64">
        <v>0</v>
      </c>
      <c r="N64">
        <v>184726</v>
      </c>
      <c r="O64">
        <v>245542</v>
      </c>
      <c r="P64">
        <v>178127</v>
      </c>
      <c r="Q64">
        <v>314427</v>
      </c>
      <c r="R64">
        <v>280604</v>
      </c>
      <c r="S64">
        <v>321349</v>
      </c>
      <c r="T64">
        <v>476499</v>
      </c>
      <c r="U64">
        <v>438198</v>
      </c>
      <c r="V64">
        <v>468810</v>
      </c>
      <c r="W64">
        <v>327589</v>
      </c>
      <c r="X64">
        <v>504260</v>
      </c>
      <c r="Y64">
        <v>485190</v>
      </c>
      <c r="Z64">
        <v>0</v>
      </c>
    </row>
    <row r="65" spans="1:26" x14ac:dyDescent="0.25">
      <c r="A65" t="s">
        <v>273</v>
      </c>
      <c r="B65">
        <v>35.038800000000002</v>
      </c>
      <c r="C65" t="s">
        <v>15</v>
      </c>
      <c r="D65" t="s">
        <v>862</v>
      </c>
      <c r="E65">
        <v>5</v>
      </c>
      <c r="F65">
        <v>784</v>
      </c>
      <c r="G65">
        <v>2007</v>
      </c>
      <c r="H65">
        <v>2004.32729269632</v>
      </c>
      <c r="I65">
        <f t="shared" si="1"/>
        <v>1.331692727294469E-3</v>
      </c>
      <c r="J65">
        <v>19</v>
      </c>
      <c r="K65">
        <v>0</v>
      </c>
      <c r="L65">
        <v>0</v>
      </c>
      <c r="M65">
        <v>0</v>
      </c>
      <c r="N65">
        <v>107349</v>
      </c>
      <c r="O65">
        <v>95291</v>
      </c>
      <c r="P65">
        <v>75698</v>
      </c>
      <c r="Q65">
        <v>120444</v>
      </c>
      <c r="R65">
        <v>118282</v>
      </c>
      <c r="S65">
        <v>132819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6</v>
      </c>
    </row>
    <row r="66" spans="1:26" x14ac:dyDescent="0.25">
      <c r="A66" t="s">
        <v>826</v>
      </c>
      <c r="B66">
        <v>35.0413</v>
      </c>
      <c r="C66" t="s">
        <v>24</v>
      </c>
      <c r="D66" t="s">
        <v>862</v>
      </c>
      <c r="E66">
        <v>5</v>
      </c>
      <c r="F66">
        <v>946</v>
      </c>
      <c r="G66">
        <v>2007</v>
      </c>
      <c r="H66">
        <v>2004.46457990115</v>
      </c>
      <c r="I66">
        <f t="shared" ref="I66:I97" si="2">ABS(G66-H66)/G66</f>
        <v>1.263288539536599E-3</v>
      </c>
      <c r="J66">
        <v>130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1398757</v>
      </c>
      <c r="U66">
        <v>1218908</v>
      </c>
      <c r="V66">
        <v>1121775</v>
      </c>
      <c r="W66">
        <v>846034</v>
      </c>
      <c r="X66">
        <v>2136431</v>
      </c>
      <c r="Y66">
        <v>2890236</v>
      </c>
      <c r="Z66">
        <v>6</v>
      </c>
    </row>
    <row r="67" spans="1:26" x14ac:dyDescent="0.25">
      <c r="A67" t="s">
        <v>278</v>
      </c>
      <c r="B67">
        <v>41.259799999999998</v>
      </c>
      <c r="C67" t="s">
        <v>15</v>
      </c>
      <c r="D67" t="s">
        <v>863</v>
      </c>
      <c r="E67" t="s">
        <v>864</v>
      </c>
      <c r="F67">
        <v>689</v>
      </c>
      <c r="G67">
        <v>2394</v>
      </c>
      <c r="H67">
        <v>2359.1497005987999</v>
      </c>
      <c r="I67">
        <f t="shared" si="2"/>
        <v>1.4557351462489607E-2</v>
      </c>
      <c r="J67">
        <v>24</v>
      </c>
      <c r="K67">
        <v>0</v>
      </c>
      <c r="L67">
        <v>0</v>
      </c>
      <c r="M67">
        <v>0</v>
      </c>
      <c r="N67">
        <v>71953</v>
      </c>
      <c r="O67">
        <v>80825</v>
      </c>
      <c r="P67">
        <v>60258</v>
      </c>
      <c r="Q67">
        <v>0</v>
      </c>
      <c r="R67">
        <v>58607</v>
      </c>
      <c r="S67">
        <v>0</v>
      </c>
      <c r="T67">
        <v>0</v>
      </c>
      <c r="U67">
        <v>732231</v>
      </c>
      <c r="V67">
        <v>0</v>
      </c>
      <c r="W67">
        <v>28645</v>
      </c>
      <c r="X67">
        <v>623120</v>
      </c>
      <c r="Y67">
        <v>461982</v>
      </c>
      <c r="Z67">
        <v>4</v>
      </c>
    </row>
    <row r="68" spans="1:26" x14ac:dyDescent="0.25">
      <c r="A68" t="s">
        <v>312</v>
      </c>
      <c r="B68">
        <v>25.008700000000001</v>
      </c>
      <c r="C68" t="s">
        <v>16</v>
      </c>
      <c r="D68" t="s">
        <v>874</v>
      </c>
      <c r="E68">
        <v>2</v>
      </c>
      <c r="F68">
        <v>945</v>
      </c>
      <c r="G68">
        <v>1539</v>
      </c>
      <c r="H68">
        <v>1537.56147124568</v>
      </c>
      <c r="I68">
        <f t="shared" si="2"/>
        <v>9.3471653951918913E-4</v>
      </c>
      <c r="J68">
        <v>85</v>
      </c>
      <c r="K68">
        <v>0</v>
      </c>
      <c r="L68">
        <v>0</v>
      </c>
      <c r="M68">
        <v>0</v>
      </c>
      <c r="N68">
        <v>1390612</v>
      </c>
      <c r="O68">
        <v>1403076</v>
      </c>
      <c r="P68">
        <v>681368</v>
      </c>
      <c r="Q68">
        <v>2403111</v>
      </c>
      <c r="R68">
        <v>2351434</v>
      </c>
      <c r="S68">
        <v>2786692</v>
      </c>
      <c r="T68">
        <v>18135836</v>
      </c>
      <c r="U68">
        <v>18799681</v>
      </c>
      <c r="V68">
        <v>15668458</v>
      </c>
      <c r="W68">
        <v>13713574</v>
      </c>
      <c r="X68">
        <v>11779157</v>
      </c>
      <c r="Y68">
        <v>17546351</v>
      </c>
      <c r="Z68">
        <v>0</v>
      </c>
    </row>
    <row r="69" spans="1:26" x14ac:dyDescent="0.25">
      <c r="A69" t="s">
        <v>367</v>
      </c>
      <c r="B69">
        <v>24.974299999999999</v>
      </c>
      <c r="C69" t="s">
        <v>17</v>
      </c>
      <c r="D69" t="s">
        <v>874</v>
      </c>
      <c r="E69">
        <v>3</v>
      </c>
      <c r="F69">
        <v>916</v>
      </c>
      <c r="G69">
        <v>1537</v>
      </c>
      <c r="H69">
        <v>1536.1633814265299</v>
      </c>
      <c r="I69">
        <f t="shared" si="2"/>
        <v>5.4431917597274227E-4</v>
      </c>
      <c r="J69">
        <v>73</v>
      </c>
      <c r="K69">
        <v>0</v>
      </c>
      <c r="L69">
        <v>34641</v>
      </c>
      <c r="M69">
        <v>0</v>
      </c>
      <c r="N69">
        <v>1489941</v>
      </c>
      <c r="O69">
        <v>1594513</v>
      </c>
      <c r="P69">
        <v>1505689</v>
      </c>
      <c r="Q69">
        <v>1337964</v>
      </c>
      <c r="R69">
        <v>1179204</v>
      </c>
      <c r="S69">
        <v>1429453</v>
      </c>
      <c r="T69">
        <v>4634829</v>
      </c>
      <c r="U69">
        <v>5383883</v>
      </c>
      <c r="V69">
        <v>4564570</v>
      </c>
      <c r="W69">
        <v>5245183</v>
      </c>
      <c r="X69">
        <v>7355416</v>
      </c>
      <c r="Y69">
        <v>5214463</v>
      </c>
      <c r="Z69">
        <v>0</v>
      </c>
    </row>
    <row r="70" spans="1:26" x14ac:dyDescent="0.25">
      <c r="A70" t="s">
        <v>715</v>
      </c>
      <c r="B70">
        <v>27.247399999999999</v>
      </c>
      <c r="C70" t="s">
        <v>23</v>
      </c>
      <c r="D70" t="s">
        <v>874</v>
      </c>
      <c r="E70">
        <v>3</v>
      </c>
      <c r="F70">
        <v>960</v>
      </c>
      <c r="G70">
        <v>1631</v>
      </c>
      <c r="H70">
        <v>1631.7971933001299</v>
      </c>
      <c r="I70">
        <f t="shared" si="2"/>
        <v>4.8877578180867422E-4</v>
      </c>
      <c r="J70">
        <v>163</v>
      </c>
      <c r="K70">
        <v>0</v>
      </c>
      <c r="L70">
        <v>0</v>
      </c>
      <c r="M70">
        <v>0</v>
      </c>
      <c r="N70">
        <v>3397582</v>
      </c>
      <c r="O70">
        <v>3485868</v>
      </c>
      <c r="P70">
        <v>2940099</v>
      </c>
      <c r="Q70">
        <v>6330495</v>
      </c>
      <c r="R70">
        <v>6247440</v>
      </c>
      <c r="S70">
        <v>6698893</v>
      </c>
      <c r="T70">
        <v>54156297</v>
      </c>
      <c r="U70">
        <v>57565019</v>
      </c>
      <c r="V70">
        <v>59947481</v>
      </c>
      <c r="W70">
        <v>34745719</v>
      </c>
      <c r="X70">
        <v>45395176</v>
      </c>
      <c r="Y70">
        <v>42019925</v>
      </c>
      <c r="Z70">
        <v>0</v>
      </c>
    </row>
    <row r="71" spans="1:26" x14ac:dyDescent="0.25">
      <c r="A71" t="s">
        <v>159</v>
      </c>
      <c r="B71">
        <v>30.640599999999999</v>
      </c>
      <c r="C71" t="s">
        <v>13</v>
      </c>
      <c r="D71" t="s">
        <v>839</v>
      </c>
      <c r="E71">
        <v>3</v>
      </c>
      <c r="F71">
        <v>913</v>
      </c>
      <c r="G71">
        <v>1790</v>
      </c>
      <c r="H71">
        <v>1785.4051607061999</v>
      </c>
      <c r="I71">
        <f t="shared" si="2"/>
        <v>2.566949326145295E-3</v>
      </c>
      <c r="J71">
        <v>33</v>
      </c>
      <c r="K71">
        <v>0</v>
      </c>
      <c r="L71">
        <v>0</v>
      </c>
      <c r="M71">
        <v>0</v>
      </c>
      <c r="N71">
        <v>139064</v>
      </c>
      <c r="O71">
        <v>195140</v>
      </c>
      <c r="P71">
        <v>167889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9</v>
      </c>
    </row>
    <row r="72" spans="1:26" x14ac:dyDescent="0.25">
      <c r="A72" t="s">
        <v>587</v>
      </c>
      <c r="B72">
        <v>30.654900000000001</v>
      </c>
      <c r="C72" t="s">
        <v>21</v>
      </c>
      <c r="D72" t="s">
        <v>839</v>
      </c>
      <c r="E72">
        <v>3</v>
      </c>
      <c r="F72">
        <v>935</v>
      </c>
      <c r="G72">
        <v>1790</v>
      </c>
      <c r="H72">
        <v>1786.05251244907</v>
      </c>
      <c r="I72">
        <f t="shared" si="2"/>
        <v>2.2053003077821026E-3</v>
      </c>
      <c r="J72">
        <v>143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827086</v>
      </c>
      <c r="R72">
        <v>882749</v>
      </c>
      <c r="S72">
        <v>939513</v>
      </c>
      <c r="T72">
        <v>4837582</v>
      </c>
      <c r="U72">
        <v>5371739</v>
      </c>
      <c r="V72">
        <v>4973403</v>
      </c>
      <c r="W72">
        <v>7332891</v>
      </c>
      <c r="X72">
        <v>10178678</v>
      </c>
      <c r="Y72">
        <v>10704682</v>
      </c>
      <c r="Z72">
        <v>3</v>
      </c>
    </row>
    <row r="73" spans="1:26" x14ac:dyDescent="0.25">
      <c r="A73" t="s">
        <v>458</v>
      </c>
      <c r="B73">
        <v>20.045100000000001</v>
      </c>
      <c r="C73" t="s">
        <v>19</v>
      </c>
      <c r="D73" t="s">
        <v>902</v>
      </c>
      <c r="E73">
        <v>3</v>
      </c>
      <c r="F73">
        <v>912</v>
      </c>
      <c r="G73">
        <v>1344</v>
      </c>
      <c r="H73">
        <v>1342.2177493138099</v>
      </c>
      <c r="I73">
        <f t="shared" si="2"/>
        <v>1.3260793796057158E-3</v>
      </c>
      <c r="J73">
        <v>53</v>
      </c>
      <c r="K73">
        <v>0</v>
      </c>
      <c r="L73">
        <v>0</v>
      </c>
      <c r="M73">
        <v>0</v>
      </c>
      <c r="N73">
        <v>307153</v>
      </c>
      <c r="O73">
        <v>146661</v>
      </c>
      <c r="P73">
        <v>152892</v>
      </c>
      <c r="Q73">
        <v>478995</v>
      </c>
      <c r="R73">
        <v>460094</v>
      </c>
      <c r="S73">
        <v>554079</v>
      </c>
      <c r="T73">
        <v>491653</v>
      </c>
      <c r="U73">
        <v>492044</v>
      </c>
      <c r="V73">
        <v>572298</v>
      </c>
      <c r="W73">
        <v>557093</v>
      </c>
      <c r="X73">
        <v>759112</v>
      </c>
      <c r="Y73">
        <v>612919</v>
      </c>
      <c r="Z73">
        <v>0</v>
      </c>
    </row>
    <row r="74" spans="1:26" x14ac:dyDescent="0.25">
      <c r="A74" t="s">
        <v>473</v>
      </c>
      <c r="B74">
        <v>30.563600000000001</v>
      </c>
      <c r="C74" t="s">
        <v>19</v>
      </c>
      <c r="D74" t="s">
        <v>904</v>
      </c>
      <c r="E74">
        <v>4</v>
      </c>
      <c r="F74">
        <v>925</v>
      </c>
      <c r="G74">
        <v>1783</v>
      </c>
      <c r="H74">
        <v>1781.9194205522799</v>
      </c>
      <c r="I74">
        <f t="shared" si="2"/>
        <v>6.0604568015708543E-4</v>
      </c>
      <c r="J74">
        <v>92</v>
      </c>
      <c r="K74">
        <v>0</v>
      </c>
      <c r="L74">
        <v>0</v>
      </c>
      <c r="M74">
        <v>0</v>
      </c>
      <c r="N74">
        <v>2041536</v>
      </c>
      <c r="O74">
        <v>2241222</v>
      </c>
      <c r="P74">
        <v>1867902</v>
      </c>
      <c r="Q74">
        <v>1645505</v>
      </c>
      <c r="R74">
        <v>1686402</v>
      </c>
      <c r="S74">
        <v>1789643</v>
      </c>
      <c r="T74">
        <v>789488</v>
      </c>
      <c r="U74">
        <v>907732</v>
      </c>
      <c r="V74">
        <v>1015242</v>
      </c>
      <c r="W74">
        <v>383095</v>
      </c>
      <c r="X74">
        <v>470871</v>
      </c>
      <c r="Y74">
        <v>325858</v>
      </c>
      <c r="Z74">
        <v>0</v>
      </c>
    </row>
    <row r="75" spans="1:26" x14ac:dyDescent="0.25">
      <c r="A75" t="s">
        <v>354</v>
      </c>
      <c r="B75">
        <v>19.4269</v>
      </c>
      <c r="C75" t="s">
        <v>17</v>
      </c>
      <c r="D75" t="s">
        <v>881</v>
      </c>
      <c r="E75">
        <v>3</v>
      </c>
      <c r="F75">
        <v>909</v>
      </c>
      <c r="G75">
        <v>1322</v>
      </c>
      <c r="H75">
        <v>1319.5937785910301</v>
      </c>
      <c r="I75">
        <f t="shared" si="2"/>
        <v>1.8201372231240098E-3</v>
      </c>
      <c r="J75">
        <v>82</v>
      </c>
      <c r="K75">
        <v>0</v>
      </c>
      <c r="L75">
        <v>0</v>
      </c>
      <c r="M75">
        <v>0</v>
      </c>
      <c r="N75">
        <v>805794</v>
      </c>
      <c r="O75">
        <v>771664</v>
      </c>
      <c r="P75">
        <v>522249</v>
      </c>
      <c r="Q75">
        <v>1422147</v>
      </c>
      <c r="R75">
        <v>1319642</v>
      </c>
      <c r="S75">
        <v>1475379</v>
      </c>
      <c r="T75">
        <v>11931963</v>
      </c>
      <c r="U75">
        <v>13212137</v>
      </c>
      <c r="V75">
        <v>14213011</v>
      </c>
      <c r="W75">
        <v>7735171</v>
      </c>
      <c r="X75">
        <v>8805074</v>
      </c>
      <c r="Y75">
        <v>8607320</v>
      </c>
      <c r="Z75">
        <v>0</v>
      </c>
    </row>
    <row r="76" spans="1:26" x14ac:dyDescent="0.25">
      <c r="A76" t="s">
        <v>784</v>
      </c>
      <c r="B76">
        <v>14.1486</v>
      </c>
      <c r="C76" t="s">
        <v>24</v>
      </c>
      <c r="D76" t="s">
        <v>881</v>
      </c>
      <c r="E76">
        <v>2</v>
      </c>
      <c r="F76">
        <v>911</v>
      </c>
      <c r="G76">
        <v>1128</v>
      </c>
      <c r="H76">
        <v>1126.42634949679</v>
      </c>
      <c r="I76">
        <f t="shared" si="2"/>
        <v>1.39508023334224E-3</v>
      </c>
      <c r="J76">
        <v>31</v>
      </c>
      <c r="K76">
        <v>0</v>
      </c>
      <c r="L76">
        <v>0</v>
      </c>
      <c r="M76">
        <v>0</v>
      </c>
      <c r="N76">
        <v>0</v>
      </c>
      <c r="O76">
        <v>0</v>
      </c>
      <c r="P76">
        <v>114053</v>
      </c>
      <c r="Q76">
        <v>153059</v>
      </c>
      <c r="R76">
        <v>159102</v>
      </c>
      <c r="S76">
        <v>180085</v>
      </c>
      <c r="T76">
        <v>640673</v>
      </c>
      <c r="U76">
        <v>806298</v>
      </c>
      <c r="V76">
        <v>837552</v>
      </c>
      <c r="W76">
        <v>682274</v>
      </c>
      <c r="X76">
        <v>826526</v>
      </c>
      <c r="Y76">
        <v>741295</v>
      </c>
      <c r="Z76">
        <v>2</v>
      </c>
    </row>
    <row r="77" spans="1:26" x14ac:dyDescent="0.25">
      <c r="A77" t="s">
        <v>450</v>
      </c>
      <c r="B77">
        <v>12.958299999999999</v>
      </c>
      <c r="C77" t="s">
        <v>19</v>
      </c>
      <c r="D77" t="s">
        <v>899</v>
      </c>
      <c r="E77">
        <v>2</v>
      </c>
      <c r="F77">
        <v>918</v>
      </c>
      <c r="G77">
        <v>1081</v>
      </c>
      <c r="H77">
        <v>1082.8655077767601</v>
      </c>
      <c r="I77">
        <f t="shared" si="2"/>
        <v>1.7257241228122746E-3</v>
      </c>
      <c r="J77">
        <v>21</v>
      </c>
      <c r="K77">
        <v>0</v>
      </c>
      <c r="L77">
        <v>0</v>
      </c>
      <c r="M77">
        <v>0</v>
      </c>
      <c r="N77">
        <v>0</v>
      </c>
      <c r="O77">
        <v>0</v>
      </c>
      <c r="P77">
        <v>13363</v>
      </c>
      <c r="Q77">
        <v>0</v>
      </c>
      <c r="R77">
        <v>0</v>
      </c>
      <c r="S77">
        <v>0</v>
      </c>
      <c r="T77">
        <v>74574</v>
      </c>
      <c r="U77">
        <v>77156</v>
      </c>
      <c r="V77">
        <v>80188</v>
      </c>
      <c r="W77">
        <v>58476</v>
      </c>
      <c r="X77">
        <v>69339</v>
      </c>
      <c r="Y77">
        <v>116751</v>
      </c>
      <c r="Z77">
        <v>5</v>
      </c>
    </row>
    <row r="78" spans="1:26" x14ac:dyDescent="0.25">
      <c r="A78" t="s">
        <v>742</v>
      </c>
      <c r="B78">
        <v>37.651899999999998</v>
      </c>
      <c r="C78" t="s">
        <v>23</v>
      </c>
      <c r="D78" t="s">
        <v>939</v>
      </c>
      <c r="E78">
        <v>3</v>
      </c>
      <c r="F78">
        <v>829</v>
      </c>
      <c r="G78">
        <v>2126</v>
      </c>
      <c r="H78">
        <v>2147.8253706754499</v>
      </c>
      <c r="I78">
        <f t="shared" si="2"/>
        <v>1.0265931644143887E-2</v>
      </c>
      <c r="J78">
        <v>37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263956</v>
      </c>
      <c r="V78">
        <v>296679</v>
      </c>
      <c r="W78">
        <v>202351</v>
      </c>
      <c r="X78">
        <v>214667</v>
      </c>
      <c r="Y78">
        <v>0</v>
      </c>
      <c r="Z78">
        <v>8</v>
      </c>
    </row>
    <row r="79" spans="1:26" x14ac:dyDescent="0.25">
      <c r="A79" t="s">
        <v>219</v>
      </c>
      <c r="B79">
        <v>51.031999999999996</v>
      </c>
      <c r="C79" t="s">
        <v>14</v>
      </c>
      <c r="D79" t="s">
        <v>858</v>
      </c>
      <c r="E79">
        <v>1</v>
      </c>
      <c r="F79">
        <v>844</v>
      </c>
      <c r="G79">
        <v>3036</v>
      </c>
      <c r="H79">
        <v>3035.0037397157798</v>
      </c>
      <c r="I79">
        <f t="shared" si="2"/>
        <v>3.2814897372205877E-4</v>
      </c>
      <c r="J79">
        <v>50</v>
      </c>
      <c r="K79">
        <v>0</v>
      </c>
      <c r="L79">
        <v>0</v>
      </c>
      <c r="M79">
        <v>0</v>
      </c>
      <c r="N79">
        <v>182881</v>
      </c>
      <c r="O79">
        <v>254385</v>
      </c>
      <c r="P79">
        <v>163681</v>
      </c>
      <c r="Q79">
        <v>453883</v>
      </c>
      <c r="R79">
        <v>414697</v>
      </c>
      <c r="S79">
        <v>616692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6</v>
      </c>
    </row>
    <row r="80" spans="1:26" x14ac:dyDescent="0.25">
      <c r="A80" t="s">
        <v>659</v>
      </c>
      <c r="B80">
        <v>33.862699999999997</v>
      </c>
      <c r="C80" t="s">
        <v>22</v>
      </c>
      <c r="D80" t="s">
        <v>929</v>
      </c>
      <c r="E80">
        <v>3</v>
      </c>
      <c r="F80">
        <v>895</v>
      </c>
      <c r="G80">
        <v>1945</v>
      </c>
      <c r="H80">
        <v>1945.0938203652699</v>
      </c>
      <c r="I80">
        <f t="shared" si="2"/>
        <v>4.823669165550053E-5</v>
      </c>
      <c r="J80">
        <v>120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7232685</v>
      </c>
      <c r="U80">
        <v>7161748</v>
      </c>
      <c r="V80">
        <v>7950072</v>
      </c>
      <c r="W80">
        <v>4621521</v>
      </c>
      <c r="X80">
        <v>0</v>
      </c>
      <c r="Y80">
        <v>0</v>
      </c>
      <c r="Z80">
        <v>8</v>
      </c>
    </row>
    <row r="81" spans="1:26" x14ac:dyDescent="0.25">
      <c r="A81" t="s">
        <v>730</v>
      </c>
      <c r="B81">
        <v>33.860999999999997</v>
      </c>
      <c r="C81" t="s">
        <v>23</v>
      </c>
      <c r="D81" t="s">
        <v>929</v>
      </c>
      <c r="E81">
        <v>3</v>
      </c>
      <c r="F81">
        <v>833</v>
      </c>
      <c r="G81">
        <v>1945</v>
      </c>
      <c r="H81">
        <v>1945.0087565674201</v>
      </c>
      <c r="I81">
        <f t="shared" si="2"/>
        <v>4.5020912185349553E-6</v>
      </c>
      <c r="J81">
        <v>42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3461594</v>
      </c>
      <c r="X81">
        <v>6518692</v>
      </c>
      <c r="Y81">
        <v>2938702</v>
      </c>
      <c r="Z81">
        <v>9</v>
      </c>
    </row>
    <row r="82" spans="1:26" x14ac:dyDescent="0.25">
      <c r="A82" t="s">
        <v>701</v>
      </c>
      <c r="B82">
        <v>23.121099999999998</v>
      </c>
      <c r="C82" t="s">
        <v>23</v>
      </c>
      <c r="D82" t="s">
        <v>934</v>
      </c>
      <c r="E82">
        <v>3</v>
      </c>
      <c r="F82">
        <v>810</v>
      </c>
      <c r="G82">
        <v>1441</v>
      </c>
      <c r="H82">
        <v>1460.8453566348301</v>
      </c>
      <c r="I82">
        <f t="shared" si="2"/>
        <v>1.377193382014578E-2</v>
      </c>
      <c r="J82">
        <v>12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67649</v>
      </c>
      <c r="U82">
        <v>72500</v>
      </c>
      <c r="V82">
        <v>73736</v>
      </c>
      <c r="W82">
        <v>40238</v>
      </c>
      <c r="X82">
        <v>42476</v>
      </c>
      <c r="Y82">
        <v>41551</v>
      </c>
      <c r="Z82">
        <v>6</v>
      </c>
    </row>
    <row r="83" spans="1:26" x14ac:dyDescent="0.25">
      <c r="A83" t="s">
        <v>380</v>
      </c>
      <c r="B83">
        <v>31.379799999999999</v>
      </c>
      <c r="C83" t="s">
        <v>17</v>
      </c>
      <c r="D83" t="s">
        <v>886</v>
      </c>
      <c r="E83">
        <v>1</v>
      </c>
      <c r="F83">
        <v>808</v>
      </c>
      <c r="G83">
        <v>1811</v>
      </c>
      <c r="H83">
        <v>1820.85564173129</v>
      </c>
      <c r="I83">
        <f t="shared" si="2"/>
        <v>5.4420992442241892E-3</v>
      </c>
      <c r="J83">
        <v>6</v>
      </c>
      <c r="K83">
        <v>0</v>
      </c>
      <c r="L83">
        <v>0</v>
      </c>
      <c r="M83">
        <v>0</v>
      </c>
      <c r="N83">
        <v>9464</v>
      </c>
      <c r="O83">
        <v>14015</v>
      </c>
      <c r="P83">
        <v>2543</v>
      </c>
      <c r="Q83">
        <v>2572</v>
      </c>
      <c r="R83">
        <v>12384</v>
      </c>
      <c r="S83">
        <v>14674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9</v>
      </c>
    </row>
    <row r="84" spans="1:26" x14ac:dyDescent="0.25">
      <c r="A84" t="s">
        <v>475</v>
      </c>
      <c r="B84">
        <v>31.388200000000001</v>
      </c>
      <c r="C84" t="s">
        <v>19</v>
      </c>
      <c r="D84" t="s">
        <v>886</v>
      </c>
      <c r="E84">
        <v>2</v>
      </c>
      <c r="F84">
        <v>922</v>
      </c>
      <c r="G84">
        <v>1826</v>
      </c>
      <c r="H84">
        <v>1821.27595696772</v>
      </c>
      <c r="I84">
        <f t="shared" si="2"/>
        <v>2.5870991414457564E-3</v>
      </c>
      <c r="J84">
        <v>53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503805</v>
      </c>
      <c r="U84">
        <v>562886</v>
      </c>
      <c r="V84">
        <v>573660</v>
      </c>
      <c r="W84">
        <v>0</v>
      </c>
      <c r="X84">
        <v>0</v>
      </c>
      <c r="Y84">
        <v>0</v>
      </c>
      <c r="Z84">
        <v>9</v>
      </c>
    </row>
    <row r="85" spans="1:26" x14ac:dyDescent="0.25">
      <c r="A85" t="s">
        <v>651</v>
      </c>
      <c r="B85">
        <v>31.386399999999998</v>
      </c>
      <c r="C85" t="s">
        <v>22</v>
      </c>
      <c r="D85" t="s">
        <v>886</v>
      </c>
      <c r="E85">
        <v>2</v>
      </c>
      <c r="F85">
        <v>813</v>
      </c>
      <c r="G85">
        <v>1826</v>
      </c>
      <c r="H85">
        <v>1821.18588941706</v>
      </c>
      <c r="I85">
        <f t="shared" si="2"/>
        <v>2.6364241965717277E-3</v>
      </c>
      <c r="J85">
        <v>24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134934</v>
      </c>
      <c r="X85">
        <v>158069</v>
      </c>
      <c r="Y85">
        <v>162275</v>
      </c>
      <c r="Z85">
        <v>9</v>
      </c>
    </row>
    <row r="86" spans="1:26" x14ac:dyDescent="0.25">
      <c r="A86" t="s">
        <v>134</v>
      </c>
      <c r="B86">
        <v>15.7323</v>
      </c>
      <c r="C86" t="s">
        <v>13</v>
      </c>
      <c r="D86" t="s">
        <v>838</v>
      </c>
      <c r="E86">
        <v>1</v>
      </c>
      <c r="F86">
        <v>809</v>
      </c>
      <c r="G86">
        <v>1187</v>
      </c>
      <c r="H86">
        <v>1184.3842634949599</v>
      </c>
      <c r="I86">
        <f t="shared" si="2"/>
        <v>2.2036533319630194E-3</v>
      </c>
      <c r="J86">
        <v>12</v>
      </c>
      <c r="K86">
        <v>0</v>
      </c>
      <c r="L86">
        <v>0</v>
      </c>
      <c r="M86">
        <v>0</v>
      </c>
      <c r="N86">
        <v>42767</v>
      </c>
      <c r="O86">
        <v>75103</v>
      </c>
      <c r="P86">
        <v>57093</v>
      </c>
      <c r="Q86">
        <v>106788</v>
      </c>
      <c r="R86">
        <v>65132</v>
      </c>
      <c r="S86">
        <v>189326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6</v>
      </c>
    </row>
    <row r="87" spans="1:26" x14ac:dyDescent="0.25">
      <c r="A87" t="s">
        <v>237</v>
      </c>
      <c r="B87">
        <v>19.030799999999999</v>
      </c>
      <c r="C87" t="s">
        <v>15</v>
      </c>
      <c r="D87" t="s">
        <v>838</v>
      </c>
      <c r="E87">
        <v>2</v>
      </c>
      <c r="F87">
        <v>861</v>
      </c>
      <c r="G87">
        <v>1307</v>
      </c>
      <c r="H87">
        <v>1305.0978956998999</v>
      </c>
      <c r="I87">
        <f t="shared" si="2"/>
        <v>1.4553208110941573E-3</v>
      </c>
      <c r="J87">
        <v>63</v>
      </c>
      <c r="K87">
        <v>0</v>
      </c>
      <c r="L87">
        <v>0</v>
      </c>
      <c r="M87">
        <v>0</v>
      </c>
      <c r="N87">
        <v>424382</v>
      </c>
      <c r="O87">
        <v>352647</v>
      </c>
      <c r="P87">
        <v>294435</v>
      </c>
      <c r="Q87">
        <v>659705</v>
      </c>
      <c r="R87">
        <v>637699</v>
      </c>
      <c r="S87">
        <v>589455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6</v>
      </c>
    </row>
    <row r="88" spans="1:26" x14ac:dyDescent="0.25">
      <c r="A88" t="s">
        <v>338</v>
      </c>
      <c r="B88">
        <v>12.585100000000001</v>
      </c>
      <c r="C88" t="s">
        <v>17</v>
      </c>
      <c r="D88" t="s">
        <v>879</v>
      </c>
      <c r="E88">
        <v>2</v>
      </c>
      <c r="F88">
        <v>945</v>
      </c>
      <c r="G88">
        <v>1066</v>
      </c>
      <c r="H88">
        <v>1069.2076852698899</v>
      </c>
      <c r="I88">
        <f t="shared" si="2"/>
        <v>3.0090856190336844E-3</v>
      </c>
      <c r="J88">
        <v>43</v>
      </c>
      <c r="K88">
        <v>558800</v>
      </c>
      <c r="L88">
        <v>984460</v>
      </c>
      <c r="M88">
        <v>773468</v>
      </c>
      <c r="N88">
        <v>878654</v>
      </c>
      <c r="O88">
        <v>1200706</v>
      </c>
      <c r="P88">
        <v>427768</v>
      </c>
      <c r="Q88">
        <v>1139341</v>
      </c>
      <c r="R88">
        <v>701925</v>
      </c>
      <c r="S88">
        <v>926131</v>
      </c>
      <c r="T88">
        <v>1660782</v>
      </c>
      <c r="U88">
        <v>1095761</v>
      </c>
      <c r="V88">
        <v>1512496</v>
      </c>
      <c r="W88">
        <v>1746261</v>
      </c>
      <c r="X88">
        <v>1383018</v>
      </c>
      <c r="Y88">
        <v>1565953</v>
      </c>
      <c r="Z88">
        <v>0</v>
      </c>
    </row>
    <row r="89" spans="1:26" x14ac:dyDescent="0.25">
      <c r="A89" t="s">
        <v>295</v>
      </c>
      <c r="B89">
        <v>56.096800000000002</v>
      </c>
      <c r="C89" t="s">
        <v>15</v>
      </c>
      <c r="D89" t="s">
        <v>869</v>
      </c>
      <c r="E89">
        <v>1</v>
      </c>
      <c r="F89">
        <v>909</v>
      </c>
      <c r="G89">
        <v>3335</v>
      </c>
      <c r="H89">
        <v>3413.8219895287898</v>
      </c>
      <c r="I89">
        <f t="shared" si="2"/>
        <v>2.3634779468902488E-2</v>
      </c>
      <c r="J89">
        <v>178</v>
      </c>
      <c r="K89">
        <v>0</v>
      </c>
      <c r="L89">
        <v>0</v>
      </c>
      <c r="M89">
        <v>0</v>
      </c>
      <c r="N89">
        <v>2507614</v>
      </c>
      <c r="O89">
        <v>2531125</v>
      </c>
      <c r="P89">
        <v>1951325</v>
      </c>
      <c r="Q89">
        <v>3770674</v>
      </c>
      <c r="R89">
        <v>3069554</v>
      </c>
      <c r="S89">
        <v>3691771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6</v>
      </c>
    </row>
    <row r="90" spans="1:26" x14ac:dyDescent="0.25">
      <c r="A90" t="s">
        <v>314</v>
      </c>
      <c r="B90">
        <v>27.729099999999999</v>
      </c>
      <c r="C90" t="s">
        <v>16</v>
      </c>
      <c r="D90" t="s">
        <v>876</v>
      </c>
      <c r="E90">
        <v>1</v>
      </c>
      <c r="F90">
        <v>780</v>
      </c>
      <c r="G90">
        <v>1655</v>
      </c>
      <c r="H90">
        <v>1653.6034404708</v>
      </c>
      <c r="I90">
        <f t="shared" si="2"/>
        <v>8.4384261583080131E-4</v>
      </c>
      <c r="J90">
        <v>57</v>
      </c>
      <c r="K90">
        <v>0</v>
      </c>
      <c r="L90">
        <v>0</v>
      </c>
      <c r="M90">
        <v>0</v>
      </c>
      <c r="N90">
        <v>686261</v>
      </c>
      <c r="O90">
        <v>830489</v>
      </c>
      <c r="P90">
        <v>637462</v>
      </c>
      <c r="Q90">
        <v>347290</v>
      </c>
      <c r="R90">
        <v>318899</v>
      </c>
      <c r="S90">
        <v>395088</v>
      </c>
      <c r="T90">
        <v>251182</v>
      </c>
      <c r="U90">
        <v>247522</v>
      </c>
      <c r="V90">
        <v>258397</v>
      </c>
      <c r="W90">
        <v>159474</v>
      </c>
      <c r="X90">
        <v>159640</v>
      </c>
      <c r="Y90">
        <v>148369</v>
      </c>
      <c r="Z90">
        <v>0</v>
      </c>
    </row>
    <row r="91" spans="1:26" x14ac:dyDescent="0.25">
      <c r="A91" t="s">
        <v>693</v>
      </c>
      <c r="B91">
        <v>18.4041</v>
      </c>
      <c r="C91" t="s">
        <v>23</v>
      </c>
      <c r="D91" t="s">
        <v>932</v>
      </c>
      <c r="E91">
        <v>2</v>
      </c>
      <c r="F91">
        <v>938</v>
      </c>
      <c r="G91">
        <v>1285</v>
      </c>
      <c r="H91">
        <v>1282.1628545288099</v>
      </c>
      <c r="I91">
        <f t="shared" si="2"/>
        <v>2.2078953083191203E-3</v>
      </c>
      <c r="J91">
        <v>42</v>
      </c>
      <c r="K91">
        <v>0</v>
      </c>
      <c r="L91">
        <v>0</v>
      </c>
      <c r="M91">
        <v>0</v>
      </c>
      <c r="N91">
        <v>324330</v>
      </c>
      <c r="O91">
        <v>253688</v>
      </c>
      <c r="P91">
        <v>227866</v>
      </c>
      <c r="Q91">
        <v>387407</v>
      </c>
      <c r="R91">
        <v>449178</v>
      </c>
      <c r="S91">
        <v>301010</v>
      </c>
      <c r="T91">
        <v>1139923</v>
      </c>
      <c r="U91">
        <v>1060026</v>
      </c>
      <c r="V91">
        <v>1105524</v>
      </c>
      <c r="W91">
        <v>433434</v>
      </c>
      <c r="X91">
        <v>445927</v>
      </c>
      <c r="Y91">
        <v>399674</v>
      </c>
      <c r="Z91">
        <v>0</v>
      </c>
    </row>
    <row r="92" spans="1:26" x14ac:dyDescent="0.25">
      <c r="A92" t="s">
        <v>785</v>
      </c>
      <c r="B92">
        <v>15.1418</v>
      </c>
      <c r="C92" t="s">
        <v>24</v>
      </c>
      <c r="D92" t="s">
        <v>932</v>
      </c>
      <c r="E92">
        <v>1</v>
      </c>
      <c r="F92">
        <v>947</v>
      </c>
      <c r="G92">
        <v>1165</v>
      </c>
      <c r="H92">
        <v>1162.7740164684301</v>
      </c>
      <c r="I92">
        <f t="shared" si="2"/>
        <v>1.9107154777424113E-3</v>
      </c>
      <c r="J92">
        <v>85</v>
      </c>
      <c r="K92">
        <v>0</v>
      </c>
      <c r="L92">
        <v>0</v>
      </c>
      <c r="M92">
        <v>0</v>
      </c>
      <c r="N92">
        <v>0</v>
      </c>
      <c r="O92">
        <v>157217</v>
      </c>
      <c r="P92">
        <v>0</v>
      </c>
      <c r="Q92">
        <v>222582</v>
      </c>
      <c r="R92">
        <v>191182</v>
      </c>
      <c r="S92">
        <v>291638</v>
      </c>
      <c r="T92">
        <v>4684095</v>
      </c>
      <c r="U92">
        <v>5264150</v>
      </c>
      <c r="V92">
        <v>5503582</v>
      </c>
      <c r="W92">
        <v>2682741</v>
      </c>
      <c r="X92">
        <v>3265531</v>
      </c>
      <c r="Y92">
        <v>3294891</v>
      </c>
      <c r="Z92">
        <v>2</v>
      </c>
    </row>
    <row r="93" spans="1:26" x14ac:dyDescent="0.25">
      <c r="A93" t="s">
        <v>540</v>
      </c>
      <c r="B93">
        <v>38.880000000000003</v>
      </c>
      <c r="C93" t="s">
        <v>20</v>
      </c>
      <c r="D93" t="s">
        <v>913</v>
      </c>
      <c r="E93">
        <v>3</v>
      </c>
      <c r="F93">
        <v>788</v>
      </c>
      <c r="G93">
        <v>2184</v>
      </c>
      <c r="H93">
        <v>2216.6467065868201</v>
      </c>
      <c r="I93">
        <f t="shared" si="2"/>
        <v>1.4948125726565968E-2</v>
      </c>
      <c r="J93">
        <v>18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44740</v>
      </c>
      <c r="T93">
        <v>68891</v>
      </c>
      <c r="U93">
        <v>74124</v>
      </c>
      <c r="V93">
        <v>70567</v>
      </c>
      <c r="W93">
        <v>0</v>
      </c>
      <c r="X93">
        <v>0</v>
      </c>
      <c r="Y93">
        <v>0</v>
      </c>
      <c r="Z93">
        <v>8</v>
      </c>
    </row>
    <row r="94" spans="1:26" x14ac:dyDescent="0.25">
      <c r="A94" t="s">
        <v>828</v>
      </c>
      <c r="B94">
        <v>38.876600000000003</v>
      </c>
      <c r="C94" t="s">
        <v>24</v>
      </c>
      <c r="D94" t="s">
        <v>913</v>
      </c>
      <c r="E94">
        <v>3</v>
      </c>
      <c r="F94">
        <v>931</v>
      </c>
      <c r="G94">
        <v>2184</v>
      </c>
      <c r="H94">
        <v>2216.44311377245</v>
      </c>
      <c r="I94">
        <f t="shared" si="2"/>
        <v>1.4854905573466132E-2</v>
      </c>
      <c r="J94">
        <v>102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859012</v>
      </c>
      <c r="X94">
        <v>1166224</v>
      </c>
      <c r="Y94">
        <v>1168146</v>
      </c>
      <c r="Z94">
        <v>9</v>
      </c>
    </row>
    <row r="95" spans="1:26" x14ac:dyDescent="0.25">
      <c r="A95" t="s">
        <v>385</v>
      </c>
      <c r="B95">
        <v>33.774799999999999</v>
      </c>
      <c r="C95" t="s">
        <v>17</v>
      </c>
      <c r="D95" t="s">
        <v>887</v>
      </c>
      <c r="E95">
        <v>4</v>
      </c>
      <c r="F95">
        <v>932</v>
      </c>
      <c r="G95">
        <v>1942</v>
      </c>
      <c r="H95">
        <v>1940.69552164123</v>
      </c>
      <c r="I95">
        <f t="shared" si="2"/>
        <v>6.717190312924737E-4</v>
      </c>
      <c r="J95">
        <v>202</v>
      </c>
      <c r="K95">
        <v>0</v>
      </c>
      <c r="L95">
        <v>0</v>
      </c>
      <c r="M95">
        <v>0</v>
      </c>
      <c r="N95">
        <v>9945845</v>
      </c>
      <c r="O95">
        <v>12137549</v>
      </c>
      <c r="P95">
        <v>7618896</v>
      </c>
      <c r="Q95">
        <v>50341213</v>
      </c>
      <c r="R95">
        <v>54485179</v>
      </c>
      <c r="S95">
        <v>46780953</v>
      </c>
      <c r="T95">
        <v>164485811</v>
      </c>
      <c r="U95">
        <v>187595149</v>
      </c>
      <c r="V95">
        <v>185365126</v>
      </c>
      <c r="W95">
        <v>233828815</v>
      </c>
      <c r="X95">
        <v>377434689</v>
      </c>
      <c r="Y95">
        <v>430455729</v>
      </c>
      <c r="Z95">
        <v>0</v>
      </c>
    </row>
    <row r="96" spans="1:26" x14ac:dyDescent="0.25">
      <c r="A96" t="s">
        <v>537</v>
      </c>
      <c r="B96">
        <v>32.348599999999998</v>
      </c>
      <c r="C96" t="s">
        <v>20</v>
      </c>
      <c r="D96" t="s">
        <v>887</v>
      </c>
      <c r="E96">
        <v>3</v>
      </c>
      <c r="F96">
        <v>928</v>
      </c>
      <c r="G96">
        <v>1869</v>
      </c>
      <c r="H96">
        <v>1869.3319989992401</v>
      </c>
      <c r="I96">
        <f t="shared" si="2"/>
        <v>1.7763456353136079E-4</v>
      </c>
      <c r="J96">
        <v>178</v>
      </c>
      <c r="K96">
        <v>0</v>
      </c>
      <c r="L96">
        <v>0</v>
      </c>
      <c r="M96">
        <v>0</v>
      </c>
      <c r="N96">
        <v>1744430</v>
      </c>
      <c r="O96">
        <v>1668813</v>
      </c>
      <c r="P96">
        <v>1349944</v>
      </c>
      <c r="Q96">
        <v>2531528</v>
      </c>
      <c r="R96">
        <v>1823379</v>
      </c>
      <c r="S96">
        <v>3071086</v>
      </c>
      <c r="T96">
        <v>19835612</v>
      </c>
      <c r="U96">
        <v>17162935</v>
      </c>
      <c r="V96">
        <v>20702863</v>
      </c>
      <c r="W96">
        <v>10590113</v>
      </c>
      <c r="X96">
        <v>10684319</v>
      </c>
      <c r="Y96">
        <v>25934445</v>
      </c>
      <c r="Z96">
        <v>0</v>
      </c>
    </row>
    <row r="97" spans="1:26" x14ac:dyDescent="0.25">
      <c r="A97" t="s">
        <v>600</v>
      </c>
      <c r="B97">
        <v>33.814100000000003</v>
      </c>
      <c r="C97" t="s">
        <v>21</v>
      </c>
      <c r="D97" t="s">
        <v>887</v>
      </c>
      <c r="E97">
        <v>4</v>
      </c>
      <c r="F97">
        <v>765</v>
      </c>
      <c r="G97">
        <v>1942</v>
      </c>
      <c r="H97">
        <v>1942.66199649737</v>
      </c>
      <c r="I97">
        <f t="shared" si="2"/>
        <v>3.4088388124096561E-4</v>
      </c>
      <c r="J97">
        <v>178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139934307</v>
      </c>
      <c r="U97">
        <v>143066759</v>
      </c>
      <c r="V97">
        <v>150711686</v>
      </c>
      <c r="W97">
        <v>199835310</v>
      </c>
      <c r="X97">
        <v>0</v>
      </c>
      <c r="Y97">
        <v>0</v>
      </c>
      <c r="Z97">
        <v>8</v>
      </c>
    </row>
    <row r="98" spans="1:26" x14ac:dyDescent="0.25">
      <c r="A98" t="s">
        <v>821</v>
      </c>
      <c r="B98">
        <v>29.1769</v>
      </c>
      <c r="C98" t="s">
        <v>24</v>
      </c>
      <c r="D98" t="s">
        <v>887</v>
      </c>
      <c r="E98">
        <v>3</v>
      </c>
      <c r="F98">
        <v>925</v>
      </c>
      <c r="G98">
        <v>1945</v>
      </c>
      <c r="H98">
        <v>1719.14440923494</v>
      </c>
      <c r="I98">
        <f t="shared" ref="I98:I108" si="3">ABS(G98-H98)/G98</f>
        <v>0.11612112635735733</v>
      </c>
      <c r="J98">
        <v>164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2276867</v>
      </c>
      <c r="R98">
        <v>2260799</v>
      </c>
      <c r="S98">
        <v>2030498</v>
      </c>
      <c r="T98">
        <v>7085079</v>
      </c>
      <c r="U98">
        <v>8033896</v>
      </c>
      <c r="V98">
        <v>7940374</v>
      </c>
      <c r="W98">
        <v>7964663</v>
      </c>
      <c r="X98">
        <v>13039185</v>
      </c>
      <c r="Y98">
        <v>15411991</v>
      </c>
      <c r="Z98">
        <v>3</v>
      </c>
    </row>
    <row r="99" spans="1:26" x14ac:dyDescent="0.25">
      <c r="A99" t="s">
        <v>365</v>
      </c>
      <c r="B99">
        <v>24.076699999999999</v>
      </c>
      <c r="C99" t="s">
        <v>17</v>
      </c>
      <c r="D99" t="s">
        <v>884</v>
      </c>
      <c r="E99">
        <v>3</v>
      </c>
      <c r="F99">
        <v>886</v>
      </c>
      <c r="G99">
        <v>1502</v>
      </c>
      <c r="H99">
        <v>1499.6829912619301</v>
      </c>
      <c r="I99">
        <f t="shared" si="3"/>
        <v>1.5426156711517605E-3</v>
      </c>
      <c r="J99">
        <v>45</v>
      </c>
      <c r="K99">
        <v>0</v>
      </c>
      <c r="L99">
        <v>0</v>
      </c>
      <c r="M99">
        <v>0</v>
      </c>
      <c r="N99">
        <v>147388</v>
      </c>
      <c r="O99">
        <v>147970</v>
      </c>
      <c r="P99">
        <v>159254</v>
      </c>
      <c r="Q99">
        <v>241105</v>
      </c>
      <c r="R99">
        <v>198043</v>
      </c>
      <c r="S99">
        <v>210192</v>
      </c>
      <c r="T99">
        <v>1850571</v>
      </c>
      <c r="U99">
        <v>2035405</v>
      </c>
      <c r="V99">
        <v>1939291</v>
      </c>
      <c r="W99">
        <v>1340349</v>
      </c>
      <c r="X99">
        <v>1607816</v>
      </c>
      <c r="Y99">
        <v>1451733</v>
      </c>
      <c r="Z99">
        <v>0</v>
      </c>
    </row>
    <row r="100" spans="1:26" x14ac:dyDescent="0.25">
      <c r="A100" t="s">
        <v>286</v>
      </c>
      <c r="B100">
        <v>48.491700000000002</v>
      </c>
      <c r="C100" t="s">
        <v>15</v>
      </c>
      <c r="D100" t="s">
        <v>866</v>
      </c>
      <c r="E100" t="s">
        <v>867</v>
      </c>
      <c r="F100">
        <v>723</v>
      </c>
      <c r="G100">
        <v>2846</v>
      </c>
      <c r="H100">
        <v>2845.0037397157798</v>
      </c>
      <c r="I100">
        <f t="shared" si="3"/>
        <v>3.5005631912163402E-4</v>
      </c>
      <c r="J100">
        <v>30</v>
      </c>
      <c r="K100">
        <v>0</v>
      </c>
      <c r="L100">
        <v>0</v>
      </c>
      <c r="M100">
        <v>0</v>
      </c>
      <c r="N100">
        <v>47798</v>
      </c>
      <c r="O100">
        <v>80760</v>
      </c>
      <c r="P100">
        <v>72244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9</v>
      </c>
    </row>
    <row r="101" spans="1:26" x14ac:dyDescent="0.25">
      <c r="A101" t="s">
        <v>209</v>
      </c>
      <c r="B101">
        <v>33.358800000000002</v>
      </c>
      <c r="C101" t="s">
        <v>14</v>
      </c>
      <c r="D101" t="s">
        <v>849</v>
      </c>
      <c r="E101" t="s">
        <v>850</v>
      </c>
      <c r="F101">
        <v>956</v>
      </c>
      <c r="G101">
        <v>1921</v>
      </c>
      <c r="H101">
        <v>1919.8799099324399</v>
      </c>
      <c r="I101">
        <f t="shared" si="3"/>
        <v>5.8307655781369777E-4</v>
      </c>
      <c r="J101">
        <v>236</v>
      </c>
      <c r="K101">
        <v>0</v>
      </c>
      <c r="L101">
        <v>0</v>
      </c>
      <c r="M101">
        <v>0</v>
      </c>
      <c r="N101">
        <v>17674139</v>
      </c>
      <c r="O101">
        <v>17876244</v>
      </c>
      <c r="P101">
        <v>14556080</v>
      </c>
      <c r="Q101">
        <v>37076104</v>
      </c>
      <c r="R101">
        <v>34451346</v>
      </c>
      <c r="S101">
        <v>38553232</v>
      </c>
      <c r="T101">
        <v>11450044</v>
      </c>
      <c r="U101">
        <v>11695037</v>
      </c>
      <c r="V101">
        <v>11125242</v>
      </c>
      <c r="W101">
        <v>16490813</v>
      </c>
      <c r="X101">
        <v>17627771</v>
      </c>
      <c r="Y101">
        <v>14489575</v>
      </c>
      <c r="Z101">
        <v>0</v>
      </c>
    </row>
    <row r="102" spans="1:26" x14ac:dyDescent="0.25">
      <c r="A102" t="s">
        <v>620</v>
      </c>
      <c r="B102">
        <v>41.2624</v>
      </c>
      <c r="C102" t="s">
        <v>21</v>
      </c>
      <c r="D102" t="s">
        <v>923</v>
      </c>
      <c r="E102" t="s">
        <v>864</v>
      </c>
      <c r="F102">
        <v>663</v>
      </c>
      <c r="G102">
        <v>2360</v>
      </c>
      <c r="H102">
        <v>2359.3053892215498</v>
      </c>
      <c r="I102">
        <f t="shared" si="3"/>
        <v>2.943266010382073E-4</v>
      </c>
      <c r="J102">
        <v>39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42013</v>
      </c>
      <c r="T102">
        <v>405146</v>
      </c>
      <c r="U102">
        <v>387642</v>
      </c>
      <c r="V102">
        <v>406773</v>
      </c>
      <c r="W102">
        <v>365977</v>
      </c>
      <c r="X102">
        <v>0</v>
      </c>
      <c r="Y102">
        <v>0</v>
      </c>
      <c r="Z102">
        <v>7</v>
      </c>
    </row>
    <row r="103" spans="1:26" x14ac:dyDescent="0.25">
      <c r="A103" t="s">
        <v>498</v>
      </c>
      <c r="B103">
        <v>49.753399999999999</v>
      </c>
      <c r="C103" t="s">
        <v>19</v>
      </c>
      <c r="D103" t="s">
        <v>908</v>
      </c>
      <c r="E103">
        <v>8</v>
      </c>
      <c r="F103">
        <v>815</v>
      </c>
      <c r="G103">
        <v>2949</v>
      </c>
      <c r="H103">
        <v>2939.3717277486899</v>
      </c>
      <c r="I103">
        <f t="shared" si="3"/>
        <v>3.264927857344909E-3</v>
      </c>
      <c r="J103">
        <v>86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544947</v>
      </c>
      <c r="U103">
        <v>598708</v>
      </c>
      <c r="V103">
        <v>490416</v>
      </c>
      <c r="W103">
        <v>0</v>
      </c>
      <c r="X103">
        <v>0</v>
      </c>
      <c r="Y103">
        <v>0</v>
      </c>
      <c r="Z103">
        <v>9</v>
      </c>
    </row>
    <row r="104" spans="1:26" x14ac:dyDescent="0.25">
      <c r="A104" t="s">
        <v>524</v>
      </c>
      <c r="B104">
        <v>22.057400000000001</v>
      </c>
      <c r="C104" t="s">
        <v>20</v>
      </c>
      <c r="D104" t="s">
        <v>910</v>
      </c>
      <c r="E104">
        <v>1</v>
      </c>
      <c r="F104">
        <v>810</v>
      </c>
      <c r="G104">
        <v>1419</v>
      </c>
      <c r="H104">
        <v>1417.61430603535</v>
      </c>
      <c r="I104">
        <f t="shared" si="3"/>
        <v>9.7652851631433758E-4</v>
      </c>
      <c r="J104">
        <v>28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329774</v>
      </c>
      <c r="U104">
        <v>370035</v>
      </c>
      <c r="V104">
        <v>442372</v>
      </c>
      <c r="W104">
        <v>160337</v>
      </c>
      <c r="X104">
        <v>225793</v>
      </c>
      <c r="Y104">
        <v>0</v>
      </c>
      <c r="Z104">
        <v>7</v>
      </c>
    </row>
    <row r="105" spans="1:26" x14ac:dyDescent="0.25">
      <c r="A105" t="s">
        <v>805</v>
      </c>
      <c r="B105">
        <v>24.8735</v>
      </c>
      <c r="C105" t="s">
        <v>24</v>
      </c>
      <c r="D105" t="s">
        <v>910</v>
      </c>
      <c r="E105">
        <v>2</v>
      </c>
      <c r="F105">
        <v>794</v>
      </c>
      <c r="G105">
        <v>1532</v>
      </c>
      <c r="H105">
        <v>1532.0666531192801</v>
      </c>
      <c r="I105">
        <f t="shared" si="3"/>
        <v>4.3507258015724754E-5</v>
      </c>
      <c r="J105">
        <v>41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2032564</v>
      </c>
      <c r="U105">
        <v>2260483</v>
      </c>
      <c r="V105">
        <v>1957807</v>
      </c>
      <c r="W105">
        <v>744493</v>
      </c>
      <c r="X105">
        <v>926070</v>
      </c>
      <c r="Y105">
        <v>887022</v>
      </c>
      <c r="Z105">
        <v>6</v>
      </c>
    </row>
    <row r="106" spans="1:26" x14ac:dyDescent="0.25">
      <c r="A106" t="s">
        <v>806</v>
      </c>
      <c r="B106">
        <v>24.8978</v>
      </c>
      <c r="C106" t="s">
        <v>24</v>
      </c>
      <c r="D106" t="s">
        <v>910</v>
      </c>
      <c r="E106">
        <v>2</v>
      </c>
      <c r="F106">
        <v>732</v>
      </c>
      <c r="G106">
        <v>1532</v>
      </c>
      <c r="H106">
        <v>1533.0542572647801</v>
      </c>
      <c r="I106">
        <f t="shared" si="3"/>
        <v>6.8815748353789983E-4</v>
      </c>
      <c r="J106">
        <v>138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5373454</v>
      </c>
      <c r="U106">
        <v>6938516</v>
      </c>
      <c r="V106">
        <v>6122658</v>
      </c>
      <c r="W106">
        <v>3545040</v>
      </c>
      <c r="X106">
        <v>0</v>
      </c>
      <c r="Y106">
        <v>3600772</v>
      </c>
      <c r="Z106">
        <v>7</v>
      </c>
    </row>
    <row r="107" spans="1:26" x14ac:dyDescent="0.25">
      <c r="A107" t="s">
        <v>210</v>
      </c>
      <c r="B107">
        <v>37.327399999999997</v>
      </c>
      <c r="C107" t="s">
        <v>14</v>
      </c>
      <c r="D107" t="s">
        <v>851</v>
      </c>
      <c r="E107">
        <v>6</v>
      </c>
      <c r="F107">
        <v>954</v>
      </c>
      <c r="G107">
        <v>2132</v>
      </c>
      <c r="H107">
        <v>2130.0054914881898</v>
      </c>
      <c r="I107">
        <f t="shared" si="3"/>
        <v>9.3551055901040412E-4</v>
      </c>
      <c r="J107">
        <v>160</v>
      </c>
      <c r="K107">
        <v>0</v>
      </c>
      <c r="L107">
        <v>0</v>
      </c>
      <c r="M107">
        <v>0</v>
      </c>
      <c r="N107">
        <v>3481292</v>
      </c>
      <c r="O107">
        <v>3580224</v>
      </c>
      <c r="P107">
        <v>2915998</v>
      </c>
      <c r="Q107">
        <v>3438163</v>
      </c>
      <c r="R107">
        <v>3193043</v>
      </c>
      <c r="S107">
        <v>3610492</v>
      </c>
      <c r="T107">
        <v>940361</v>
      </c>
      <c r="U107">
        <v>955774</v>
      </c>
      <c r="V107">
        <v>974900</v>
      </c>
      <c r="W107">
        <v>657998</v>
      </c>
      <c r="X107">
        <v>827065</v>
      </c>
      <c r="Y107">
        <v>821619</v>
      </c>
      <c r="Z107">
        <v>0</v>
      </c>
    </row>
    <row r="108" spans="1:26" x14ac:dyDescent="0.25">
      <c r="A108" t="s">
        <v>215</v>
      </c>
      <c r="B108">
        <v>41.746600000000001</v>
      </c>
      <c r="C108" t="s">
        <v>14</v>
      </c>
      <c r="D108" t="s">
        <v>855</v>
      </c>
      <c r="E108">
        <v>7</v>
      </c>
      <c r="F108">
        <v>617</v>
      </c>
      <c r="H108">
        <v>2388.2994011976002</v>
      </c>
      <c r="I108" t="e">
        <f t="shared" si="3"/>
        <v>#DIV/0!</v>
      </c>
      <c r="J108">
        <v>223</v>
      </c>
      <c r="K108">
        <v>0</v>
      </c>
      <c r="L108">
        <v>0</v>
      </c>
      <c r="M108">
        <v>0</v>
      </c>
      <c r="N108">
        <v>1267419</v>
      </c>
      <c r="O108">
        <v>1905306</v>
      </c>
      <c r="P108">
        <v>1058661</v>
      </c>
      <c r="Q108">
        <v>1526615</v>
      </c>
      <c r="R108">
        <v>2310728</v>
      </c>
      <c r="S108">
        <v>1848929</v>
      </c>
      <c r="T108">
        <v>0</v>
      </c>
      <c r="U108">
        <v>0</v>
      </c>
      <c r="V108">
        <v>0</v>
      </c>
      <c r="W108">
        <v>606659</v>
      </c>
      <c r="X108">
        <v>0</v>
      </c>
      <c r="Y108">
        <v>0</v>
      </c>
      <c r="Z108">
        <v>5</v>
      </c>
    </row>
    <row r="109" spans="1:26" x14ac:dyDescent="0.25">
      <c r="A109" t="s">
        <v>56</v>
      </c>
      <c r="B109">
        <v>23.181699999999999</v>
      </c>
      <c r="C109" t="s">
        <v>10</v>
      </c>
      <c r="D109" t="s">
        <v>836</v>
      </c>
      <c r="H109">
        <v>1463.30827067669</v>
      </c>
      <c r="I109" t="e">
        <v>#DIV/0!</v>
      </c>
      <c r="J109">
        <v>62</v>
      </c>
      <c r="K109">
        <v>204749</v>
      </c>
      <c r="L109">
        <v>204909</v>
      </c>
      <c r="M109">
        <v>206153</v>
      </c>
      <c r="N109">
        <v>256608</v>
      </c>
      <c r="O109">
        <v>0</v>
      </c>
      <c r="P109">
        <v>160205</v>
      </c>
      <c r="Q109">
        <v>211847</v>
      </c>
      <c r="R109">
        <v>202204</v>
      </c>
      <c r="S109">
        <v>303774</v>
      </c>
      <c r="T109">
        <v>0</v>
      </c>
      <c r="U109">
        <v>232608</v>
      </c>
      <c r="V109">
        <v>0</v>
      </c>
      <c r="W109">
        <v>211590</v>
      </c>
      <c r="X109">
        <v>184813</v>
      </c>
      <c r="Y109">
        <v>0</v>
      </c>
      <c r="Z109">
        <v>4</v>
      </c>
    </row>
    <row r="110" spans="1:26" x14ac:dyDescent="0.25">
      <c r="A110" t="s">
        <v>64</v>
      </c>
      <c r="B110">
        <v>30.1006</v>
      </c>
      <c r="C110" t="s">
        <v>10</v>
      </c>
      <c r="D110" t="s">
        <v>836</v>
      </c>
      <c r="H110">
        <v>1760.95971027614</v>
      </c>
      <c r="I110" t="e">
        <v>#DIV/0!</v>
      </c>
      <c r="J110">
        <v>73</v>
      </c>
      <c r="K110">
        <v>187396</v>
      </c>
      <c r="L110">
        <v>168888</v>
      </c>
      <c r="M110">
        <v>168533</v>
      </c>
      <c r="N110">
        <v>193507</v>
      </c>
      <c r="O110">
        <v>0</v>
      </c>
      <c r="P110">
        <v>0</v>
      </c>
      <c r="Q110">
        <v>187953</v>
      </c>
      <c r="R110">
        <v>173859</v>
      </c>
      <c r="S110">
        <v>228437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8</v>
      </c>
    </row>
    <row r="111" spans="1:26" x14ac:dyDescent="0.25">
      <c r="A111" t="s">
        <v>70</v>
      </c>
      <c r="B111">
        <v>44.433399999999999</v>
      </c>
      <c r="C111" t="s">
        <v>10</v>
      </c>
      <c r="D111" t="s">
        <v>836</v>
      </c>
      <c r="H111">
        <v>2561.3601036269401</v>
      </c>
      <c r="I111" t="e">
        <f t="shared" ref="I111:I174" si="4">ABS(G111-H111)/G111</f>
        <v>#DIV/0!</v>
      </c>
      <c r="J111">
        <v>38</v>
      </c>
      <c r="K111">
        <v>109734</v>
      </c>
      <c r="L111">
        <v>0</v>
      </c>
      <c r="M111">
        <v>88907</v>
      </c>
      <c r="N111">
        <v>101001</v>
      </c>
      <c r="O111">
        <v>174278</v>
      </c>
      <c r="P111">
        <v>0</v>
      </c>
      <c r="Q111">
        <v>0</v>
      </c>
      <c r="R111">
        <v>92213</v>
      </c>
      <c r="S111">
        <v>149593</v>
      </c>
      <c r="T111">
        <v>45855</v>
      </c>
      <c r="U111">
        <v>110642</v>
      </c>
      <c r="V111">
        <v>0</v>
      </c>
      <c r="W111">
        <v>0</v>
      </c>
      <c r="X111">
        <v>0</v>
      </c>
      <c r="Y111">
        <v>0</v>
      </c>
      <c r="Z111">
        <v>6</v>
      </c>
    </row>
    <row r="112" spans="1:26" x14ac:dyDescent="0.25">
      <c r="A112" t="s">
        <v>72</v>
      </c>
      <c r="B112">
        <v>50.719000000000001</v>
      </c>
      <c r="C112" t="s">
        <v>10</v>
      </c>
      <c r="D112" t="s">
        <v>836</v>
      </c>
      <c r="H112">
        <v>3011.59311892296</v>
      </c>
      <c r="I112" t="e">
        <f t="shared" si="4"/>
        <v>#DIV/0!</v>
      </c>
      <c r="J112">
        <v>20</v>
      </c>
      <c r="K112">
        <v>114787</v>
      </c>
      <c r="L112">
        <v>0</v>
      </c>
      <c r="M112">
        <v>26420</v>
      </c>
      <c r="N112">
        <v>0</v>
      </c>
      <c r="O112">
        <v>124817</v>
      </c>
      <c r="P112">
        <v>0</v>
      </c>
      <c r="Q112">
        <v>0</v>
      </c>
      <c r="R112">
        <v>0</v>
      </c>
      <c r="S112">
        <v>96430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60234</v>
      </c>
      <c r="Z112">
        <v>9</v>
      </c>
    </row>
    <row r="113" spans="1:26" x14ac:dyDescent="0.25">
      <c r="A113" t="s">
        <v>76</v>
      </c>
      <c r="B113">
        <v>10.4156</v>
      </c>
      <c r="C113" t="s">
        <v>11</v>
      </c>
      <c r="D113" t="s">
        <v>836</v>
      </c>
      <c r="H113">
        <v>989.81152790484896</v>
      </c>
      <c r="I113" t="e">
        <f t="shared" si="4"/>
        <v>#DIV/0!</v>
      </c>
      <c r="J113">
        <v>20</v>
      </c>
      <c r="K113">
        <v>68529</v>
      </c>
      <c r="L113">
        <v>62491</v>
      </c>
      <c r="M113">
        <v>58426</v>
      </c>
      <c r="N113">
        <v>62150</v>
      </c>
      <c r="O113">
        <v>83803</v>
      </c>
      <c r="P113">
        <v>56791</v>
      </c>
      <c r="Q113">
        <v>61790</v>
      </c>
      <c r="R113">
        <v>61754</v>
      </c>
      <c r="S113">
        <v>79899</v>
      </c>
      <c r="T113">
        <v>55491</v>
      </c>
      <c r="U113">
        <v>50982</v>
      </c>
      <c r="V113">
        <v>60505</v>
      </c>
      <c r="W113">
        <v>59542</v>
      </c>
      <c r="X113">
        <v>61284</v>
      </c>
      <c r="Y113">
        <v>58904</v>
      </c>
      <c r="Z113">
        <v>0</v>
      </c>
    </row>
    <row r="114" spans="1:26" x14ac:dyDescent="0.25">
      <c r="A114" t="s">
        <v>81</v>
      </c>
      <c r="B114">
        <v>19.2942</v>
      </c>
      <c r="C114" t="s">
        <v>11</v>
      </c>
      <c r="D114" t="s">
        <v>836</v>
      </c>
      <c r="H114">
        <v>1314.7374199451001</v>
      </c>
      <c r="I114" t="e">
        <f t="shared" si="4"/>
        <v>#DIV/0!</v>
      </c>
      <c r="J114">
        <v>150</v>
      </c>
      <c r="K114">
        <v>20573273</v>
      </c>
      <c r="L114">
        <v>18782373</v>
      </c>
      <c r="M114">
        <v>19469195</v>
      </c>
      <c r="N114">
        <v>19670690</v>
      </c>
      <c r="O114">
        <v>20684822</v>
      </c>
      <c r="P114">
        <v>18022987</v>
      </c>
      <c r="Q114">
        <v>19329203</v>
      </c>
      <c r="R114">
        <v>17702233</v>
      </c>
      <c r="S114">
        <v>21630010</v>
      </c>
      <c r="T114">
        <v>16789967</v>
      </c>
      <c r="U114">
        <v>17409453</v>
      </c>
      <c r="V114">
        <v>18426663</v>
      </c>
      <c r="W114">
        <v>18044408</v>
      </c>
      <c r="X114">
        <v>20067428</v>
      </c>
      <c r="Y114">
        <v>18157295</v>
      </c>
      <c r="Z114">
        <v>0</v>
      </c>
    </row>
    <row r="115" spans="1:26" x14ac:dyDescent="0.25">
      <c r="A115" t="s">
        <v>82</v>
      </c>
      <c r="B115">
        <v>24.584</v>
      </c>
      <c r="C115" t="s">
        <v>11</v>
      </c>
      <c r="D115" t="s">
        <v>836</v>
      </c>
      <c r="H115">
        <v>1520.3007518796901</v>
      </c>
      <c r="I115" t="e">
        <f t="shared" si="4"/>
        <v>#DIV/0!</v>
      </c>
      <c r="J115">
        <v>164</v>
      </c>
      <c r="K115">
        <v>13447471</v>
      </c>
      <c r="L115">
        <v>14498785</v>
      </c>
      <c r="M115">
        <v>13701699</v>
      </c>
      <c r="N115">
        <v>14703049</v>
      </c>
      <c r="O115">
        <v>14263988</v>
      </c>
      <c r="P115">
        <v>14580045</v>
      </c>
      <c r="Q115">
        <v>14248616</v>
      </c>
      <c r="R115">
        <v>14536304</v>
      </c>
      <c r="S115">
        <v>14307009</v>
      </c>
      <c r="T115">
        <v>13425269</v>
      </c>
      <c r="U115">
        <v>13130567</v>
      </c>
      <c r="V115">
        <v>11921749</v>
      </c>
      <c r="W115">
        <v>14686457</v>
      </c>
      <c r="X115">
        <v>13185307</v>
      </c>
      <c r="Y115">
        <v>13288647</v>
      </c>
      <c r="Z115">
        <v>0</v>
      </c>
    </row>
    <row r="116" spans="1:26" x14ac:dyDescent="0.25">
      <c r="A116" t="s">
        <v>90</v>
      </c>
      <c r="B116">
        <v>10.6616</v>
      </c>
      <c r="C116" t="s">
        <v>12</v>
      </c>
      <c r="D116" t="s">
        <v>836</v>
      </c>
      <c r="H116">
        <v>998.81427264409797</v>
      </c>
      <c r="I116" t="e">
        <f t="shared" si="4"/>
        <v>#DIV/0!</v>
      </c>
      <c r="J116">
        <v>95</v>
      </c>
      <c r="K116">
        <v>2932643</v>
      </c>
      <c r="L116">
        <v>3211881</v>
      </c>
      <c r="M116">
        <v>3046405</v>
      </c>
      <c r="N116">
        <v>2887533</v>
      </c>
      <c r="O116">
        <v>3338263</v>
      </c>
      <c r="P116">
        <v>2531607</v>
      </c>
      <c r="Q116">
        <v>2935296</v>
      </c>
      <c r="R116">
        <v>2467083</v>
      </c>
      <c r="S116">
        <v>3113719</v>
      </c>
      <c r="T116">
        <v>2468059</v>
      </c>
      <c r="U116">
        <v>2358169</v>
      </c>
      <c r="V116">
        <v>2380069</v>
      </c>
      <c r="W116">
        <v>2486446</v>
      </c>
      <c r="X116">
        <v>2676274</v>
      </c>
      <c r="Y116">
        <v>2452414</v>
      </c>
      <c r="Z116">
        <v>0</v>
      </c>
    </row>
    <row r="117" spans="1:26" x14ac:dyDescent="0.25">
      <c r="A117" t="s">
        <v>92</v>
      </c>
      <c r="B117">
        <v>11.909000000000001</v>
      </c>
      <c r="C117" t="s">
        <v>12</v>
      </c>
      <c r="D117" t="s">
        <v>836</v>
      </c>
      <c r="H117">
        <v>1044.46477584629</v>
      </c>
      <c r="I117" t="e">
        <f t="shared" si="4"/>
        <v>#DIV/0!</v>
      </c>
      <c r="J117">
        <v>23</v>
      </c>
      <c r="K117">
        <v>49054</v>
      </c>
      <c r="L117">
        <v>0</v>
      </c>
      <c r="M117">
        <v>38046</v>
      </c>
      <c r="N117">
        <v>0</v>
      </c>
      <c r="O117">
        <v>63420</v>
      </c>
      <c r="P117">
        <v>0</v>
      </c>
      <c r="Q117">
        <v>32817</v>
      </c>
      <c r="R117">
        <v>0</v>
      </c>
      <c r="S117">
        <v>52096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9</v>
      </c>
    </row>
    <row r="118" spans="1:26" x14ac:dyDescent="0.25">
      <c r="A118" t="s">
        <v>100</v>
      </c>
      <c r="B118">
        <v>19.7608</v>
      </c>
      <c r="C118" t="s">
        <v>12</v>
      </c>
      <c r="D118" t="s">
        <v>836</v>
      </c>
      <c r="H118">
        <v>1331.81335773101</v>
      </c>
      <c r="I118" t="e">
        <f t="shared" si="4"/>
        <v>#DIV/0!</v>
      </c>
      <c r="J118">
        <v>22</v>
      </c>
      <c r="K118">
        <v>32752</v>
      </c>
      <c r="L118">
        <v>44192</v>
      </c>
      <c r="M118">
        <v>37965</v>
      </c>
      <c r="N118">
        <v>14342</v>
      </c>
      <c r="O118">
        <v>22877</v>
      </c>
      <c r="P118">
        <v>0</v>
      </c>
      <c r="Q118">
        <v>13767</v>
      </c>
      <c r="R118">
        <v>22718</v>
      </c>
      <c r="S118">
        <v>21483</v>
      </c>
      <c r="T118">
        <v>0</v>
      </c>
      <c r="U118">
        <v>0</v>
      </c>
      <c r="V118">
        <v>0</v>
      </c>
      <c r="W118">
        <v>16319</v>
      </c>
      <c r="X118">
        <v>0</v>
      </c>
      <c r="Y118">
        <v>0</v>
      </c>
      <c r="Z118">
        <v>6</v>
      </c>
    </row>
    <row r="119" spans="1:26" x14ac:dyDescent="0.25">
      <c r="A119" t="s">
        <v>106</v>
      </c>
      <c r="B119">
        <v>25.441600000000001</v>
      </c>
      <c r="C119" t="s">
        <v>12</v>
      </c>
      <c r="D119" t="s">
        <v>836</v>
      </c>
      <c r="H119">
        <v>1555.1554562080801</v>
      </c>
      <c r="I119" t="e">
        <f t="shared" si="4"/>
        <v>#DIV/0!</v>
      </c>
      <c r="J119">
        <v>18</v>
      </c>
      <c r="K119">
        <v>41177</v>
      </c>
      <c r="L119">
        <v>41055</v>
      </c>
      <c r="M119">
        <v>44953</v>
      </c>
      <c r="N119">
        <v>136366</v>
      </c>
      <c r="O119">
        <v>199422</v>
      </c>
      <c r="P119">
        <v>177825</v>
      </c>
      <c r="Q119">
        <v>166549</v>
      </c>
      <c r="R119">
        <v>137976</v>
      </c>
      <c r="S119">
        <v>183510</v>
      </c>
      <c r="T119">
        <v>33558</v>
      </c>
      <c r="U119">
        <v>32285</v>
      </c>
      <c r="V119">
        <v>32762</v>
      </c>
      <c r="W119">
        <v>27239</v>
      </c>
      <c r="X119">
        <v>33776</v>
      </c>
      <c r="Y119">
        <v>25743</v>
      </c>
      <c r="Z119">
        <v>0</v>
      </c>
    </row>
    <row r="120" spans="1:26" x14ac:dyDescent="0.25">
      <c r="A120" t="s">
        <v>109</v>
      </c>
      <c r="B120">
        <v>26.766999999999999</v>
      </c>
      <c r="C120" t="s">
        <v>12</v>
      </c>
      <c r="D120" t="s">
        <v>836</v>
      </c>
      <c r="H120">
        <v>1610.0497962879101</v>
      </c>
      <c r="I120" t="e">
        <f t="shared" si="4"/>
        <v>#DIV/0!</v>
      </c>
      <c r="J120">
        <v>72</v>
      </c>
      <c r="K120">
        <v>683976</v>
      </c>
      <c r="L120">
        <v>450918</v>
      </c>
      <c r="M120">
        <v>533304</v>
      </c>
      <c r="N120">
        <v>122332</v>
      </c>
      <c r="O120">
        <v>768273</v>
      </c>
      <c r="P120">
        <v>191097</v>
      </c>
      <c r="Q120">
        <v>0</v>
      </c>
      <c r="R120">
        <v>622275</v>
      </c>
      <c r="S120">
        <v>591683</v>
      </c>
      <c r="T120">
        <v>0</v>
      </c>
      <c r="U120">
        <v>0</v>
      </c>
      <c r="V120">
        <v>0</v>
      </c>
      <c r="W120">
        <v>375002</v>
      </c>
      <c r="X120">
        <v>0</v>
      </c>
      <c r="Y120">
        <v>360491</v>
      </c>
      <c r="Z120">
        <v>5</v>
      </c>
    </row>
    <row r="121" spans="1:26" x14ac:dyDescent="0.25">
      <c r="A121" t="s">
        <v>116</v>
      </c>
      <c r="B121">
        <v>60.588299999999997</v>
      </c>
      <c r="C121" t="s">
        <v>12</v>
      </c>
      <c r="D121" t="s">
        <v>836</v>
      </c>
      <c r="H121">
        <v>3749.7606581899699</v>
      </c>
      <c r="I121" t="e">
        <f t="shared" si="4"/>
        <v>#DIV/0!</v>
      </c>
      <c r="J121">
        <v>34</v>
      </c>
      <c r="K121">
        <v>173649</v>
      </c>
      <c r="L121">
        <v>116660</v>
      </c>
      <c r="M121">
        <v>171173</v>
      </c>
      <c r="N121">
        <v>100288</v>
      </c>
      <c r="O121">
        <v>89531</v>
      </c>
      <c r="P121">
        <v>0</v>
      </c>
      <c r="Q121">
        <v>0</v>
      </c>
      <c r="R121">
        <v>117338</v>
      </c>
      <c r="S121">
        <v>106764</v>
      </c>
      <c r="T121">
        <v>218317</v>
      </c>
      <c r="U121">
        <v>239473</v>
      </c>
      <c r="V121">
        <v>266265</v>
      </c>
      <c r="W121">
        <v>304890</v>
      </c>
      <c r="X121">
        <v>326578</v>
      </c>
      <c r="Y121">
        <v>264866</v>
      </c>
      <c r="Z121">
        <v>2</v>
      </c>
    </row>
    <row r="122" spans="1:26" x14ac:dyDescent="0.25">
      <c r="A122" t="s">
        <v>119</v>
      </c>
      <c r="B122">
        <v>11.360200000000001</v>
      </c>
      <c r="C122" t="s">
        <v>13</v>
      </c>
      <c r="D122" t="s">
        <v>836</v>
      </c>
      <c r="H122">
        <v>1024.3806038426301</v>
      </c>
      <c r="I122" t="e">
        <f t="shared" si="4"/>
        <v>#DIV/0!</v>
      </c>
      <c r="J122">
        <v>59</v>
      </c>
      <c r="K122">
        <v>268091</v>
      </c>
      <c r="L122">
        <v>238534</v>
      </c>
      <c r="M122">
        <v>254330</v>
      </c>
      <c r="N122">
        <v>228335</v>
      </c>
      <c r="O122">
        <v>253377</v>
      </c>
      <c r="P122">
        <v>220589</v>
      </c>
      <c r="Q122">
        <v>240870</v>
      </c>
      <c r="R122">
        <v>213384</v>
      </c>
      <c r="S122">
        <v>259317</v>
      </c>
      <c r="T122">
        <v>214403</v>
      </c>
      <c r="U122">
        <v>219260</v>
      </c>
      <c r="V122">
        <v>208723</v>
      </c>
      <c r="W122">
        <v>216778</v>
      </c>
      <c r="X122">
        <v>251254</v>
      </c>
      <c r="Y122">
        <v>205549</v>
      </c>
      <c r="Z122">
        <v>0</v>
      </c>
    </row>
    <row r="123" spans="1:26" x14ac:dyDescent="0.25">
      <c r="A123" t="s">
        <v>121</v>
      </c>
      <c r="B123">
        <v>12.101699999999999</v>
      </c>
      <c r="C123" t="s">
        <v>13</v>
      </c>
      <c r="D123" t="s">
        <v>836</v>
      </c>
      <c r="H123">
        <v>1051.51692589204</v>
      </c>
      <c r="I123" t="e">
        <f t="shared" si="4"/>
        <v>#DIV/0!</v>
      </c>
      <c r="J123">
        <v>41</v>
      </c>
      <c r="K123">
        <v>230854</v>
      </c>
      <c r="L123">
        <v>228853</v>
      </c>
      <c r="M123">
        <v>224099</v>
      </c>
      <c r="N123">
        <v>187492</v>
      </c>
      <c r="O123">
        <v>251111</v>
      </c>
      <c r="P123">
        <v>184030</v>
      </c>
      <c r="Q123">
        <v>198868</v>
      </c>
      <c r="R123">
        <v>194657</v>
      </c>
      <c r="S123">
        <v>193978</v>
      </c>
      <c r="T123">
        <v>225441</v>
      </c>
      <c r="U123">
        <v>201567</v>
      </c>
      <c r="V123">
        <v>169864</v>
      </c>
      <c r="W123">
        <v>194432</v>
      </c>
      <c r="X123">
        <v>190917</v>
      </c>
      <c r="Y123">
        <v>166127</v>
      </c>
      <c r="Z123">
        <v>0</v>
      </c>
    </row>
    <row r="124" spans="1:26" x14ac:dyDescent="0.25">
      <c r="A124" t="s">
        <v>122</v>
      </c>
      <c r="B124">
        <v>12.5153</v>
      </c>
      <c r="C124" t="s">
        <v>13</v>
      </c>
      <c r="D124" t="s">
        <v>836</v>
      </c>
      <c r="H124">
        <v>1066.65324794144</v>
      </c>
      <c r="I124" t="e">
        <f t="shared" si="4"/>
        <v>#DIV/0!</v>
      </c>
      <c r="J124">
        <v>44</v>
      </c>
      <c r="K124">
        <v>75405</v>
      </c>
      <c r="L124">
        <v>83277</v>
      </c>
      <c r="M124">
        <v>70493</v>
      </c>
      <c r="N124">
        <v>198783</v>
      </c>
      <c r="O124">
        <v>229417</v>
      </c>
      <c r="P124">
        <v>255505</v>
      </c>
      <c r="Q124">
        <v>236187</v>
      </c>
      <c r="R124">
        <v>203665</v>
      </c>
      <c r="S124">
        <v>263130</v>
      </c>
      <c r="T124">
        <v>0</v>
      </c>
      <c r="U124">
        <v>53124</v>
      </c>
      <c r="V124">
        <v>64966</v>
      </c>
      <c r="W124">
        <v>0</v>
      </c>
      <c r="X124">
        <v>66725</v>
      </c>
      <c r="Y124">
        <v>0</v>
      </c>
      <c r="Z124">
        <v>3</v>
      </c>
    </row>
    <row r="125" spans="1:26" x14ac:dyDescent="0.25">
      <c r="A125" t="s">
        <v>125</v>
      </c>
      <c r="B125">
        <v>13.917899999999999</v>
      </c>
      <c r="C125" t="s">
        <v>13</v>
      </c>
      <c r="D125" t="s">
        <v>836</v>
      </c>
      <c r="H125">
        <v>1117.9835315645</v>
      </c>
      <c r="I125" t="e">
        <f t="shared" si="4"/>
        <v>#DIV/0!</v>
      </c>
      <c r="J125">
        <v>60</v>
      </c>
      <c r="K125">
        <v>0</v>
      </c>
      <c r="L125">
        <v>0</v>
      </c>
      <c r="M125">
        <v>0</v>
      </c>
      <c r="N125">
        <v>363793</v>
      </c>
      <c r="O125">
        <v>369564</v>
      </c>
      <c r="P125">
        <v>134085</v>
      </c>
      <c r="Q125">
        <v>235146</v>
      </c>
      <c r="R125">
        <v>108663</v>
      </c>
      <c r="S125">
        <v>295425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6</v>
      </c>
    </row>
    <row r="126" spans="1:26" x14ac:dyDescent="0.25">
      <c r="A126" t="s">
        <v>127</v>
      </c>
      <c r="B126">
        <v>14.0571</v>
      </c>
      <c r="C126" t="s">
        <v>13</v>
      </c>
      <c r="D126" t="s">
        <v>836</v>
      </c>
      <c r="H126">
        <v>1123.0777676120699</v>
      </c>
      <c r="I126" t="e">
        <f t="shared" si="4"/>
        <v>#DIV/0!</v>
      </c>
      <c r="J126">
        <v>13</v>
      </c>
      <c r="K126">
        <v>0</v>
      </c>
      <c r="L126">
        <v>0</v>
      </c>
      <c r="M126">
        <v>0</v>
      </c>
      <c r="N126">
        <v>51418</v>
      </c>
      <c r="O126">
        <v>57783</v>
      </c>
      <c r="P126">
        <v>95241</v>
      </c>
      <c r="Q126">
        <v>63299</v>
      </c>
      <c r="R126">
        <v>46734</v>
      </c>
      <c r="S126">
        <v>52271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6</v>
      </c>
    </row>
    <row r="127" spans="1:26" x14ac:dyDescent="0.25">
      <c r="A127" t="s">
        <v>128</v>
      </c>
      <c r="B127">
        <v>14.254300000000001</v>
      </c>
      <c r="C127" t="s">
        <v>13</v>
      </c>
      <c r="D127" t="s">
        <v>836</v>
      </c>
      <c r="H127">
        <v>1130.2946020127999</v>
      </c>
      <c r="I127" t="e">
        <f t="shared" si="4"/>
        <v>#DIV/0!</v>
      </c>
      <c r="J127">
        <v>17</v>
      </c>
      <c r="K127">
        <v>58587</v>
      </c>
      <c r="L127">
        <v>60297</v>
      </c>
      <c r="M127">
        <v>66471</v>
      </c>
      <c r="N127">
        <v>57592</v>
      </c>
      <c r="O127">
        <v>63609</v>
      </c>
      <c r="P127">
        <v>58462</v>
      </c>
      <c r="Q127">
        <v>70296</v>
      </c>
      <c r="R127">
        <v>53178</v>
      </c>
      <c r="S127">
        <v>55796</v>
      </c>
      <c r="T127">
        <v>50339</v>
      </c>
      <c r="U127">
        <v>37372</v>
      </c>
      <c r="V127">
        <v>59724</v>
      </c>
      <c r="W127">
        <v>57526</v>
      </c>
      <c r="X127">
        <v>81454</v>
      </c>
      <c r="Y127">
        <v>52121</v>
      </c>
      <c r="Z127">
        <v>0</v>
      </c>
    </row>
    <row r="128" spans="1:26" x14ac:dyDescent="0.25">
      <c r="A128" t="s">
        <v>129</v>
      </c>
      <c r="B128">
        <v>14.5344</v>
      </c>
      <c r="C128" t="s">
        <v>13</v>
      </c>
      <c r="D128" t="s">
        <v>836</v>
      </c>
      <c r="H128">
        <v>1140.54528819762</v>
      </c>
      <c r="I128" t="e">
        <f t="shared" si="4"/>
        <v>#DIV/0!</v>
      </c>
      <c r="J128">
        <v>10</v>
      </c>
      <c r="K128">
        <v>0</v>
      </c>
      <c r="L128">
        <v>0</v>
      </c>
      <c r="M128">
        <v>0</v>
      </c>
      <c r="N128">
        <v>20246</v>
      </c>
      <c r="O128">
        <v>16668</v>
      </c>
      <c r="P128">
        <v>13042</v>
      </c>
      <c r="Q128">
        <v>14361</v>
      </c>
      <c r="R128">
        <v>10993</v>
      </c>
      <c r="S128">
        <v>17196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6</v>
      </c>
    </row>
    <row r="129" spans="1:26" x14ac:dyDescent="0.25">
      <c r="A129" t="s">
        <v>132</v>
      </c>
      <c r="B129">
        <v>15.2752</v>
      </c>
      <c r="C129" t="s">
        <v>13</v>
      </c>
      <c r="D129" t="s">
        <v>836</v>
      </c>
      <c r="H129">
        <v>1167.6559926806899</v>
      </c>
      <c r="I129" t="e">
        <f t="shared" si="4"/>
        <v>#DIV/0!</v>
      </c>
      <c r="J129">
        <v>23</v>
      </c>
      <c r="K129">
        <v>85577</v>
      </c>
      <c r="L129">
        <v>85102</v>
      </c>
      <c r="M129">
        <v>79653</v>
      </c>
      <c r="N129">
        <v>90410</v>
      </c>
      <c r="O129">
        <v>84062</v>
      </c>
      <c r="P129">
        <v>79288</v>
      </c>
      <c r="Q129">
        <v>83674</v>
      </c>
      <c r="R129">
        <v>96948</v>
      </c>
      <c r="S129">
        <v>109978</v>
      </c>
      <c r="T129">
        <v>60986</v>
      </c>
      <c r="U129">
        <v>62221</v>
      </c>
      <c r="V129">
        <v>77584</v>
      </c>
      <c r="W129">
        <v>92782</v>
      </c>
      <c r="X129">
        <v>95297</v>
      </c>
      <c r="Y129">
        <v>87085</v>
      </c>
      <c r="Z129">
        <v>0</v>
      </c>
    </row>
    <row r="130" spans="1:26" x14ac:dyDescent="0.25">
      <c r="A130" t="s">
        <v>135</v>
      </c>
      <c r="B130">
        <v>16.704599999999999</v>
      </c>
      <c r="C130" t="s">
        <v>13</v>
      </c>
      <c r="D130" t="s">
        <v>836</v>
      </c>
      <c r="H130">
        <v>1219.9670631290001</v>
      </c>
      <c r="I130" t="e">
        <f t="shared" si="4"/>
        <v>#DIV/0!</v>
      </c>
      <c r="J130">
        <v>85</v>
      </c>
      <c r="K130">
        <v>6037920</v>
      </c>
      <c r="L130">
        <v>6690399</v>
      </c>
      <c r="M130">
        <v>6132558</v>
      </c>
      <c r="N130">
        <v>1233430</v>
      </c>
      <c r="O130">
        <v>1638567</v>
      </c>
      <c r="P130">
        <v>891013</v>
      </c>
      <c r="Q130">
        <v>1343986</v>
      </c>
      <c r="R130">
        <v>1944654</v>
      </c>
      <c r="S130">
        <v>1520596</v>
      </c>
      <c r="T130">
        <v>126047</v>
      </c>
      <c r="U130">
        <v>0</v>
      </c>
      <c r="V130">
        <v>129737</v>
      </c>
      <c r="W130">
        <v>358579</v>
      </c>
      <c r="X130">
        <v>50274</v>
      </c>
      <c r="Y130">
        <v>63139</v>
      </c>
      <c r="Z130">
        <v>1</v>
      </c>
    </row>
    <row r="131" spans="1:26" x14ac:dyDescent="0.25">
      <c r="A131" t="s">
        <v>136</v>
      </c>
      <c r="B131">
        <v>17.290099999999999</v>
      </c>
      <c r="C131" t="s">
        <v>13</v>
      </c>
      <c r="D131" t="s">
        <v>836</v>
      </c>
      <c r="H131">
        <v>1241.3943275388799</v>
      </c>
      <c r="I131" t="e">
        <f t="shared" si="4"/>
        <v>#DIV/0!</v>
      </c>
      <c r="J131">
        <v>70</v>
      </c>
      <c r="K131">
        <v>1480260</v>
      </c>
      <c r="L131">
        <v>1091148</v>
      </c>
      <c r="M131">
        <v>1135882</v>
      </c>
      <c r="N131">
        <v>994351</v>
      </c>
      <c r="O131">
        <v>1415881</v>
      </c>
      <c r="P131">
        <v>581248</v>
      </c>
      <c r="Q131">
        <v>1052119</v>
      </c>
      <c r="R131">
        <v>612784</v>
      </c>
      <c r="S131">
        <v>1360269</v>
      </c>
      <c r="T131">
        <v>415319</v>
      </c>
      <c r="U131">
        <v>639648</v>
      </c>
      <c r="V131">
        <v>842263</v>
      </c>
      <c r="W131">
        <v>653241</v>
      </c>
      <c r="X131">
        <v>1154049</v>
      </c>
      <c r="Y131">
        <v>771826</v>
      </c>
      <c r="Z131">
        <v>0</v>
      </c>
    </row>
    <row r="132" spans="1:26" x14ac:dyDescent="0.25">
      <c r="A132" t="s">
        <v>137</v>
      </c>
      <c r="B132">
        <v>17.5518</v>
      </c>
      <c r="C132" t="s">
        <v>13</v>
      </c>
      <c r="D132" t="s">
        <v>836</v>
      </c>
      <c r="H132">
        <v>1250.97163769441</v>
      </c>
      <c r="I132" t="e">
        <f t="shared" si="4"/>
        <v>#DIV/0!</v>
      </c>
      <c r="J132">
        <v>20</v>
      </c>
      <c r="K132">
        <v>0</v>
      </c>
      <c r="L132">
        <v>0</v>
      </c>
      <c r="M132">
        <v>0</v>
      </c>
      <c r="N132">
        <v>88193</v>
      </c>
      <c r="O132">
        <v>203821</v>
      </c>
      <c r="P132">
        <v>0</v>
      </c>
      <c r="Q132">
        <v>113946</v>
      </c>
      <c r="R132">
        <v>93289</v>
      </c>
      <c r="S132">
        <v>174418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7</v>
      </c>
    </row>
    <row r="133" spans="1:26" x14ac:dyDescent="0.25">
      <c r="A133" t="s">
        <v>138</v>
      </c>
      <c r="B133">
        <v>17.636600000000001</v>
      </c>
      <c r="C133" t="s">
        <v>13</v>
      </c>
      <c r="D133" t="s">
        <v>836</v>
      </c>
      <c r="H133">
        <v>1254.07502287282</v>
      </c>
      <c r="I133" t="e">
        <f t="shared" si="4"/>
        <v>#DIV/0!</v>
      </c>
      <c r="J133">
        <v>7</v>
      </c>
      <c r="K133">
        <v>0</v>
      </c>
      <c r="L133">
        <v>0</v>
      </c>
      <c r="M133">
        <v>0</v>
      </c>
      <c r="N133">
        <v>13031</v>
      </c>
      <c r="O133">
        <v>18444</v>
      </c>
      <c r="P133">
        <v>0</v>
      </c>
      <c r="Q133">
        <v>0</v>
      </c>
      <c r="R133">
        <v>16111</v>
      </c>
      <c r="S133">
        <v>0</v>
      </c>
      <c r="T133">
        <v>15680</v>
      </c>
      <c r="U133">
        <v>0</v>
      </c>
      <c r="V133">
        <v>20752</v>
      </c>
      <c r="W133">
        <v>15441</v>
      </c>
      <c r="X133">
        <v>0</v>
      </c>
      <c r="Y133">
        <v>0</v>
      </c>
      <c r="Z133">
        <v>6</v>
      </c>
    </row>
    <row r="134" spans="1:26" x14ac:dyDescent="0.25">
      <c r="A134" t="s">
        <v>139</v>
      </c>
      <c r="B134">
        <v>17.682700000000001</v>
      </c>
      <c r="C134" t="s">
        <v>13</v>
      </c>
      <c r="D134" t="s">
        <v>836</v>
      </c>
      <c r="H134">
        <v>1255.7621225983501</v>
      </c>
      <c r="I134" t="e">
        <f t="shared" si="4"/>
        <v>#DIV/0!</v>
      </c>
      <c r="J134">
        <v>39</v>
      </c>
      <c r="K134">
        <v>0</v>
      </c>
      <c r="L134">
        <v>0</v>
      </c>
      <c r="M134">
        <v>0</v>
      </c>
      <c r="N134">
        <v>128092</v>
      </c>
      <c r="O134">
        <v>169408</v>
      </c>
      <c r="P134">
        <v>115574</v>
      </c>
      <c r="Q134">
        <v>155174</v>
      </c>
      <c r="R134">
        <v>98547</v>
      </c>
      <c r="S134">
        <v>124498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6</v>
      </c>
    </row>
    <row r="135" spans="1:26" x14ac:dyDescent="0.25">
      <c r="A135" t="s">
        <v>142</v>
      </c>
      <c r="B135">
        <v>18.581099999999999</v>
      </c>
      <c r="C135" t="s">
        <v>13</v>
      </c>
      <c r="D135" t="s">
        <v>836</v>
      </c>
      <c r="H135">
        <v>1288.6404391582801</v>
      </c>
      <c r="I135" t="e">
        <f t="shared" si="4"/>
        <v>#DIV/0!</v>
      </c>
      <c r="J135">
        <v>31</v>
      </c>
      <c r="K135">
        <v>0</v>
      </c>
      <c r="L135">
        <v>0</v>
      </c>
      <c r="M135">
        <v>0</v>
      </c>
      <c r="N135">
        <v>21234586</v>
      </c>
      <c r="O135">
        <v>37089049</v>
      </c>
      <c r="P135">
        <v>15155956</v>
      </c>
      <c r="Q135">
        <v>0</v>
      </c>
      <c r="R135">
        <v>23322553</v>
      </c>
      <c r="S135">
        <v>26226459</v>
      </c>
      <c r="T135">
        <v>57846700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6</v>
      </c>
    </row>
    <row r="136" spans="1:26" x14ac:dyDescent="0.25">
      <c r="A136" t="s">
        <v>143</v>
      </c>
      <c r="B136">
        <v>19.350300000000001</v>
      </c>
      <c r="C136" t="s">
        <v>13</v>
      </c>
      <c r="D136" t="s">
        <v>836</v>
      </c>
      <c r="H136">
        <v>1316.7904849039301</v>
      </c>
      <c r="I136" t="e">
        <f t="shared" si="4"/>
        <v>#DIV/0!</v>
      </c>
      <c r="J136">
        <v>5</v>
      </c>
      <c r="K136">
        <v>0</v>
      </c>
      <c r="L136">
        <v>31063</v>
      </c>
      <c r="M136">
        <v>0</v>
      </c>
      <c r="N136">
        <v>22982</v>
      </c>
      <c r="O136">
        <v>35716</v>
      </c>
      <c r="P136">
        <v>0</v>
      </c>
      <c r="Q136">
        <v>0</v>
      </c>
      <c r="R136">
        <v>0</v>
      </c>
      <c r="S136">
        <v>28620</v>
      </c>
      <c r="T136">
        <v>0</v>
      </c>
      <c r="U136">
        <v>0</v>
      </c>
      <c r="V136">
        <v>0</v>
      </c>
      <c r="W136">
        <v>0</v>
      </c>
      <c r="X136">
        <v>24820</v>
      </c>
      <c r="Y136">
        <v>0</v>
      </c>
      <c r="Z136">
        <v>8</v>
      </c>
    </row>
    <row r="137" spans="1:26" x14ac:dyDescent="0.25">
      <c r="A137" t="s">
        <v>146</v>
      </c>
      <c r="B137">
        <v>20.1691</v>
      </c>
      <c r="C137" t="s">
        <v>13</v>
      </c>
      <c r="D137" t="s">
        <v>836</v>
      </c>
      <c r="H137">
        <v>1346.7557182067701</v>
      </c>
      <c r="I137" t="e">
        <f t="shared" si="4"/>
        <v>#DIV/0!</v>
      </c>
      <c r="J137">
        <v>17</v>
      </c>
      <c r="K137">
        <v>0</v>
      </c>
      <c r="L137">
        <v>0</v>
      </c>
      <c r="M137">
        <v>0</v>
      </c>
      <c r="N137">
        <v>337759</v>
      </c>
      <c r="O137">
        <v>445911</v>
      </c>
      <c r="P137">
        <v>317310</v>
      </c>
      <c r="Q137">
        <v>344339</v>
      </c>
      <c r="R137">
        <v>319681</v>
      </c>
      <c r="S137">
        <v>409968</v>
      </c>
      <c r="T137">
        <v>0</v>
      </c>
      <c r="U137">
        <v>0</v>
      </c>
      <c r="V137">
        <v>0</v>
      </c>
      <c r="W137">
        <v>0</v>
      </c>
      <c r="X137">
        <v>593651</v>
      </c>
      <c r="Y137">
        <v>0</v>
      </c>
      <c r="Z137">
        <v>5</v>
      </c>
    </row>
    <row r="138" spans="1:26" x14ac:dyDescent="0.25">
      <c r="A138" t="s">
        <v>147</v>
      </c>
      <c r="B138">
        <v>20.195900000000002</v>
      </c>
      <c r="C138" t="s">
        <v>13</v>
      </c>
      <c r="D138" t="s">
        <v>836</v>
      </c>
      <c r="H138">
        <v>1347.73650503202</v>
      </c>
      <c r="I138" t="e">
        <f t="shared" si="4"/>
        <v>#DIV/0!</v>
      </c>
      <c r="J138">
        <v>134</v>
      </c>
      <c r="K138">
        <v>7138611</v>
      </c>
      <c r="L138">
        <v>6528236</v>
      </c>
      <c r="M138">
        <v>6883654</v>
      </c>
      <c r="N138">
        <v>8642033</v>
      </c>
      <c r="O138">
        <v>11486343</v>
      </c>
      <c r="P138">
        <v>6548056</v>
      </c>
      <c r="Q138">
        <v>7758732</v>
      </c>
      <c r="R138">
        <v>6879147</v>
      </c>
      <c r="S138">
        <v>8890750</v>
      </c>
      <c r="T138">
        <v>5931034</v>
      </c>
      <c r="U138">
        <v>6395951</v>
      </c>
      <c r="V138">
        <v>6980196</v>
      </c>
      <c r="W138">
        <v>6371936</v>
      </c>
      <c r="X138">
        <v>7008411</v>
      </c>
      <c r="Y138">
        <v>6646589</v>
      </c>
      <c r="Z138">
        <v>0</v>
      </c>
    </row>
    <row r="139" spans="1:26" x14ac:dyDescent="0.25">
      <c r="A139" t="s">
        <v>149</v>
      </c>
      <c r="B139">
        <v>21.6648</v>
      </c>
      <c r="C139" t="s">
        <v>13</v>
      </c>
      <c r="D139" t="s">
        <v>836</v>
      </c>
      <c r="H139">
        <v>1401.65819955293</v>
      </c>
      <c r="I139" t="e">
        <f t="shared" si="4"/>
        <v>#DIV/0!</v>
      </c>
      <c r="J139">
        <v>13</v>
      </c>
      <c r="K139">
        <v>0</v>
      </c>
      <c r="L139">
        <v>0</v>
      </c>
      <c r="M139">
        <v>0</v>
      </c>
      <c r="N139">
        <v>29634</v>
      </c>
      <c r="O139">
        <v>35817</v>
      </c>
      <c r="P139">
        <v>0</v>
      </c>
      <c r="Q139">
        <v>35446</v>
      </c>
      <c r="R139">
        <v>0</v>
      </c>
      <c r="S139">
        <v>56593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8</v>
      </c>
    </row>
    <row r="140" spans="1:26" x14ac:dyDescent="0.25">
      <c r="A140" t="s">
        <v>151</v>
      </c>
      <c r="B140">
        <v>25.068000000000001</v>
      </c>
      <c r="C140" t="s">
        <v>13</v>
      </c>
      <c r="D140" t="s">
        <v>836</v>
      </c>
      <c r="H140">
        <v>1539.9715504978601</v>
      </c>
      <c r="I140" t="e">
        <f t="shared" si="4"/>
        <v>#DIV/0!</v>
      </c>
      <c r="J140">
        <v>38</v>
      </c>
      <c r="K140">
        <v>114590</v>
      </c>
      <c r="L140">
        <v>113298</v>
      </c>
      <c r="M140">
        <v>99283</v>
      </c>
      <c r="N140">
        <v>1960280</v>
      </c>
      <c r="O140">
        <v>2527958</v>
      </c>
      <c r="P140">
        <v>1237145</v>
      </c>
      <c r="Q140">
        <v>2103419</v>
      </c>
      <c r="R140">
        <v>1366106</v>
      </c>
      <c r="S140">
        <v>2713480</v>
      </c>
      <c r="T140">
        <v>357938</v>
      </c>
      <c r="U140">
        <v>0</v>
      </c>
      <c r="V140">
        <v>618742</v>
      </c>
      <c r="W140">
        <v>397307</v>
      </c>
      <c r="X140">
        <v>461477</v>
      </c>
      <c r="Y140">
        <v>0</v>
      </c>
      <c r="Z140">
        <v>2</v>
      </c>
    </row>
    <row r="141" spans="1:26" x14ac:dyDescent="0.25">
      <c r="A141" t="s">
        <v>154</v>
      </c>
      <c r="B141">
        <v>28.129899999999999</v>
      </c>
      <c r="C141" t="s">
        <v>13</v>
      </c>
      <c r="D141" t="s">
        <v>836</v>
      </c>
      <c r="H141">
        <v>1671.7473970122201</v>
      </c>
      <c r="I141" t="e">
        <f t="shared" si="4"/>
        <v>#DIV/0!</v>
      </c>
      <c r="J141">
        <v>21</v>
      </c>
      <c r="K141">
        <v>0</v>
      </c>
      <c r="L141">
        <v>0</v>
      </c>
      <c r="M141">
        <v>0</v>
      </c>
      <c r="N141">
        <v>49898</v>
      </c>
      <c r="O141">
        <v>88295</v>
      </c>
      <c r="P141">
        <v>62142</v>
      </c>
      <c r="Q141">
        <v>0</v>
      </c>
      <c r="R141">
        <v>73384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8</v>
      </c>
    </row>
    <row r="142" spans="1:26" x14ac:dyDescent="0.25">
      <c r="A142" t="s">
        <v>156</v>
      </c>
      <c r="B142">
        <v>30.102900000000002</v>
      </c>
      <c r="C142" t="s">
        <v>13</v>
      </c>
      <c r="D142" t="s">
        <v>836</v>
      </c>
      <c r="H142">
        <v>1761.0638297872299</v>
      </c>
      <c r="I142" t="e">
        <f t="shared" si="4"/>
        <v>#DIV/0!</v>
      </c>
      <c r="J142">
        <v>21</v>
      </c>
      <c r="K142">
        <v>0</v>
      </c>
      <c r="L142">
        <v>0</v>
      </c>
      <c r="M142">
        <v>0</v>
      </c>
      <c r="N142">
        <v>119721</v>
      </c>
      <c r="O142">
        <v>124828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130956</v>
      </c>
      <c r="Y142">
        <v>0</v>
      </c>
      <c r="Z142">
        <v>9</v>
      </c>
    </row>
    <row r="143" spans="1:26" x14ac:dyDescent="0.25">
      <c r="A143" t="s">
        <v>157</v>
      </c>
      <c r="B143">
        <v>30.580200000000001</v>
      </c>
      <c r="C143" t="s">
        <v>13</v>
      </c>
      <c r="D143" t="s">
        <v>836</v>
      </c>
      <c r="H143">
        <v>1782.67089180624</v>
      </c>
      <c r="I143" t="e">
        <f t="shared" si="4"/>
        <v>#DIV/0!</v>
      </c>
      <c r="J143">
        <v>7</v>
      </c>
      <c r="K143">
        <v>0</v>
      </c>
      <c r="L143">
        <v>0</v>
      </c>
      <c r="M143">
        <v>0</v>
      </c>
      <c r="N143">
        <v>22726</v>
      </c>
      <c r="O143">
        <v>28451</v>
      </c>
      <c r="P143">
        <v>12114</v>
      </c>
      <c r="Q143">
        <v>22792</v>
      </c>
      <c r="R143">
        <v>17840</v>
      </c>
      <c r="S143">
        <v>29140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6</v>
      </c>
    </row>
    <row r="144" spans="1:26" x14ac:dyDescent="0.25">
      <c r="A144" t="s">
        <v>158</v>
      </c>
      <c r="B144">
        <v>30.580200000000001</v>
      </c>
      <c r="C144" t="s">
        <v>13</v>
      </c>
      <c r="D144" t="s">
        <v>836</v>
      </c>
      <c r="H144">
        <v>1782.67089180624</v>
      </c>
      <c r="I144" t="e">
        <f t="shared" si="4"/>
        <v>#DIV/0!</v>
      </c>
      <c r="J144">
        <v>10</v>
      </c>
      <c r="K144">
        <v>0</v>
      </c>
      <c r="L144">
        <v>0</v>
      </c>
      <c r="M144">
        <v>0</v>
      </c>
      <c r="N144">
        <v>22726</v>
      </c>
      <c r="O144">
        <v>28451</v>
      </c>
      <c r="P144">
        <v>12114</v>
      </c>
      <c r="Q144">
        <v>22792</v>
      </c>
      <c r="R144">
        <v>17840</v>
      </c>
      <c r="S144">
        <v>29140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6</v>
      </c>
    </row>
    <row r="145" spans="1:26" x14ac:dyDescent="0.25">
      <c r="A145" t="s">
        <v>161</v>
      </c>
      <c r="B145">
        <v>31.653099999999998</v>
      </c>
      <c r="C145" t="s">
        <v>13</v>
      </c>
      <c r="D145" t="s">
        <v>836</v>
      </c>
      <c r="H145">
        <v>1834.53089817363</v>
      </c>
      <c r="I145" t="e">
        <f t="shared" si="4"/>
        <v>#DIV/0!</v>
      </c>
      <c r="J145">
        <v>28</v>
      </c>
      <c r="K145">
        <v>0</v>
      </c>
      <c r="L145">
        <v>0</v>
      </c>
      <c r="M145">
        <v>0</v>
      </c>
      <c r="N145">
        <v>166378</v>
      </c>
      <c r="O145">
        <v>160415</v>
      </c>
      <c r="P145">
        <v>0</v>
      </c>
      <c r="Q145">
        <v>0</v>
      </c>
      <c r="R145">
        <v>0</v>
      </c>
      <c r="S145">
        <v>272218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9</v>
      </c>
    </row>
    <row r="146" spans="1:26" x14ac:dyDescent="0.25">
      <c r="A146" t="s">
        <v>164</v>
      </c>
      <c r="B146">
        <v>33.751100000000001</v>
      </c>
      <c r="C146" t="s">
        <v>13</v>
      </c>
      <c r="D146" t="s">
        <v>836</v>
      </c>
      <c r="H146">
        <v>1939.50963222416</v>
      </c>
      <c r="I146" t="e">
        <f t="shared" si="4"/>
        <v>#DIV/0!</v>
      </c>
      <c r="J146">
        <v>200</v>
      </c>
      <c r="K146">
        <v>0</v>
      </c>
      <c r="L146">
        <v>0</v>
      </c>
      <c r="M146">
        <v>0</v>
      </c>
      <c r="N146">
        <v>13679400</v>
      </c>
      <c r="O146">
        <v>14859940</v>
      </c>
      <c r="P146">
        <v>12774065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9</v>
      </c>
    </row>
    <row r="147" spans="1:26" x14ac:dyDescent="0.25">
      <c r="A147" t="s">
        <v>169</v>
      </c>
      <c r="B147">
        <v>38.525100000000002</v>
      </c>
      <c r="C147" t="s">
        <v>13</v>
      </c>
      <c r="D147" t="s">
        <v>836</v>
      </c>
      <c r="H147">
        <v>2195.7770455793502</v>
      </c>
      <c r="I147" t="e">
        <f t="shared" si="4"/>
        <v>#DIV/0!</v>
      </c>
      <c r="J147">
        <v>51</v>
      </c>
      <c r="K147">
        <v>0</v>
      </c>
      <c r="L147">
        <v>0</v>
      </c>
      <c r="M147">
        <v>0</v>
      </c>
      <c r="N147">
        <v>127773</v>
      </c>
      <c r="O147">
        <v>234639</v>
      </c>
      <c r="P147">
        <v>170148</v>
      </c>
      <c r="Q147">
        <v>72912</v>
      </c>
      <c r="R147">
        <v>197794</v>
      </c>
      <c r="S147">
        <v>221498</v>
      </c>
      <c r="T147">
        <v>128121</v>
      </c>
      <c r="U147">
        <v>0</v>
      </c>
      <c r="V147">
        <v>0</v>
      </c>
      <c r="W147">
        <v>76102</v>
      </c>
      <c r="X147">
        <v>0</v>
      </c>
      <c r="Y147">
        <v>33927</v>
      </c>
      <c r="Z147">
        <v>3</v>
      </c>
    </row>
    <row r="148" spans="1:26" x14ac:dyDescent="0.25">
      <c r="A148" t="s">
        <v>170</v>
      </c>
      <c r="B148">
        <v>39.470500000000001</v>
      </c>
      <c r="C148" t="s">
        <v>13</v>
      </c>
      <c r="D148" t="s">
        <v>836</v>
      </c>
      <c r="H148">
        <v>2252.0059880239501</v>
      </c>
      <c r="I148" t="e">
        <f t="shared" si="4"/>
        <v>#DIV/0!</v>
      </c>
      <c r="J148">
        <v>365</v>
      </c>
      <c r="K148">
        <v>0</v>
      </c>
      <c r="L148">
        <v>0</v>
      </c>
      <c r="M148">
        <v>0</v>
      </c>
      <c r="N148">
        <v>137160080</v>
      </c>
      <c r="O148">
        <v>138106116</v>
      </c>
      <c r="P148">
        <v>119408004</v>
      </c>
      <c r="Q148">
        <v>140709051</v>
      </c>
      <c r="R148">
        <v>127270376</v>
      </c>
      <c r="S148">
        <v>138842934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6</v>
      </c>
    </row>
    <row r="149" spans="1:26" x14ac:dyDescent="0.25">
      <c r="A149" t="s">
        <v>172</v>
      </c>
      <c r="B149">
        <v>41.369700000000002</v>
      </c>
      <c r="C149" t="s">
        <v>13</v>
      </c>
      <c r="D149" t="s">
        <v>836</v>
      </c>
      <c r="H149">
        <v>2365.7305389221501</v>
      </c>
      <c r="I149" t="e">
        <f t="shared" si="4"/>
        <v>#DIV/0!</v>
      </c>
      <c r="J149">
        <v>6</v>
      </c>
      <c r="K149">
        <v>0</v>
      </c>
      <c r="L149">
        <v>0</v>
      </c>
      <c r="M149">
        <v>0</v>
      </c>
      <c r="N149">
        <v>11881</v>
      </c>
      <c r="O149">
        <v>19896</v>
      </c>
      <c r="P149">
        <v>4471</v>
      </c>
      <c r="Q149">
        <v>8767</v>
      </c>
      <c r="R149">
        <v>0</v>
      </c>
      <c r="S149">
        <v>15076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9</v>
      </c>
    </row>
    <row r="150" spans="1:26" x14ac:dyDescent="0.25">
      <c r="A150" t="s">
        <v>175</v>
      </c>
      <c r="B150">
        <v>42.854500000000002</v>
      </c>
      <c r="C150" t="s">
        <v>13</v>
      </c>
      <c r="D150" t="s">
        <v>836</v>
      </c>
      <c r="H150">
        <v>2459.0997409326401</v>
      </c>
      <c r="I150" t="e">
        <f t="shared" si="4"/>
        <v>#DIV/0!</v>
      </c>
      <c r="J150">
        <v>8</v>
      </c>
      <c r="K150">
        <v>0</v>
      </c>
      <c r="L150">
        <v>0</v>
      </c>
      <c r="M150">
        <v>0</v>
      </c>
      <c r="N150">
        <v>38650</v>
      </c>
      <c r="O150">
        <v>49043</v>
      </c>
      <c r="P150">
        <v>19824</v>
      </c>
      <c r="Q150">
        <v>0</v>
      </c>
      <c r="R150">
        <v>21883</v>
      </c>
      <c r="S150">
        <v>0</v>
      </c>
      <c r="T150">
        <v>0</v>
      </c>
      <c r="U150">
        <v>21119</v>
      </c>
      <c r="V150">
        <v>0</v>
      </c>
      <c r="W150">
        <v>0</v>
      </c>
      <c r="X150">
        <v>29840</v>
      </c>
      <c r="Y150">
        <v>0</v>
      </c>
      <c r="Z150">
        <v>6</v>
      </c>
    </row>
    <row r="151" spans="1:26" x14ac:dyDescent="0.25">
      <c r="A151" t="s">
        <v>185</v>
      </c>
      <c r="B151">
        <v>53.818399999999997</v>
      </c>
      <c r="C151" t="s">
        <v>13</v>
      </c>
      <c r="D151" t="s">
        <v>836</v>
      </c>
      <c r="H151">
        <v>3243.4106207928098</v>
      </c>
      <c r="I151" t="e">
        <f t="shared" si="4"/>
        <v>#DIV/0!</v>
      </c>
      <c r="J151">
        <v>93</v>
      </c>
      <c r="K151">
        <v>0</v>
      </c>
      <c r="L151">
        <v>0</v>
      </c>
      <c r="M151">
        <v>0</v>
      </c>
      <c r="N151">
        <v>538613</v>
      </c>
      <c r="O151">
        <v>611412</v>
      </c>
      <c r="P151">
        <v>0</v>
      </c>
      <c r="Q151">
        <v>0</v>
      </c>
      <c r="R151">
        <v>201972</v>
      </c>
      <c r="S151">
        <v>510749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8</v>
      </c>
    </row>
    <row r="152" spans="1:26" x14ac:dyDescent="0.25">
      <c r="A152" t="s">
        <v>186</v>
      </c>
      <c r="B152">
        <v>54.3947</v>
      </c>
      <c r="C152" t="s">
        <v>13</v>
      </c>
      <c r="D152" t="s">
        <v>836</v>
      </c>
      <c r="H152">
        <v>3286.5145848915399</v>
      </c>
      <c r="I152" t="e">
        <f t="shared" si="4"/>
        <v>#DIV/0!</v>
      </c>
      <c r="J152">
        <v>49</v>
      </c>
      <c r="K152">
        <v>0</v>
      </c>
      <c r="L152">
        <v>0</v>
      </c>
      <c r="M152">
        <v>0</v>
      </c>
      <c r="N152">
        <v>726542</v>
      </c>
      <c r="O152">
        <v>737331</v>
      </c>
      <c r="P152">
        <v>739795</v>
      </c>
      <c r="Q152">
        <v>546165</v>
      </c>
      <c r="R152">
        <v>0</v>
      </c>
      <c r="S152">
        <v>718446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7</v>
      </c>
    </row>
    <row r="153" spans="1:26" x14ac:dyDescent="0.25">
      <c r="A153" t="s">
        <v>188</v>
      </c>
      <c r="B153">
        <v>55.418100000000003</v>
      </c>
      <c r="C153" t="s">
        <v>13</v>
      </c>
      <c r="D153" t="s">
        <v>836</v>
      </c>
      <c r="H153">
        <v>3363.0590875093399</v>
      </c>
      <c r="I153" t="e">
        <f t="shared" si="4"/>
        <v>#DIV/0!</v>
      </c>
      <c r="J153">
        <v>124</v>
      </c>
      <c r="K153">
        <v>0</v>
      </c>
      <c r="L153">
        <v>0</v>
      </c>
      <c r="M153">
        <v>0</v>
      </c>
      <c r="N153">
        <v>4536452</v>
      </c>
      <c r="O153">
        <v>2316712</v>
      </c>
      <c r="P153">
        <v>6203434</v>
      </c>
      <c r="Q153">
        <v>6022339</v>
      </c>
      <c r="R153">
        <v>6775088</v>
      </c>
      <c r="S153">
        <v>4031790</v>
      </c>
      <c r="T153">
        <v>265065</v>
      </c>
      <c r="U153">
        <v>290716</v>
      </c>
      <c r="V153">
        <v>168848</v>
      </c>
      <c r="W153">
        <v>84453</v>
      </c>
      <c r="X153">
        <v>88115</v>
      </c>
      <c r="Y153">
        <v>0</v>
      </c>
      <c r="Z153">
        <v>1</v>
      </c>
    </row>
    <row r="154" spans="1:26" x14ac:dyDescent="0.25">
      <c r="A154" t="s">
        <v>191</v>
      </c>
      <c r="B154">
        <v>57.7258</v>
      </c>
      <c r="C154" t="s">
        <v>13</v>
      </c>
      <c r="D154" t="s">
        <v>836</v>
      </c>
      <c r="H154">
        <v>3535.66192969334</v>
      </c>
      <c r="I154" t="e">
        <f t="shared" si="4"/>
        <v>#DIV/0!</v>
      </c>
      <c r="J154">
        <v>50</v>
      </c>
      <c r="K154">
        <v>0</v>
      </c>
      <c r="L154">
        <v>0</v>
      </c>
      <c r="M154">
        <v>0</v>
      </c>
      <c r="N154">
        <v>179369</v>
      </c>
      <c r="O154">
        <v>263902</v>
      </c>
      <c r="P154">
        <v>107545</v>
      </c>
      <c r="Q154">
        <v>77143</v>
      </c>
      <c r="R154">
        <v>87043</v>
      </c>
      <c r="S154">
        <v>146493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6</v>
      </c>
    </row>
    <row r="155" spans="1:26" x14ac:dyDescent="0.25">
      <c r="A155" t="s">
        <v>193</v>
      </c>
      <c r="B155">
        <v>60.388399999999997</v>
      </c>
      <c r="C155" t="s">
        <v>13</v>
      </c>
      <c r="D155" t="s">
        <v>836</v>
      </c>
      <c r="H155">
        <v>3734.80927449513</v>
      </c>
      <c r="I155" t="e">
        <f t="shared" si="4"/>
        <v>#DIV/0!</v>
      </c>
      <c r="J155">
        <v>130</v>
      </c>
      <c r="K155">
        <v>0</v>
      </c>
      <c r="L155">
        <v>0</v>
      </c>
      <c r="M155">
        <v>0</v>
      </c>
      <c r="N155">
        <v>527464</v>
      </c>
      <c r="O155">
        <v>439039</v>
      </c>
      <c r="P155">
        <v>143509</v>
      </c>
      <c r="Q155">
        <v>383791</v>
      </c>
      <c r="R155">
        <v>131048</v>
      </c>
      <c r="S155">
        <v>311494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6</v>
      </c>
    </row>
    <row r="156" spans="1:26" x14ac:dyDescent="0.25">
      <c r="A156" t="s">
        <v>196</v>
      </c>
      <c r="B156">
        <v>10.5459</v>
      </c>
      <c r="C156" t="s">
        <v>14</v>
      </c>
      <c r="D156" t="s">
        <v>836</v>
      </c>
      <c r="H156">
        <v>994.58005489478501</v>
      </c>
      <c r="I156" t="e">
        <f t="shared" si="4"/>
        <v>#DIV/0!</v>
      </c>
      <c r="J156">
        <v>83</v>
      </c>
      <c r="K156">
        <v>3086177</v>
      </c>
      <c r="L156">
        <v>2983629</v>
      </c>
      <c r="M156">
        <v>3123836</v>
      </c>
      <c r="N156">
        <v>3987563</v>
      </c>
      <c r="O156">
        <v>4429030</v>
      </c>
      <c r="P156">
        <v>3330676</v>
      </c>
      <c r="Q156">
        <v>3877011</v>
      </c>
      <c r="R156">
        <v>3239438</v>
      </c>
      <c r="S156">
        <v>4007593</v>
      </c>
      <c r="T156">
        <v>3040742</v>
      </c>
      <c r="U156">
        <v>3022248</v>
      </c>
      <c r="V156">
        <v>3119538</v>
      </c>
      <c r="W156">
        <v>3156551</v>
      </c>
      <c r="X156">
        <v>3408932</v>
      </c>
      <c r="Y156">
        <v>3053001</v>
      </c>
      <c r="Z156">
        <v>0</v>
      </c>
    </row>
    <row r="157" spans="1:26" x14ac:dyDescent="0.25">
      <c r="A157" t="s">
        <v>197</v>
      </c>
      <c r="B157">
        <v>11.9552</v>
      </c>
      <c r="C157" t="s">
        <v>14</v>
      </c>
      <c r="D157" t="s">
        <v>836</v>
      </c>
      <c r="H157">
        <v>1046.1555352241501</v>
      </c>
      <c r="I157" t="e">
        <f t="shared" si="4"/>
        <v>#DIV/0!</v>
      </c>
      <c r="J157">
        <v>39</v>
      </c>
      <c r="K157">
        <v>0</v>
      </c>
      <c r="L157">
        <v>0</v>
      </c>
      <c r="M157">
        <v>0</v>
      </c>
      <c r="N157">
        <v>136384</v>
      </c>
      <c r="O157">
        <v>199042</v>
      </c>
      <c r="P157">
        <v>107552</v>
      </c>
      <c r="Q157">
        <v>130463</v>
      </c>
      <c r="R157">
        <v>97144</v>
      </c>
      <c r="S157">
        <v>156763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6</v>
      </c>
    </row>
    <row r="158" spans="1:26" x14ac:dyDescent="0.25">
      <c r="A158" t="s">
        <v>198</v>
      </c>
      <c r="B158">
        <v>16.501799999999999</v>
      </c>
      <c r="C158" t="s">
        <v>14</v>
      </c>
      <c r="D158" t="s">
        <v>836</v>
      </c>
      <c r="H158">
        <v>1212.54528819762</v>
      </c>
      <c r="I158" t="e">
        <f t="shared" si="4"/>
        <v>#DIV/0!</v>
      </c>
      <c r="J158">
        <v>3</v>
      </c>
      <c r="K158">
        <v>0</v>
      </c>
      <c r="L158">
        <v>0</v>
      </c>
      <c r="M158">
        <v>0</v>
      </c>
      <c r="N158">
        <v>122104</v>
      </c>
      <c r="O158">
        <v>139048</v>
      </c>
      <c r="P158">
        <v>42676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9</v>
      </c>
    </row>
    <row r="159" spans="1:26" x14ac:dyDescent="0.25">
      <c r="A159" t="s">
        <v>199</v>
      </c>
      <c r="B159">
        <v>18.13</v>
      </c>
      <c r="C159" t="s">
        <v>14</v>
      </c>
      <c r="D159" t="s">
        <v>836</v>
      </c>
      <c r="H159">
        <v>1272.13174748398</v>
      </c>
      <c r="I159" t="e">
        <f t="shared" si="4"/>
        <v>#DIV/0!</v>
      </c>
      <c r="J159">
        <v>43</v>
      </c>
      <c r="K159">
        <v>0</v>
      </c>
      <c r="L159">
        <v>0</v>
      </c>
      <c r="M159">
        <v>0</v>
      </c>
      <c r="N159">
        <v>350509</v>
      </c>
      <c r="O159">
        <v>697576</v>
      </c>
      <c r="P159">
        <v>279502</v>
      </c>
      <c r="Q159">
        <v>273766</v>
      </c>
      <c r="R159">
        <v>227009</v>
      </c>
      <c r="S159">
        <v>478504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6</v>
      </c>
    </row>
    <row r="160" spans="1:26" x14ac:dyDescent="0.25">
      <c r="A160" t="s">
        <v>200</v>
      </c>
      <c r="B160">
        <v>18.519300000000001</v>
      </c>
      <c r="C160" t="s">
        <v>14</v>
      </c>
      <c r="D160" t="s">
        <v>836</v>
      </c>
      <c r="H160">
        <v>1286.3787740164601</v>
      </c>
      <c r="I160" t="e">
        <f t="shared" si="4"/>
        <v>#DIV/0!</v>
      </c>
      <c r="J160">
        <v>15</v>
      </c>
      <c r="K160">
        <v>0</v>
      </c>
      <c r="L160">
        <v>0</v>
      </c>
      <c r="M160">
        <v>0</v>
      </c>
      <c r="N160">
        <v>1470208</v>
      </c>
      <c r="O160">
        <v>735484</v>
      </c>
      <c r="P160">
        <v>396910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9</v>
      </c>
    </row>
    <row r="161" spans="1:26" x14ac:dyDescent="0.25">
      <c r="A161" t="s">
        <v>201</v>
      </c>
      <c r="B161">
        <v>18.594799999999999</v>
      </c>
      <c r="C161" t="s">
        <v>14</v>
      </c>
      <c r="D161" t="s">
        <v>836</v>
      </c>
      <c r="H161">
        <v>1289.1418115279</v>
      </c>
      <c r="I161" t="e">
        <f t="shared" si="4"/>
        <v>#DIV/0!</v>
      </c>
      <c r="J161">
        <v>141</v>
      </c>
      <c r="K161">
        <v>13054940</v>
      </c>
      <c r="L161">
        <v>10404549</v>
      </c>
      <c r="M161">
        <v>10036778</v>
      </c>
      <c r="N161">
        <v>367538056</v>
      </c>
      <c r="O161">
        <v>370455610</v>
      </c>
      <c r="P161">
        <v>322043785</v>
      </c>
      <c r="Q161">
        <v>417856644</v>
      </c>
      <c r="R161">
        <v>443085279</v>
      </c>
      <c r="S161">
        <v>475888467</v>
      </c>
      <c r="T161">
        <v>380424365</v>
      </c>
      <c r="U161">
        <v>340495245</v>
      </c>
      <c r="V161">
        <v>423203788</v>
      </c>
      <c r="W161">
        <v>376193693</v>
      </c>
      <c r="X161">
        <v>484527973</v>
      </c>
      <c r="Y161">
        <v>428526633</v>
      </c>
      <c r="Z161">
        <v>0</v>
      </c>
    </row>
    <row r="162" spans="1:26" x14ac:dyDescent="0.25">
      <c r="A162" t="s">
        <v>203</v>
      </c>
      <c r="B162">
        <v>21.391500000000001</v>
      </c>
      <c r="C162" t="s">
        <v>14</v>
      </c>
      <c r="D162" t="s">
        <v>836</v>
      </c>
      <c r="H162">
        <v>1391.4913083256999</v>
      </c>
      <c r="I162" t="e">
        <f t="shared" si="4"/>
        <v>#DIV/0!</v>
      </c>
      <c r="J162">
        <v>74</v>
      </c>
      <c r="K162">
        <v>0</v>
      </c>
      <c r="L162">
        <v>0</v>
      </c>
      <c r="M162">
        <v>0</v>
      </c>
      <c r="N162">
        <v>584620</v>
      </c>
      <c r="O162">
        <v>545346</v>
      </c>
      <c r="P162">
        <v>348507</v>
      </c>
      <c r="Q162">
        <v>412775</v>
      </c>
      <c r="R162">
        <v>280341</v>
      </c>
      <c r="S162">
        <v>526859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6</v>
      </c>
    </row>
    <row r="163" spans="1:26" x14ac:dyDescent="0.25">
      <c r="A163" t="s">
        <v>205</v>
      </c>
      <c r="B163">
        <v>25.909700000000001</v>
      </c>
      <c r="C163" t="s">
        <v>14</v>
      </c>
      <c r="D163" t="s">
        <v>836</v>
      </c>
      <c r="H163">
        <v>1574.1800447063599</v>
      </c>
      <c r="I163" t="e">
        <f t="shared" si="4"/>
        <v>#DIV/0!</v>
      </c>
      <c r="J163">
        <v>43</v>
      </c>
      <c r="K163">
        <v>147291</v>
      </c>
      <c r="L163">
        <v>140680</v>
      </c>
      <c r="M163">
        <v>128440</v>
      </c>
      <c r="N163">
        <v>169752</v>
      </c>
      <c r="O163">
        <v>157539</v>
      </c>
      <c r="P163">
        <v>125395</v>
      </c>
      <c r="Q163">
        <v>179214</v>
      </c>
      <c r="R163">
        <v>137972</v>
      </c>
      <c r="S163">
        <v>177492</v>
      </c>
      <c r="T163">
        <v>0</v>
      </c>
      <c r="U163">
        <v>172081</v>
      </c>
      <c r="V163">
        <v>200325</v>
      </c>
      <c r="W163">
        <v>158769</v>
      </c>
      <c r="X163">
        <v>201384</v>
      </c>
      <c r="Y163">
        <v>158123</v>
      </c>
      <c r="Z163">
        <v>1</v>
      </c>
    </row>
    <row r="164" spans="1:26" x14ac:dyDescent="0.25">
      <c r="A164" t="s">
        <v>206</v>
      </c>
      <c r="B164">
        <v>29.5076</v>
      </c>
      <c r="C164" t="s">
        <v>14</v>
      </c>
      <c r="D164" t="s">
        <v>836</v>
      </c>
      <c r="H164">
        <v>1734.1149841557201</v>
      </c>
      <c r="I164" t="e">
        <f t="shared" si="4"/>
        <v>#DIV/0!</v>
      </c>
      <c r="J164">
        <v>78</v>
      </c>
      <c r="K164">
        <v>0</v>
      </c>
      <c r="L164">
        <v>0</v>
      </c>
      <c r="M164">
        <v>0</v>
      </c>
      <c r="N164">
        <v>422601</v>
      </c>
      <c r="O164">
        <v>506624</v>
      </c>
      <c r="P164">
        <v>432788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9</v>
      </c>
    </row>
    <row r="165" spans="1:26" x14ac:dyDescent="0.25">
      <c r="A165" t="s">
        <v>213</v>
      </c>
      <c r="B165">
        <v>39.419600000000003</v>
      </c>
      <c r="C165" t="s">
        <v>14</v>
      </c>
      <c r="D165" t="s">
        <v>836</v>
      </c>
      <c r="H165">
        <v>2248.95808383233</v>
      </c>
      <c r="I165" t="e">
        <f t="shared" si="4"/>
        <v>#DIV/0!</v>
      </c>
      <c r="J165">
        <v>1</v>
      </c>
      <c r="K165">
        <v>0</v>
      </c>
      <c r="L165">
        <v>0</v>
      </c>
      <c r="M165">
        <v>0</v>
      </c>
      <c r="N165">
        <v>95186</v>
      </c>
      <c r="O165">
        <v>63436</v>
      </c>
      <c r="P165">
        <v>71394</v>
      </c>
      <c r="Q165">
        <v>182534</v>
      </c>
      <c r="R165">
        <v>126131</v>
      </c>
      <c r="S165">
        <v>139735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6</v>
      </c>
    </row>
    <row r="166" spans="1:26" x14ac:dyDescent="0.25">
      <c r="A166" t="s">
        <v>217</v>
      </c>
      <c r="B166">
        <v>45.174999999999997</v>
      </c>
      <c r="C166" t="s">
        <v>14</v>
      </c>
      <c r="D166" t="s">
        <v>836</v>
      </c>
      <c r="H166">
        <v>2610.13986013986</v>
      </c>
      <c r="I166" t="e">
        <f t="shared" si="4"/>
        <v>#DIV/0!</v>
      </c>
      <c r="J166">
        <v>251</v>
      </c>
      <c r="K166">
        <v>0</v>
      </c>
      <c r="L166">
        <v>0</v>
      </c>
      <c r="M166">
        <v>0</v>
      </c>
      <c r="N166">
        <v>4630376</v>
      </c>
      <c r="O166">
        <v>4873275</v>
      </c>
      <c r="P166">
        <v>3429537</v>
      </c>
      <c r="Q166">
        <v>4170338</v>
      </c>
      <c r="R166">
        <v>3935599</v>
      </c>
      <c r="S166">
        <v>4250881</v>
      </c>
      <c r="T166">
        <v>80594</v>
      </c>
      <c r="U166">
        <v>84472</v>
      </c>
      <c r="V166">
        <v>100072</v>
      </c>
      <c r="W166">
        <v>54267</v>
      </c>
      <c r="X166">
        <v>58690</v>
      </c>
      <c r="Y166">
        <v>67866</v>
      </c>
      <c r="Z166">
        <v>0</v>
      </c>
    </row>
    <row r="167" spans="1:26" x14ac:dyDescent="0.25">
      <c r="A167" t="s">
        <v>221</v>
      </c>
      <c r="B167">
        <v>57.908999999999999</v>
      </c>
      <c r="C167" t="s">
        <v>14</v>
      </c>
      <c r="D167" t="s">
        <v>836</v>
      </c>
      <c r="H167">
        <v>3549.3642483171202</v>
      </c>
      <c r="I167" t="e">
        <f t="shared" si="4"/>
        <v>#DIV/0!</v>
      </c>
      <c r="J167">
        <v>85</v>
      </c>
      <c r="K167">
        <v>0</v>
      </c>
      <c r="L167">
        <v>0</v>
      </c>
      <c r="M167">
        <v>0</v>
      </c>
      <c r="N167">
        <v>740453</v>
      </c>
      <c r="O167">
        <v>802366</v>
      </c>
      <c r="P167">
        <v>669152</v>
      </c>
      <c r="Q167">
        <v>595752</v>
      </c>
      <c r="R167">
        <v>644217</v>
      </c>
      <c r="S167">
        <v>543839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6</v>
      </c>
    </row>
    <row r="168" spans="1:26" x14ac:dyDescent="0.25">
      <c r="A168" t="s">
        <v>222</v>
      </c>
      <c r="B168">
        <v>10.1556</v>
      </c>
      <c r="C168" t="s">
        <v>15</v>
      </c>
      <c r="D168" t="s">
        <v>836</v>
      </c>
      <c r="H168">
        <v>980.29643183897497</v>
      </c>
      <c r="I168" t="e">
        <f t="shared" si="4"/>
        <v>#DIV/0!</v>
      </c>
      <c r="J168">
        <v>33</v>
      </c>
      <c r="K168">
        <v>207201</v>
      </c>
      <c r="L168">
        <v>182808</v>
      </c>
      <c r="M168">
        <v>193644</v>
      </c>
      <c r="N168">
        <v>191337</v>
      </c>
      <c r="O168">
        <v>200639</v>
      </c>
      <c r="P168">
        <v>173531</v>
      </c>
      <c r="Q168">
        <v>180027</v>
      </c>
      <c r="R168">
        <v>159345</v>
      </c>
      <c r="S168">
        <v>204438</v>
      </c>
      <c r="T168">
        <v>207807</v>
      </c>
      <c r="U168">
        <v>227830</v>
      </c>
      <c r="V168">
        <v>209871</v>
      </c>
      <c r="W168">
        <v>181577</v>
      </c>
      <c r="X168">
        <v>194893</v>
      </c>
      <c r="Y168">
        <v>175076</v>
      </c>
      <c r="Z168">
        <v>0</v>
      </c>
    </row>
    <row r="169" spans="1:26" x14ac:dyDescent="0.25">
      <c r="A169" t="s">
        <v>225</v>
      </c>
      <c r="B169">
        <v>11.717599999999999</v>
      </c>
      <c r="C169" t="s">
        <v>15</v>
      </c>
      <c r="D169" t="s">
        <v>836</v>
      </c>
      <c r="H169">
        <v>1037.46020128087</v>
      </c>
      <c r="I169" t="e">
        <f t="shared" si="4"/>
        <v>#DIV/0!</v>
      </c>
      <c r="J169">
        <v>4</v>
      </c>
      <c r="K169">
        <v>0</v>
      </c>
      <c r="L169">
        <v>0</v>
      </c>
      <c r="M169">
        <v>0</v>
      </c>
      <c r="N169">
        <v>13057</v>
      </c>
      <c r="O169">
        <v>0</v>
      </c>
      <c r="P169">
        <v>15942</v>
      </c>
      <c r="Q169">
        <v>13379</v>
      </c>
      <c r="R169">
        <v>11421</v>
      </c>
      <c r="S169">
        <v>14871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7</v>
      </c>
    </row>
    <row r="170" spans="1:26" x14ac:dyDescent="0.25">
      <c r="A170" t="s">
        <v>226</v>
      </c>
      <c r="B170">
        <v>11.9894</v>
      </c>
      <c r="C170" t="s">
        <v>15</v>
      </c>
      <c r="D170" t="s">
        <v>836</v>
      </c>
      <c r="H170">
        <v>1047.4071363220401</v>
      </c>
      <c r="I170" t="e">
        <f t="shared" si="4"/>
        <v>#DIV/0!</v>
      </c>
      <c r="J170">
        <v>14</v>
      </c>
      <c r="K170">
        <v>0</v>
      </c>
      <c r="L170">
        <v>0</v>
      </c>
      <c r="M170">
        <v>0</v>
      </c>
      <c r="N170">
        <v>51540</v>
      </c>
      <c r="O170">
        <v>55001</v>
      </c>
      <c r="P170">
        <v>47408</v>
      </c>
      <c r="Q170">
        <v>53772</v>
      </c>
      <c r="R170">
        <v>52079</v>
      </c>
      <c r="S170">
        <v>48935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6</v>
      </c>
    </row>
    <row r="171" spans="1:26" x14ac:dyDescent="0.25">
      <c r="A171" t="s">
        <v>227</v>
      </c>
      <c r="B171">
        <v>12.0657</v>
      </c>
      <c r="C171" t="s">
        <v>15</v>
      </c>
      <c r="D171" t="s">
        <v>836</v>
      </c>
      <c r="H171">
        <v>1050.1994510521499</v>
      </c>
      <c r="I171" t="e">
        <f t="shared" si="4"/>
        <v>#DIV/0!</v>
      </c>
      <c r="J171">
        <v>13</v>
      </c>
      <c r="K171">
        <v>21860</v>
      </c>
      <c r="L171">
        <v>20424</v>
      </c>
      <c r="M171">
        <v>20441</v>
      </c>
      <c r="N171">
        <v>21389</v>
      </c>
      <c r="O171">
        <v>19780</v>
      </c>
      <c r="P171">
        <v>23210</v>
      </c>
      <c r="Q171">
        <v>21470</v>
      </c>
      <c r="R171">
        <v>19715</v>
      </c>
      <c r="S171">
        <v>23301</v>
      </c>
      <c r="T171">
        <v>0</v>
      </c>
      <c r="U171">
        <v>0</v>
      </c>
      <c r="V171">
        <v>16393</v>
      </c>
      <c r="W171">
        <v>16653</v>
      </c>
      <c r="X171">
        <v>0</v>
      </c>
      <c r="Y171">
        <v>0</v>
      </c>
      <c r="Z171">
        <v>4</v>
      </c>
    </row>
    <row r="172" spans="1:26" x14ac:dyDescent="0.25">
      <c r="A172" t="s">
        <v>228</v>
      </c>
      <c r="B172">
        <v>12.7133</v>
      </c>
      <c r="C172" t="s">
        <v>15</v>
      </c>
      <c r="D172" t="s">
        <v>836</v>
      </c>
      <c r="H172">
        <v>1073.8993595608399</v>
      </c>
      <c r="I172" t="e">
        <f t="shared" si="4"/>
        <v>#DIV/0!</v>
      </c>
      <c r="J172">
        <v>15</v>
      </c>
      <c r="K172">
        <v>0</v>
      </c>
      <c r="L172">
        <v>0</v>
      </c>
      <c r="M172">
        <v>0</v>
      </c>
      <c r="N172">
        <v>0</v>
      </c>
      <c r="O172">
        <v>70718</v>
      </c>
      <c r="P172">
        <v>30854</v>
      </c>
      <c r="Q172">
        <v>0</v>
      </c>
      <c r="R172">
        <v>18169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9</v>
      </c>
    </row>
    <row r="173" spans="1:26" x14ac:dyDescent="0.25">
      <c r="A173" t="s">
        <v>229</v>
      </c>
      <c r="B173">
        <v>12.836600000000001</v>
      </c>
      <c r="C173" t="s">
        <v>15</v>
      </c>
      <c r="D173" t="s">
        <v>836</v>
      </c>
      <c r="H173">
        <v>1078.41171088746</v>
      </c>
      <c r="I173" t="e">
        <f t="shared" si="4"/>
        <v>#DIV/0!</v>
      </c>
      <c r="J173">
        <v>72</v>
      </c>
      <c r="K173">
        <v>0</v>
      </c>
      <c r="L173">
        <v>0</v>
      </c>
      <c r="M173">
        <v>0</v>
      </c>
      <c r="N173">
        <v>443222</v>
      </c>
      <c r="O173">
        <v>481601</v>
      </c>
      <c r="P173">
        <v>403647</v>
      </c>
      <c r="Q173">
        <v>435246</v>
      </c>
      <c r="R173">
        <v>426907</v>
      </c>
      <c r="S173">
        <v>484974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6</v>
      </c>
    </row>
    <row r="174" spans="1:26" x14ac:dyDescent="0.25">
      <c r="A174" t="s">
        <v>230</v>
      </c>
      <c r="B174">
        <v>13.8827</v>
      </c>
      <c r="C174" t="s">
        <v>15</v>
      </c>
      <c r="D174" t="s">
        <v>836</v>
      </c>
      <c r="H174">
        <v>1116.69533394327</v>
      </c>
      <c r="I174" t="e">
        <f t="shared" si="4"/>
        <v>#DIV/0!</v>
      </c>
      <c r="J174">
        <v>25</v>
      </c>
      <c r="K174">
        <v>0</v>
      </c>
      <c r="L174">
        <v>0</v>
      </c>
      <c r="M174">
        <v>0</v>
      </c>
      <c r="N174">
        <v>79073</v>
      </c>
      <c r="O174">
        <v>0</v>
      </c>
      <c r="P174">
        <v>67729</v>
      </c>
      <c r="Q174">
        <v>76219</v>
      </c>
      <c r="R174">
        <v>62514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8</v>
      </c>
    </row>
    <row r="175" spans="1:26" x14ac:dyDescent="0.25">
      <c r="A175" t="s">
        <v>232</v>
      </c>
      <c r="B175">
        <v>15.6418</v>
      </c>
      <c r="C175" t="s">
        <v>15</v>
      </c>
      <c r="D175" t="s">
        <v>836</v>
      </c>
      <c r="H175">
        <v>1181.0722781335701</v>
      </c>
      <c r="I175" t="e">
        <f t="shared" ref="I175:I238" si="5">ABS(G175-H175)/G175</f>
        <v>#DIV/0!</v>
      </c>
      <c r="J175">
        <v>1</v>
      </c>
      <c r="K175">
        <v>0</v>
      </c>
      <c r="L175">
        <v>0</v>
      </c>
      <c r="M175">
        <v>0</v>
      </c>
      <c r="N175">
        <v>8148</v>
      </c>
      <c r="O175">
        <v>0</v>
      </c>
      <c r="P175">
        <v>5439</v>
      </c>
      <c r="Q175">
        <v>6664</v>
      </c>
      <c r="R175">
        <v>6107</v>
      </c>
      <c r="S175">
        <v>7342</v>
      </c>
      <c r="T175">
        <v>0</v>
      </c>
      <c r="U175">
        <v>0</v>
      </c>
      <c r="V175">
        <v>0</v>
      </c>
      <c r="W175">
        <v>14516</v>
      </c>
      <c r="X175">
        <v>18175</v>
      </c>
      <c r="Y175">
        <v>20689</v>
      </c>
      <c r="Z175">
        <v>9</v>
      </c>
    </row>
    <row r="176" spans="1:26" x14ac:dyDescent="0.25">
      <c r="A176" t="s">
        <v>233</v>
      </c>
      <c r="B176">
        <v>15.7592</v>
      </c>
      <c r="C176" t="s">
        <v>15</v>
      </c>
      <c r="D176" t="s">
        <v>836</v>
      </c>
      <c r="H176">
        <v>1185.3687099725501</v>
      </c>
      <c r="I176" t="e">
        <f t="shared" si="5"/>
        <v>#DIV/0!</v>
      </c>
      <c r="J176">
        <v>7</v>
      </c>
      <c r="K176">
        <v>0</v>
      </c>
      <c r="L176">
        <v>3694</v>
      </c>
      <c r="M176">
        <v>0</v>
      </c>
      <c r="N176">
        <v>34907</v>
      </c>
      <c r="O176">
        <v>56424</v>
      </c>
      <c r="P176">
        <v>37532</v>
      </c>
      <c r="Q176">
        <v>26421</v>
      </c>
      <c r="R176">
        <v>30664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7</v>
      </c>
    </row>
    <row r="177" spans="1:26" x14ac:dyDescent="0.25">
      <c r="A177" t="s">
        <v>234</v>
      </c>
      <c r="B177">
        <v>17.1358</v>
      </c>
      <c r="C177" t="s">
        <v>15</v>
      </c>
      <c r="D177" t="s">
        <v>836</v>
      </c>
      <c r="H177">
        <v>1235.7474839890201</v>
      </c>
      <c r="I177" t="e">
        <f t="shared" si="5"/>
        <v>#DIV/0!</v>
      </c>
      <c r="J177">
        <v>46</v>
      </c>
      <c r="K177">
        <v>173262</v>
      </c>
      <c r="L177">
        <v>162535</v>
      </c>
      <c r="M177">
        <v>180311</v>
      </c>
      <c r="N177">
        <v>220172</v>
      </c>
      <c r="O177">
        <v>214576</v>
      </c>
      <c r="P177">
        <v>278100</v>
      </c>
      <c r="Q177">
        <v>229130</v>
      </c>
      <c r="R177">
        <v>175352</v>
      </c>
      <c r="S177">
        <v>177553</v>
      </c>
      <c r="T177">
        <v>190290</v>
      </c>
      <c r="U177">
        <v>346711</v>
      </c>
      <c r="V177">
        <v>253706</v>
      </c>
      <c r="W177">
        <v>168518</v>
      </c>
      <c r="X177">
        <v>198740</v>
      </c>
      <c r="Y177">
        <v>220951</v>
      </c>
      <c r="Z177">
        <v>0</v>
      </c>
    </row>
    <row r="178" spans="1:26" x14ac:dyDescent="0.25">
      <c r="A178" t="s">
        <v>238</v>
      </c>
      <c r="B178">
        <v>20.701799999999999</v>
      </c>
      <c r="C178" t="s">
        <v>15</v>
      </c>
      <c r="D178" t="s">
        <v>836</v>
      </c>
      <c r="H178">
        <v>1366.2506861848101</v>
      </c>
      <c r="I178" t="e">
        <f t="shared" si="5"/>
        <v>#DIV/0!</v>
      </c>
      <c r="J178">
        <v>23</v>
      </c>
      <c r="K178">
        <v>0</v>
      </c>
      <c r="L178">
        <v>16120</v>
      </c>
      <c r="M178">
        <v>15291</v>
      </c>
      <c r="N178">
        <v>83898</v>
      </c>
      <c r="O178">
        <v>96993</v>
      </c>
      <c r="P178">
        <v>84528</v>
      </c>
      <c r="Q178">
        <v>91396</v>
      </c>
      <c r="R178">
        <v>83641</v>
      </c>
      <c r="S178">
        <v>113904</v>
      </c>
      <c r="T178">
        <v>38379</v>
      </c>
      <c r="U178">
        <v>30142</v>
      </c>
      <c r="V178">
        <v>27586</v>
      </c>
      <c r="W178">
        <v>19757</v>
      </c>
      <c r="X178">
        <v>0</v>
      </c>
      <c r="Y178">
        <v>20996</v>
      </c>
      <c r="Z178">
        <v>1</v>
      </c>
    </row>
    <row r="179" spans="1:26" x14ac:dyDescent="0.25">
      <c r="A179" t="s">
        <v>239</v>
      </c>
      <c r="B179">
        <v>21.3628</v>
      </c>
      <c r="C179" t="s">
        <v>15</v>
      </c>
      <c r="D179" t="s">
        <v>836</v>
      </c>
      <c r="H179">
        <v>1390.4409881061299</v>
      </c>
      <c r="I179" t="e">
        <f t="shared" si="5"/>
        <v>#DIV/0!</v>
      </c>
      <c r="J179">
        <v>11</v>
      </c>
      <c r="K179">
        <v>61463</v>
      </c>
      <c r="L179">
        <v>62799</v>
      </c>
      <c r="M179">
        <v>60767</v>
      </c>
      <c r="N179">
        <v>74080</v>
      </c>
      <c r="O179">
        <v>80968</v>
      </c>
      <c r="P179">
        <v>64096</v>
      </c>
      <c r="Q179">
        <v>72436</v>
      </c>
      <c r="R179">
        <v>61544</v>
      </c>
      <c r="S179">
        <v>84837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6</v>
      </c>
    </row>
    <row r="180" spans="1:26" x14ac:dyDescent="0.25">
      <c r="A180" t="s">
        <v>240</v>
      </c>
      <c r="B180">
        <v>21.599399999999999</v>
      </c>
      <c r="C180" t="s">
        <v>15</v>
      </c>
      <c r="D180" t="s">
        <v>836</v>
      </c>
      <c r="H180">
        <v>1399.09972552607</v>
      </c>
      <c r="I180" t="e">
        <f t="shared" si="5"/>
        <v>#DIV/0!</v>
      </c>
      <c r="J180">
        <v>6</v>
      </c>
      <c r="K180">
        <v>0</v>
      </c>
      <c r="L180">
        <v>0</v>
      </c>
      <c r="M180">
        <v>0</v>
      </c>
      <c r="N180">
        <v>0</v>
      </c>
      <c r="O180">
        <v>22854</v>
      </c>
      <c r="P180">
        <v>18932</v>
      </c>
      <c r="Q180">
        <v>17663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19790</v>
      </c>
      <c r="Y180">
        <v>24264</v>
      </c>
      <c r="Z180">
        <v>7</v>
      </c>
    </row>
    <row r="181" spans="1:26" x14ac:dyDescent="0.25">
      <c r="A181" t="s">
        <v>242</v>
      </c>
      <c r="B181">
        <v>22.4575</v>
      </c>
      <c r="C181" t="s">
        <v>15</v>
      </c>
      <c r="D181" t="s">
        <v>836</v>
      </c>
      <c r="H181">
        <v>1433.87522861207</v>
      </c>
      <c r="I181" t="e">
        <f t="shared" si="5"/>
        <v>#DIV/0!</v>
      </c>
      <c r="J181">
        <v>69</v>
      </c>
      <c r="K181">
        <v>262425</v>
      </c>
      <c r="L181">
        <v>255655</v>
      </c>
      <c r="M181">
        <v>237442</v>
      </c>
      <c r="N181">
        <v>215337</v>
      </c>
      <c r="O181">
        <v>309382</v>
      </c>
      <c r="P181">
        <v>220131</v>
      </c>
      <c r="Q181">
        <v>232378</v>
      </c>
      <c r="R181">
        <v>226739</v>
      </c>
      <c r="S181">
        <v>300491</v>
      </c>
      <c r="T181">
        <v>140508</v>
      </c>
      <c r="U181">
        <v>164909</v>
      </c>
      <c r="V181">
        <v>182304</v>
      </c>
      <c r="W181">
        <v>0</v>
      </c>
      <c r="X181">
        <v>183576</v>
      </c>
      <c r="Y181">
        <v>223395</v>
      </c>
      <c r="Z181">
        <v>1</v>
      </c>
    </row>
    <row r="182" spans="1:26" x14ac:dyDescent="0.25">
      <c r="A182" t="s">
        <v>247</v>
      </c>
      <c r="B182">
        <v>24.706499999999998</v>
      </c>
      <c r="C182" t="s">
        <v>15</v>
      </c>
      <c r="D182" t="s">
        <v>836</v>
      </c>
      <c r="H182">
        <v>1525.2794147530899</v>
      </c>
      <c r="I182" t="e">
        <f t="shared" si="5"/>
        <v>#DIV/0!</v>
      </c>
      <c r="J182">
        <v>11</v>
      </c>
      <c r="K182">
        <v>25121</v>
      </c>
      <c r="L182">
        <v>17240</v>
      </c>
      <c r="M182">
        <v>0</v>
      </c>
      <c r="N182">
        <v>16038</v>
      </c>
      <c r="O182">
        <v>38248</v>
      </c>
      <c r="P182">
        <v>19245</v>
      </c>
      <c r="Q182">
        <v>11466</v>
      </c>
      <c r="R182">
        <v>15320</v>
      </c>
      <c r="S182">
        <v>0</v>
      </c>
      <c r="T182">
        <v>12300</v>
      </c>
      <c r="U182">
        <v>0</v>
      </c>
      <c r="V182">
        <v>0</v>
      </c>
      <c r="W182">
        <v>0</v>
      </c>
      <c r="X182">
        <v>13467</v>
      </c>
      <c r="Y182">
        <v>0</v>
      </c>
      <c r="Z182">
        <v>5</v>
      </c>
    </row>
    <row r="183" spans="1:26" x14ac:dyDescent="0.25">
      <c r="A183" t="s">
        <v>249</v>
      </c>
      <c r="B183">
        <v>25.3139</v>
      </c>
      <c r="C183" t="s">
        <v>15</v>
      </c>
      <c r="D183" t="s">
        <v>836</v>
      </c>
      <c r="H183">
        <v>1549.9654541759801</v>
      </c>
      <c r="I183" t="e">
        <f t="shared" si="5"/>
        <v>#DIV/0!</v>
      </c>
      <c r="J183">
        <v>11</v>
      </c>
      <c r="K183">
        <v>0</v>
      </c>
      <c r="L183">
        <v>0</v>
      </c>
      <c r="M183">
        <v>0</v>
      </c>
      <c r="N183">
        <v>12883</v>
      </c>
      <c r="O183">
        <v>0</v>
      </c>
      <c r="P183">
        <v>18573</v>
      </c>
      <c r="Q183">
        <v>22090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9</v>
      </c>
    </row>
    <row r="184" spans="1:26" x14ac:dyDescent="0.25">
      <c r="A184" t="s">
        <v>250</v>
      </c>
      <c r="B184">
        <v>25.478300000000001</v>
      </c>
      <c r="C184" t="s">
        <v>15</v>
      </c>
      <c r="D184" t="s">
        <v>836</v>
      </c>
      <c r="H184">
        <v>1556.6470229628101</v>
      </c>
      <c r="I184" t="e">
        <f t="shared" si="5"/>
        <v>#DIV/0!</v>
      </c>
      <c r="J184">
        <v>17</v>
      </c>
      <c r="K184">
        <v>0</v>
      </c>
      <c r="L184">
        <v>0</v>
      </c>
      <c r="M184">
        <v>0</v>
      </c>
      <c r="N184">
        <v>72276</v>
      </c>
      <c r="O184">
        <v>72528</v>
      </c>
      <c r="P184">
        <v>60584</v>
      </c>
      <c r="Q184">
        <v>0</v>
      </c>
      <c r="R184">
        <v>0</v>
      </c>
      <c r="S184">
        <v>0</v>
      </c>
      <c r="T184">
        <v>382664</v>
      </c>
      <c r="U184">
        <v>542403</v>
      </c>
      <c r="V184">
        <v>392156</v>
      </c>
      <c r="W184">
        <v>0</v>
      </c>
      <c r="X184">
        <v>0</v>
      </c>
      <c r="Y184">
        <v>0</v>
      </c>
      <c r="Z184">
        <v>6</v>
      </c>
    </row>
    <row r="185" spans="1:26" x14ac:dyDescent="0.25">
      <c r="A185" t="s">
        <v>251</v>
      </c>
      <c r="B185">
        <v>25.478300000000001</v>
      </c>
      <c r="C185" t="s">
        <v>15</v>
      </c>
      <c r="D185" t="s">
        <v>836</v>
      </c>
      <c r="H185">
        <v>1556.6470229628101</v>
      </c>
      <c r="I185" t="e">
        <f t="shared" si="5"/>
        <v>#DIV/0!</v>
      </c>
      <c r="J185">
        <v>8</v>
      </c>
      <c r="K185">
        <v>0</v>
      </c>
      <c r="L185">
        <v>0</v>
      </c>
      <c r="M185">
        <v>0</v>
      </c>
      <c r="N185">
        <v>28068</v>
      </c>
      <c r="O185">
        <v>34171</v>
      </c>
      <c r="P185">
        <v>25935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61675</v>
      </c>
      <c r="Z185">
        <v>8</v>
      </c>
    </row>
    <row r="186" spans="1:26" x14ac:dyDescent="0.25">
      <c r="A186" t="s">
        <v>255</v>
      </c>
      <c r="B186">
        <v>26.355699999999999</v>
      </c>
      <c r="C186" t="s">
        <v>15</v>
      </c>
      <c r="D186" t="s">
        <v>836</v>
      </c>
      <c r="H186">
        <v>1592.3064417801199</v>
      </c>
      <c r="I186" t="e">
        <f t="shared" si="5"/>
        <v>#DIV/0!</v>
      </c>
      <c r="J186">
        <v>27</v>
      </c>
      <c r="K186">
        <v>0</v>
      </c>
      <c r="L186">
        <v>0</v>
      </c>
      <c r="M186">
        <v>0</v>
      </c>
      <c r="N186">
        <v>100902</v>
      </c>
      <c r="O186">
        <v>0</v>
      </c>
      <c r="P186">
        <v>64998</v>
      </c>
      <c r="Q186">
        <v>0</v>
      </c>
      <c r="R186">
        <v>163059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9</v>
      </c>
    </row>
    <row r="187" spans="1:26" x14ac:dyDescent="0.25">
      <c r="A187" t="s">
        <v>256</v>
      </c>
      <c r="B187">
        <v>26.495799999999999</v>
      </c>
      <c r="C187" t="s">
        <v>15</v>
      </c>
      <c r="D187" t="s">
        <v>836</v>
      </c>
      <c r="H187">
        <v>1598.00040642145</v>
      </c>
      <c r="I187" t="e">
        <f t="shared" si="5"/>
        <v>#DIV/0!</v>
      </c>
      <c r="J187">
        <v>5</v>
      </c>
      <c r="K187">
        <v>0</v>
      </c>
      <c r="L187">
        <v>21150</v>
      </c>
      <c r="M187">
        <v>0</v>
      </c>
      <c r="N187">
        <v>16325</v>
      </c>
      <c r="O187">
        <v>0</v>
      </c>
      <c r="P187">
        <v>13558</v>
      </c>
      <c r="Q187">
        <v>20730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9</v>
      </c>
    </row>
    <row r="188" spans="1:26" x14ac:dyDescent="0.25">
      <c r="A188" t="s">
        <v>257</v>
      </c>
      <c r="B188">
        <v>26.730699999999999</v>
      </c>
      <c r="C188" t="s">
        <v>15</v>
      </c>
      <c r="D188" t="s">
        <v>836</v>
      </c>
      <c r="H188">
        <v>1608.40651878678</v>
      </c>
      <c r="I188" t="e">
        <f t="shared" si="5"/>
        <v>#DIV/0!</v>
      </c>
      <c r="J188">
        <v>45</v>
      </c>
      <c r="K188">
        <v>0</v>
      </c>
      <c r="L188">
        <v>0</v>
      </c>
      <c r="M188">
        <v>0</v>
      </c>
      <c r="N188">
        <v>205840</v>
      </c>
      <c r="O188">
        <v>533525</v>
      </c>
      <c r="P188">
        <v>234387</v>
      </c>
      <c r="Q188">
        <v>189665</v>
      </c>
      <c r="R188">
        <v>0</v>
      </c>
      <c r="S188">
        <v>330472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7</v>
      </c>
    </row>
    <row r="189" spans="1:26" x14ac:dyDescent="0.25">
      <c r="A189" t="s">
        <v>258</v>
      </c>
      <c r="B189">
        <v>27.13</v>
      </c>
      <c r="C189" t="s">
        <v>15</v>
      </c>
      <c r="D189" t="s">
        <v>836</v>
      </c>
      <c r="H189">
        <v>1626.4825712992299</v>
      </c>
      <c r="I189" t="e">
        <f t="shared" si="5"/>
        <v>#DIV/0!</v>
      </c>
      <c r="J189">
        <v>6</v>
      </c>
      <c r="K189">
        <v>0</v>
      </c>
      <c r="L189">
        <v>0</v>
      </c>
      <c r="M189">
        <v>0</v>
      </c>
      <c r="N189">
        <v>38099</v>
      </c>
      <c r="O189">
        <v>40675</v>
      </c>
      <c r="P189">
        <v>38797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9</v>
      </c>
    </row>
    <row r="190" spans="1:26" x14ac:dyDescent="0.25">
      <c r="A190" t="s">
        <v>261</v>
      </c>
      <c r="B190">
        <v>29.156700000000001</v>
      </c>
      <c r="C190" t="s">
        <v>15</v>
      </c>
      <c r="D190" t="s">
        <v>836</v>
      </c>
      <c r="H190">
        <v>1718.22996831145</v>
      </c>
      <c r="I190" t="e">
        <f t="shared" si="5"/>
        <v>#DIV/0!</v>
      </c>
      <c r="J190">
        <v>91</v>
      </c>
      <c r="K190">
        <v>0</v>
      </c>
      <c r="L190">
        <v>0</v>
      </c>
      <c r="M190">
        <v>0</v>
      </c>
      <c r="N190">
        <v>481365</v>
      </c>
      <c r="O190">
        <v>436726</v>
      </c>
      <c r="P190">
        <v>525307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9</v>
      </c>
    </row>
    <row r="191" spans="1:26" x14ac:dyDescent="0.25">
      <c r="A191" t="s">
        <v>263</v>
      </c>
      <c r="B191">
        <v>30.672499999999999</v>
      </c>
      <c r="C191" t="s">
        <v>15</v>
      </c>
      <c r="D191" t="s">
        <v>836</v>
      </c>
      <c r="H191">
        <v>1786.84925305568</v>
      </c>
      <c r="I191" t="e">
        <f t="shared" si="5"/>
        <v>#DIV/0!</v>
      </c>
      <c r="J191">
        <v>5</v>
      </c>
      <c r="K191">
        <v>0</v>
      </c>
      <c r="L191">
        <v>0</v>
      </c>
      <c r="M191">
        <v>0</v>
      </c>
      <c r="N191">
        <v>13020</v>
      </c>
      <c r="O191">
        <v>0</v>
      </c>
      <c r="P191">
        <v>13462</v>
      </c>
      <c r="Q191">
        <v>10483</v>
      </c>
      <c r="R191">
        <v>12906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8</v>
      </c>
    </row>
    <row r="192" spans="1:26" x14ac:dyDescent="0.25">
      <c r="A192" t="s">
        <v>266</v>
      </c>
      <c r="B192">
        <v>33.022199999999998</v>
      </c>
      <c r="C192" t="s">
        <v>15</v>
      </c>
      <c r="D192" t="s">
        <v>836</v>
      </c>
      <c r="H192">
        <v>1903.03727795846</v>
      </c>
      <c r="I192" t="e">
        <f t="shared" si="5"/>
        <v>#DIV/0!</v>
      </c>
      <c r="J192">
        <v>10</v>
      </c>
      <c r="K192">
        <v>0</v>
      </c>
      <c r="L192">
        <v>0</v>
      </c>
      <c r="M192">
        <v>0</v>
      </c>
      <c r="N192">
        <v>75404</v>
      </c>
      <c r="O192">
        <v>0</v>
      </c>
      <c r="P192">
        <v>20337</v>
      </c>
      <c r="Q192">
        <v>0</v>
      </c>
      <c r="R192">
        <v>61214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9</v>
      </c>
    </row>
    <row r="193" spans="1:26" x14ac:dyDescent="0.25">
      <c r="A193" t="s">
        <v>268</v>
      </c>
      <c r="B193">
        <v>33.305700000000002</v>
      </c>
      <c r="C193" t="s">
        <v>15</v>
      </c>
      <c r="D193" t="s">
        <v>836</v>
      </c>
      <c r="H193">
        <v>1917.2229171878901</v>
      </c>
      <c r="I193" t="e">
        <f t="shared" si="5"/>
        <v>#DIV/0!</v>
      </c>
      <c r="J193">
        <v>6</v>
      </c>
      <c r="K193">
        <v>0</v>
      </c>
      <c r="L193">
        <v>0</v>
      </c>
      <c r="M193">
        <v>0</v>
      </c>
      <c r="N193">
        <v>9170</v>
      </c>
      <c r="O193">
        <v>0</v>
      </c>
      <c r="P193">
        <v>12442</v>
      </c>
      <c r="Q193">
        <v>0</v>
      </c>
      <c r="R193">
        <v>29354</v>
      </c>
      <c r="S193">
        <v>33581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9</v>
      </c>
    </row>
    <row r="194" spans="1:26" x14ac:dyDescent="0.25">
      <c r="A194" t="s">
        <v>269</v>
      </c>
      <c r="B194">
        <v>33.715899999999998</v>
      </c>
      <c r="C194" t="s">
        <v>15</v>
      </c>
      <c r="D194" t="s">
        <v>836</v>
      </c>
      <c r="H194">
        <v>1937.7483112334201</v>
      </c>
      <c r="I194" t="e">
        <f t="shared" si="5"/>
        <v>#DIV/0!</v>
      </c>
      <c r="J194">
        <v>49</v>
      </c>
      <c r="K194">
        <v>0</v>
      </c>
      <c r="L194">
        <v>0</v>
      </c>
      <c r="M194">
        <v>0</v>
      </c>
      <c r="N194">
        <v>1788148</v>
      </c>
      <c r="O194">
        <v>0</v>
      </c>
      <c r="P194">
        <v>1307389</v>
      </c>
      <c r="Q194">
        <v>3458641</v>
      </c>
      <c r="R194">
        <v>4264398</v>
      </c>
      <c r="S194">
        <v>4461347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2049857</v>
      </c>
      <c r="Z194">
        <v>6</v>
      </c>
    </row>
    <row r="195" spans="1:26" x14ac:dyDescent="0.25">
      <c r="A195" t="s">
        <v>270</v>
      </c>
      <c r="B195">
        <v>33.748600000000003</v>
      </c>
      <c r="C195" t="s">
        <v>15</v>
      </c>
      <c r="D195" t="s">
        <v>836</v>
      </c>
      <c r="H195">
        <v>1939.3845384038</v>
      </c>
      <c r="I195" t="e">
        <f t="shared" si="5"/>
        <v>#DIV/0!</v>
      </c>
      <c r="J195">
        <v>188</v>
      </c>
      <c r="K195">
        <v>0</v>
      </c>
      <c r="L195">
        <v>0</v>
      </c>
      <c r="M195">
        <v>0</v>
      </c>
      <c r="N195">
        <v>9477994</v>
      </c>
      <c r="O195">
        <v>5956140</v>
      </c>
      <c r="P195">
        <v>8634576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9</v>
      </c>
    </row>
    <row r="196" spans="1:26" x14ac:dyDescent="0.25">
      <c r="A196" t="s">
        <v>271</v>
      </c>
      <c r="B196">
        <v>33.748600000000003</v>
      </c>
      <c r="C196" t="s">
        <v>15</v>
      </c>
      <c r="D196" t="s">
        <v>836</v>
      </c>
      <c r="H196">
        <v>1939.3845384038</v>
      </c>
      <c r="I196" t="e">
        <f t="shared" si="5"/>
        <v>#DIV/0!</v>
      </c>
      <c r="J196">
        <v>136</v>
      </c>
      <c r="K196">
        <v>0</v>
      </c>
      <c r="L196">
        <v>0</v>
      </c>
      <c r="M196">
        <v>0</v>
      </c>
      <c r="N196">
        <v>9477994</v>
      </c>
      <c r="O196">
        <v>5956140</v>
      </c>
      <c r="P196">
        <v>8634576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9</v>
      </c>
    </row>
    <row r="197" spans="1:26" x14ac:dyDescent="0.25">
      <c r="A197" t="s">
        <v>275</v>
      </c>
      <c r="B197">
        <v>38.499099999999999</v>
      </c>
      <c r="C197" t="s">
        <v>15</v>
      </c>
      <c r="D197" t="s">
        <v>836</v>
      </c>
      <c r="H197">
        <v>2194.3492586490902</v>
      </c>
      <c r="I197" t="e">
        <f t="shared" si="5"/>
        <v>#DIV/0!</v>
      </c>
      <c r="J197">
        <v>30</v>
      </c>
      <c r="K197">
        <v>0</v>
      </c>
      <c r="L197">
        <v>0</v>
      </c>
      <c r="M197">
        <v>0</v>
      </c>
      <c r="N197">
        <v>0</v>
      </c>
      <c r="O197">
        <v>84457</v>
      </c>
      <c r="P197">
        <v>56602</v>
      </c>
      <c r="Q197">
        <v>0</v>
      </c>
      <c r="R197">
        <v>42487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9</v>
      </c>
    </row>
    <row r="198" spans="1:26" x14ac:dyDescent="0.25">
      <c r="A198" t="s">
        <v>276</v>
      </c>
      <c r="B198">
        <v>39.244900000000001</v>
      </c>
      <c r="C198" t="s">
        <v>15</v>
      </c>
      <c r="D198" t="s">
        <v>836</v>
      </c>
      <c r="H198">
        <v>2238.4970059880202</v>
      </c>
      <c r="I198" t="e">
        <f t="shared" si="5"/>
        <v>#DIV/0!</v>
      </c>
      <c r="J198">
        <v>3</v>
      </c>
      <c r="K198">
        <v>0</v>
      </c>
      <c r="L198">
        <v>0</v>
      </c>
      <c r="M198">
        <v>0</v>
      </c>
      <c r="N198">
        <v>11892</v>
      </c>
      <c r="O198">
        <v>0</v>
      </c>
      <c r="P198">
        <v>15833</v>
      </c>
      <c r="Q198">
        <v>0</v>
      </c>
      <c r="R198">
        <v>32648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9</v>
      </c>
    </row>
    <row r="199" spans="1:26" x14ac:dyDescent="0.25">
      <c r="A199" t="s">
        <v>277</v>
      </c>
      <c r="B199">
        <v>40.889000000000003</v>
      </c>
      <c r="C199" t="s">
        <v>15</v>
      </c>
      <c r="D199" t="s">
        <v>836</v>
      </c>
      <c r="H199">
        <v>2336.9461077844298</v>
      </c>
      <c r="I199" t="e">
        <f t="shared" si="5"/>
        <v>#DIV/0!</v>
      </c>
      <c r="J199">
        <v>31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51426</v>
      </c>
      <c r="Q199">
        <v>91771</v>
      </c>
      <c r="R199">
        <v>0</v>
      </c>
      <c r="S199">
        <v>0</v>
      </c>
      <c r="T199">
        <v>88652</v>
      </c>
      <c r="U199">
        <v>0</v>
      </c>
      <c r="V199">
        <v>0</v>
      </c>
      <c r="W199">
        <v>0</v>
      </c>
      <c r="X199">
        <v>0</v>
      </c>
      <c r="Y199">
        <v>113478</v>
      </c>
      <c r="Z199">
        <v>8</v>
      </c>
    </row>
    <row r="200" spans="1:26" x14ac:dyDescent="0.25">
      <c r="A200" t="s">
        <v>279</v>
      </c>
      <c r="B200">
        <v>41.259799999999998</v>
      </c>
      <c r="C200" t="s">
        <v>15</v>
      </c>
      <c r="D200" t="s">
        <v>836</v>
      </c>
      <c r="H200">
        <v>2359.1497005987999</v>
      </c>
      <c r="I200" t="e">
        <f t="shared" si="5"/>
        <v>#DIV/0!</v>
      </c>
      <c r="J200">
        <v>12</v>
      </c>
      <c r="K200">
        <v>0</v>
      </c>
      <c r="L200">
        <v>0</v>
      </c>
      <c r="M200">
        <v>0</v>
      </c>
      <c r="N200">
        <v>54245</v>
      </c>
      <c r="O200">
        <v>38281</v>
      </c>
      <c r="P200">
        <v>31691</v>
      </c>
      <c r="Q200">
        <v>0</v>
      </c>
      <c r="R200">
        <v>32052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53445</v>
      </c>
      <c r="Z200">
        <v>7</v>
      </c>
    </row>
    <row r="201" spans="1:26" x14ac:dyDescent="0.25">
      <c r="A201" t="s">
        <v>281</v>
      </c>
      <c r="B201">
        <v>41.793399999999998</v>
      </c>
      <c r="C201" t="s">
        <v>15</v>
      </c>
      <c r="D201" t="s">
        <v>836</v>
      </c>
      <c r="H201">
        <v>2391.1017964071798</v>
      </c>
      <c r="I201" t="e">
        <f t="shared" si="5"/>
        <v>#DIV/0!</v>
      </c>
      <c r="J201">
        <v>9</v>
      </c>
      <c r="K201">
        <v>0</v>
      </c>
      <c r="L201">
        <v>0</v>
      </c>
      <c r="M201">
        <v>0</v>
      </c>
      <c r="N201">
        <v>26426</v>
      </c>
      <c r="O201">
        <v>0</v>
      </c>
      <c r="P201">
        <v>20682</v>
      </c>
      <c r="Q201">
        <v>0</v>
      </c>
      <c r="R201">
        <v>23936</v>
      </c>
      <c r="S201">
        <v>20971</v>
      </c>
      <c r="T201">
        <v>0</v>
      </c>
      <c r="U201">
        <v>0</v>
      </c>
      <c r="V201">
        <v>0</v>
      </c>
      <c r="W201">
        <v>48285</v>
      </c>
      <c r="X201">
        <v>0</v>
      </c>
      <c r="Y201">
        <v>0</v>
      </c>
      <c r="Z201">
        <v>7</v>
      </c>
    </row>
    <row r="202" spans="1:26" x14ac:dyDescent="0.25">
      <c r="A202" t="s">
        <v>283</v>
      </c>
      <c r="B202">
        <v>42.371299999999998</v>
      </c>
      <c r="C202" t="s">
        <v>15</v>
      </c>
      <c r="D202" t="s">
        <v>836</v>
      </c>
      <c r="H202">
        <v>2427.8044041450698</v>
      </c>
      <c r="I202" t="e">
        <f t="shared" si="5"/>
        <v>#DIV/0!</v>
      </c>
      <c r="J202">
        <v>16</v>
      </c>
      <c r="K202">
        <v>0</v>
      </c>
      <c r="L202">
        <v>0</v>
      </c>
      <c r="M202">
        <v>0</v>
      </c>
      <c r="N202">
        <v>44909</v>
      </c>
      <c r="O202">
        <v>57714</v>
      </c>
      <c r="P202">
        <v>39786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9</v>
      </c>
    </row>
    <row r="203" spans="1:26" x14ac:dyDescent="0.25">
      <c r="A203" t="s">
        <v>285</v>
      </c>
      <c r="B203">
        <v>45.608499999999999</v>
      </c>
      <c r="C203" t="s">
        <v>15</v>
      </c>
      <c r="D203" t="s">
        <v>836</v>
      </c>
      <c r="H203">
        <v>2640.45454545454</v>
      </c>
      <c r="I203" t="e">
        <f t="shared" si="5"/>
        <v>#DIV/0!</v>
      </c>
      <c r="J203">
        <v>13</v>
      </c>
      <c r="K203">
        <v>0</v>
      </c>
      <c r="L203">
        <v>0</v>
      </c>
      <c r="M203">
        <v>0</v>
      </c>
      <c r="N203">
        <v>31352</v>
      </c>
      <c r="O203">
        <v>32019</v>
      </c>
      <c r="P203">
        <v>24676</v>
      </c>
      <c r="Q203">
        <v>38541</v>
      </c>
      <c r="R203">
        <v>37161</v>
      </c>
      <c r="S203">
        <v>44456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6</v>
      </c>
    </row>
    <row r="204" spans="1:26" x14ac:dyDescent="0.25">
      <c r="A204" t="s">
        <v>290</v>
      </c>
      <c r="B204">
        <v>54.786499999999997</v>
      </c>
      <c r="C204" t="s">
        <v>15</v>
      </c>
      <c r="D204" t="s">
        <v>836</v>
      </c>
      <c r="H204">
        <v>3315.8189977561701</v>
      </c>
      <c r="I204" t="e">
        <f t="shared" si="5"/>
        <v>#DIV/0!</v>
      </c>
      <c r="J204">
        <v>119</v>
      </c>
      <c r="K204">
        <v>0</v>
      </c>
      <c r="L204">
        <v>0</v>
      </c>
      <c r="M204">
        <v>0</v>
      </c>
      <c r="N204">
        <v>1309297</v>
      </c>
      <c r="O204">
        <v>1230509</v>
      </c>
      <c r="P204">
        <v>931892</v>
      </c>
      <c r="Q204">
        <v>965876</v>
      </c>
      <c r="R204">
        <v>725611</v>
      </c>
      <c r="S204">
        <v>671574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6</v>
      </c>
    </row>
    <row r="205" spans="1:26" x14ac:dyDescent="0.25">
      <c r="A205" t="s">
        <v>291</v>
      </c>
      <c r="B205">
        <v>54.923200000000001</v>
      </c>
      <c r="C205" t="s">
        <v>15</v>
      </c>
      <c r="D205" t="s">
        <v>836</v>
      </c>
      <c r="H205">
        <v>3326.0433807030599</v>
      </c>
      <c r="I205" t="e">
        <f t="shared" si="5"/>
        <v>#DIV/0!</v>
      </c>
      <c r="J205">
        <v>107</v>
      </c>
      <c r="K205">
        <v>0</v>
      </c>
      <c r="L205">
        <v>0</v>
      </c>
      <c r="M205">
        <v>0</v>
      </c>
      <c r="N205">
        <v>180440</v>
      </c>
      <c r="O205">
        <v>186368</v>
      </c>
      <c r="P205">
        <v>141338</v>
      </c>
      <c r="Q205">
        <v>98506</v>
      </c>
      <c r="R205">
        <v>157462</v>
      </c>
      <c r="S205">
        <v>302531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6</v>
      </c>
    </row>
    <row r="206" spans="1:26" x14ac:dyDescent="0.25">
      <c r="A206" t="s">
        <v>292</v>
      </c>
      <c r="B206">
        <v>54.923200000000001</v>
      </c>
      <c r="C206" t="s">
        <v>15</v>
      </c>
      <c r="D206" t="s">
        <v>836</v>
      </c>
      <c r="H206">
        <v>3326.0433807030599</v>
      </c>
      <c r="I206" t="e">
        <f t="shared" si="5"/>
        <v>#DIV/0!</v>
      </c>
      <c r="J206">
        <v>24</v>
      </c>
      <c r="K206">
        <v>0</v>
      </c>
      <c r="L206">
        <v>0</v>
      </c>
      <c r="M206">
        <v>0</v>
      </c>
      <c r="N206">
        <v>180440</v>
      </c>
      <c r="O206">
        <v>186368</v>
      </c>
      <c r="P206">
        <v>141338</v>
      </c>
      <c r="Q206">
        <v>98506</v>
      </c>
      <c r="R206">
        <v>157462</v>
      </c>
      <c r="S206">
        <v>302531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6</v>
      </c>
    </row>
    <row r="207" spans="1:26" x14ac:dyDescent="0.25">
      <c r="A207" t="s">
        <v>293</v>
      </c>
      <c r="B207">
        <v>55.286499999999997</v>
      </c>
      <c r="C207" t="s">
        <v>15</v>
      </c>
      <c r="D207" t="s">
        <v>836</v>
      </c>
      <c r="H207">
        <v>3353.21615557217</v>
      </c>
      <c r="I207" t="e">
        <f t="shared" si="5"/>
        <v>#DIV/0!</v>
      </c>
      <c r="J207">
        <v>38</v>
      </c>
      <c r="K207">
        <v>0</v>
      </c>
      <c r="L207">
        <v>0</v>
      </c>
      <c r="M207">
        <v>0</v>
      </c>
      <c r="N207">
        <v>0</v>
      </c>
      <c r="O207">
        <v>177928</v>
      </c>
      <c r="P207">
        <v>133520</v>
      </c>
      <c r="Q207">
        <v>93460</v>
      </c>
      <c r="R207">
        <v>0</v>
      </c>
      <c r="S207">
        <v>105398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8</v>
      </c>
    </row>
    <row r="208" spans="1:26" x14ac:dyDescent="0.25">
      <c r="A208" t="s">
        <v>297</v>
      </c>
      <c r="B208">
        <v>11.1892</v>
      </c>
      <c r="C208" t="s">
        <v>16</v>
      </c>
      <c r="D208" t="s">
        <v>836</v>
      </c>
      <c r="H208">
        <v>1018.12259835315</v>
      </c>
      <c r="I208" t="e">
        <f t="shared" si="5"/>
        <v>#DIV/0!</v>
      </c>
      <c r="J208">
        <v>51</v>
      </c>
      <c r="K208">
        <v>0</v>
      </c>
      <c r="L208">
        <v>0</v>
      </c>
      <c r="M208">
        <v>0</v>
      </c>
      <c r="N208">
        <v>471743</v>
      </c>
      <c r="O208">
        <v>440511</v>
      </c>
      <c r="P208">
        <v>491642</v>
      </c>
      <c r="Q208">
        <v>726474</v>
      </c>
      <c r="R208">
        <v>731682</v>
      </c>
      <c r="S208">
        <v>725688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6</v>
      </c>
    </row>
    <row r="209" spans="1:26" x14ac:dyDescent="0.25">
      <c r="A209" t="s">
        <v>298</v>
      </c>
      <c r="B209">
        <v>11.5852</v>
      </c>
      <c r="C209" t="s">
        <v>16</v>
      </c>
      <c r="D209" t="s">
        <v>836</v>
      </c>
      <c r="H209">
        <v>1032.61482159194</v>
      </c>
      <c r="I209" t="e">
        <f t="shared" si="5"/>
        <v>#DIV/0!</v>
      </c>
      <c r="J209">
        <v>5</v>
      </c>
      <c r="K209">
        <v>0</v>
      </c>
      <c r="L209">
        <v>0</v>
      </c>
      <c r="M209">
        <v>0</v>
      </c>
      <c r="N209">
        <v>0</v>
      </c>
      <c r="O209">
        <v>13545</v>
      </c>
      <c r="P209">
        <v>17908</v>
      </c>
      <c r="Q209">
        <v>11246</v>
      </c>
      <c r="R209">
        <v>8282</v>
      </c>
      <c r="S209">
        <v>9174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9</v>
      </c>
    </row>
    <row r="210" spans="1:26" x14ac:dyDescent="0.25">
      <c r="A210" t="s">
        <v>301</v>
      </c>
      <c r="B210">
        <v>12.391299999999999</v>
      </c>
      <c r="C210" t="s">
        <v>16</v>
      </c>
      <c r="D210" t="s">
        <v>836</v>
      </c>
      <c r="H210">
        <v>1062.11527904849</v>
      </c>
      <c r="I210" t="e">
        <f t="shared" si="5"/>
        <v>#DIV/0!</v>
      </c>
      <c r="J210">
        <v>32</v>
      </c>
      <c r="K210">
        <v>133029</v>
      </c>
      <c r="L210">
        <v>131246</v>
      </c>
      <c r="M210">
        <v>110810</v>
      </c>
      <c r="N210">
        <v>127260</v>
      </c>
      <c r="O210">
        <v>113450</v>
      </c>
      <c r="P210">
        <v>95675</v>
      </c>
      <c r="Q210">
        <v>140286</v>
      </c>
      <c r="R210">
        <v>125410</v>
      </c>
      <c r="S210">
        <v>149631</v>
      </c>
      <c r="T210">
        <v>117165</v>
      </c>
      <c r="U210">
        <v>102343</v>
      </c>
      <c r="V210">
        <v>115088</v>
      </c>
      <c r="W210">
        <v>119076</v>
      </c>
      <c r="X210">
        <v>151605</v>
      </c>
      <c r="Y210">
        <v>117487</v>
      </c>
      <c r="Z210">
        <v>0</v>
      </c>
    </row>
    <row r="211" spans="1:26" x14ac:dyDescent="0.25">
      <c r="A211" t="s">
        <v>304</v>
      </c>
      <c r="B211">
        <v>14.943199999999999</v>
      </c>
      <c r="C211" t="s">
        <v>16</v>
      </c>
      <c r="D211" t="s">
        <v>836</v>
      </c>
      <c r="H211">
        <v>1155.5059469350399</v>
      </c>
      <c r="I211" t="e">
        <f t="shared" si="5"/>
        <v>#DIV/0!</v>
      </c>
      <c r="J211">
        <v>32</v>
      </c>
      <c r="K211">
        <v>0</v>
      </c>
      <c r="L211">
        <v>107865</v>
      </c>
      <c r="M211">
        <v>108652</v>
      </c>
      <c r="N211">
        <v>83662</v>
      </c>
      <c r="O211">
        <v>119131</v>
      </c>
      <c r="P211">
        <v>94177</v>
      </c>
      <c r="Q211">
        <v>103571</v>
      </c>
      <c r="R211">
        <v>0</v>
      </c>
      <c r="S211">
        <v>125151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7</v>
      </c>
    </row>
    <row r="212" spans="1:26" x14ac:dyDescent="0.25">
      <c r="A212" t="s">
        <v>305</v>
      </c>
      <c r="B212">
        <v>15.0312</v>
      </c>
      <c r="C212" t="s">
        <v>16</v>
      </c>
      <c r="D212" t="s">
        <v>836</v>
      </c>
      <c r="H212">
        <v>1158.7264409881</v>
      </c>
      <c r="I212" t="e">
        <f t="shared" si="5"/>
        <v>#DIV/0!</v>
      </c>
      <c r="J212">
        <v>35</v>
      </c>
      <c r="K212">
        <v>0</v>
      </c>
      <c r="L212">
        <v>0</v>
      </c>
      <c r="M212">
        <v>0</v>
      </c>
      <c r="N212">
        <v>70368</v>
      </c>
      <c r="O212">
        <v>0</v>
      </c>
      <c r="P212">
        <v>71674</v>
      </c>
      <c r="Q212">
        <v>90135</v>
      </c>
      <c r="R212">
        <v>52645</v>
      </c>
      <c r="S212">
        <v>79709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7</v>
      </c>
    </row>
    <row r="213" spans="1:26" x14ac:dyDescent="0.25">
      <c r="A213" t="s">
        <v>308</v>
      </c>
      <c r="B213">
        <v>17.6082</v>
      </c>
      <c r="C213" t="s">
        <v>16</v>
      </c>
      <c r="D213" t="s">
        <v>836</v>
      </c>
      <c r="H213">
        <v>1253.0356816102401</v>
      </c>
      <c r="I213" t="e">
        <f t="shared" si="5"/>
        <v>#DIV/0!</v>
      </c>
      <c r="J213">
        <v>11</v>
      </c>
      <c r="K213">
        <v>0</v>
      </c>
      <c r="L213">
        <v>0</v>
      </c>
      <c r="M213">
        <v>0</v>
      </c>
      <c r="N213">
        <v>0</v>
      </c>
      <c r="O213">
        <v>20081</v>
      </c>
      <c r="P213">
        <v>0</v>
      </c>
      <c r="Q213">
        <v>32312</v>
      </c>
      <c r="R213">
        <v>15458</v>
      </c>
      <c r="S213">
        <v>34947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8</v>
      </c>
    </row>
    <row r="214" spans="1:26" x14ac:dyDescent="0.25">
      <c r="A214" t="s">
        <v>311</v>
      </c>
      <c r="B214">
        <v>24.182400000000001</v>
      </c>
      <c r="C214" t="s">
        <v>16</v>
      </c>
      <c r="D214" t="s">
        <v>836</v>
      </c>
      <c r="H214">
        <v>1503.97886608412</v>
      </c>
      <c r="I214" t="e">
        <f t="shared" si="5"/>
        <v>#DIV/0!</v>
      </c>
      <c r="J214">
        <v>7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27414</v>
      </c>
      <c r="R214">
        <v>34388</v>
      </c>
      <c r="S214">
        <v>33056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9</v>
      </c>
    </row>
    <row r="215" spans="1:26" x14ac:dyDescent="0.25">
      <c r="A215" t="s">
        <v>315</v>
      </c>
      <c r="B215">
        <v>28.038699999999999</v>
      </c>
      <c r="C215" t="s">
        <v>16</v>
      </c>
      <c r="D215" t="s">
        <v>836</v>
      </c>
      <c r="H215">
        <v>1667.6188320506999</v>
      </c>
      <c r="I215" t="e">
        <f t="shared" si="5"/>
        <v>#DIV/0!</v>
      </c>
      <c r="J215">
        <v>12</v>
      </c>
      <c r="K215">
        <v>0</v>
      </c>
      <c r="L215">
        <v>0</v>
      </c>
      <c r="M215">
        <v>0</v>
      </c>
      <c r="N215">
        <v>33026</v>
      </c>
      <c r="O215">
        <v>43651</v>
      </c>
      <c r="P215">
        <v>30294</v>
      </c>
      <c r="Q215">
        <v>39416</v>
      </c>
      <c r="R215">
        <v>32474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7</v>
      </c>
    </row>
    <row r="216" spans="1:26" x14ac:dyDescent="0.25">
      <c r="A216" t="s">
        <v>317</v>
      </c>
      <c r="B216">
        <v>28.422899999999998</v>
      </c>
      <c r="C216" t="s">
        <v>16</v>
      </c>
      <c r="D216" t="s">
        <v>836</v>
      </c>
      <c r="H216">
        <v>1685.0113173381601</v>
      </c>
      <c r="I216" t="e">
        <f t="shared" si="5"/>
        <v>#DIV/0!</v>
      </c>
      <c r="J216">
        <v>10</v>
      </c>
      <c r="K216">
        <v>0</v>
      </c>
      <c r="L216">
        <v>0</v>
      </c>
      <c r="M216">
        <v>0</v>
      </c>
      <c r="N216">
        <v>0</v>
      </c>
      <c r="O216">
        <v>47570</v>
      </c>
      <c r="P216">
        <v>0</v>
      </c>
      <c r="Q216">
        <v>84327</v>
      </c>
      <c r="R216">
        <v>96374</v>
      </c>
      <c r="S216">
        <v>61625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8</v>
      </c>
    </row>
    <row r="217" spans="1:26" x14ac:dyDescent="0.25">
      <c r="A217" t="s">
        <v>321</v>
      </c>
      <c r="B217">
        <v>33.768099999999997</v>
      </c>
      <c r="C217" t="s">
        <v>16</v>
      </c>
      <c r="D217" t="s">
        <v>836</v>
      </c>
      <c r="H217">
        <v>1940.3602702026501</v>
      </c>
      <c r="I217" t="e">
        <f t="shared" si="5"/>
        <v>#DIV/0!</v>
      </c>
      <c r="J217">
        <v>116</v>
      </c>
      <c r="K217">
        <v>0</v>
      </c>
      <c r="L217">
        <v>0</v>
      </c>
      <c r="M217">
        <v>0</v>
      </c>
      <c r="N217">
        <v>2830576</v>
      </c>
      <c r="O217">
        <v>0</v>
      </c>
      <c r="P217">
        <v>0</v>
      </c>
      <c r="Q217">
        <v>5423415</v>
      </c>
      <c r="R217">
        <v>4521265</v>
      </c>
      <c r="S217">
        <v>5199657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8</v>
      </c>
    </row>
    <row r="218" spans="1:26" x14ac:dyDescent="0.25">
      <c r="A218" t="s">
        <v>330</v>
      </c>
      <c r="B218">
        <v>48.246899999999997</v>
      </c>
      <c r="C218" t="s">
        <v>16</v>
      </c>
      <c r="D218" t="s">
        <v>836</v>
      </c>
      <c r="H218">
        <v>2826.69409124906</v>
      </c>
      <c r="I218" t="e">
        <f t="shared" si="5"/>
        <v>#DIV/0!</v>
      </c>
      <c r="J218">
        <v>141</v>
      </c>
      <c r="K218">
        <v>0</v>
      </c>
      <c r="L218">
        <v>0</v>
      </c>
      <c r="M218">
        <v>0</v>
      </c>
      <c r="N218">
        <v>190147</v>
      </c>
      <c r="O218">
        <v>0</v>
      </c>
      <c r="P218">
        <v>0</v>
      </c>
      <c r="Q218">
        <v>956585</v>
      </c>
      <c r="R218">
        <v>0</v>
      </c>
      <c r="S218">
        <v>336977</v>
      </c>
      <c r="T218">
        <v>377500</v>
      </c>
      <c r="U218">
        <v>571227</v>
      </c>
      <c r="V218">
        <v>0</v>
      </c>
      <c r="W218">
        <v>1189904</v>
      </c>
      <c r="X218">
        <v>1053789</v>
      </c>
      <c r="Y218">
        <v>533852</v>
      </c>
      <c r="Z218">
        <v>4</v>
      </c>
    </row>
    <row r="219" spans="1:26" x14ac:dyDescent="0.25">
      <c r="A219" t="s">
        <v>333</v>
      </c>
      <c r="B219">
        <v>54.956899999999997</v>
      </c>
      <c r="C219" t="s">
        <v>16</v>
      </c>
      <c r="D219" t="s">
        <v>836</v>
      </c>
      <c r="H219">
        <v>3328.5639491398601</v>
      </c>
      <c r="I219" t="e">
        <f t="shared" si="5"/>
        <v>#DIV/0!</v>
      </c>
      <c r="J219">
        <v>95</v>
      </c>
      <c r="K219">
        <v>0</v>
      </c>
      <c r="L219">
        <v>0</v>
      </c>
      <c r="M219">
        <v>0</v>
      </c>
      <c r="N219">
        <v>376721</v>
      </c>
      <c r="O219">
        <v>0</v>
      </c>
      <c r="P219">
        <v>130711</v>
      </c>
      <c r="Q219">
        <v>168986</v>
      </c>
      <c r="R219">
        <v>0</v>
      </c>
      <c r="S219">
        <v>228517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8</v>
      </c>
    </row>
    <row r="220" spans="1:26" x14ac:dyDescent="0.25">
      <c r="A220" t="s">
        <v>334</v>
      </c>
      <c r="B220">
        <v>56.1708</v>
      </c>
      <c r="C220" t="s">
        <v>16</v>
      </c>
      <c r="D220" t="s">
        <v>836</v>
      </c>
      <c r="H220">
        <v>3419.3567688855601</v>
      </c>
      <c r="I220" t="e">
        <f t="shared" si="5"/>
        <v>#DIV/0!</v>
      </c>
      <c r="J220">
        <v>9</v>
      </c>
      <c r="K220">
        <v>0</v>
      </c>
      <c r="L220">
        <v>0</v>
      </c>
      <c r="M220">
        <v>0</v>
      </c>
      <c r="N220">
        <v>0</v>
      </c>
      <c r="O220">
        <v>22936</v>
      </c>
      <c r="P220">
        <v>0</v>
      </c>
      <c r="Q220">
        <v>42694</v>
      </c>
      <c r="R220">
        <v>0</v>
      </c>
      <c r="S220">
        <v>47773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9</v>
      </c>
    </row>
    <row r="221" spans="1:26" x14ac:dyDescent="0.25">
      <c r="A221" t="s">
        <v>335</v>
      </c>
      <c r="B221">
        <v>61.536200000000001</v>
      </c>
      <c r="C221" t="s">
        <v>16</v>
      </c>
      <c r="D221" t="s">
        <v>836</v>
      </c>
      <c r="H221">
        <v>3820.6581899775601</v>
      </c>
      <c r="I221" t="e">
        <f t="shared" si="5"/>
        <v>#DIV/0!</v>
      </c>
      <c r="J221">
        <v>6</v>
      </c>
      <c r="K221">
        <v>0</v>
      </c>
      <c r="L221">
        <v>0</v>
      </c>
      <c r="M221">
        <v>0</v>
      </c>
      <c r="N221">
        <v>31435</v>
      </c>
      <c r="O221">
        <v>0</v>
      </c>
      <c r="P221">
        <v>0</v>
      </c>
      <c r="Q221">
        <v>21791</v>
      </c>
      <c r="R221">
        <v>0</v>
      </c>
      <c r="S221">
        <v>27848</v>
      </c>
      <c r="T221">
        <v>0</v>
      </c>
      <c r="U221">
        <v>0</v>
      </c>
      <c r="V221">
        <v>0</v>
      </c>
      <c r="W221">
        <v>0</v>
      </c>
      <c r="X221">
        <v>42232</v>
      </c>
      <c r="Y221">
        <v>0</v>
      </c>
      <c r="Z221">
        <v>8</v>
      </c>
    </row>
    <row r="222" spans="1:26" x14ac:dyDescent="0.25">
      <c r="A222" t="s">
        <v>341</v>
      </c>
      <c r="B222">
        <v>13.761200000000001</v>
      </c>
      <c r="C222" t="s">
        <v>17</v>
      </c>
      <c r="D222" t="s">
        <v>836</v>
      </c>
      <c r="H222">
        <v>1112.2488563586401</v>
      </c>
      <c r="I222" t="e">
        <f t="shared" si="5"/>
        <v>#DIV/0!</v>
      </c>
      <c r="J222">
        <v>46</v>
      </c>
      <c r="K222">
        <v>1080406</v>
      </c>
      <c r="L222">
        <v>1055750</v>
      </c>
      <c r="M222">
        <v>1013960</v>
      </c>
      <c r="N222">
        <v>1109209</v>
      </c>
      <c r="O222">
        <v>1185515</v>
      </c>
      <c r="P222">
        <v>1101457</v>
      </c>
      <c r="Q222">
        <v>770700</v>
      </c>
      <c r="R222">
        <v>922601</v>
      </c>
      <c r="S222">
        <v>1205760</v>
      </c>
      <c r="T222">
        <v>257456</v>
      </c>
      <c r="U222">
        <v>404067</v>
      </c>
      <c r="V222">
        <v>389242</v>
      </c>
      <c r="W222">
        <v>375820</v>
      </c>
      <c r="X222">
        <v>637911</v>
      </c>
      <c r="Y222">
        <v>461682</v>
      </c>
      <c r="Z222">
        <v>0</v>
      </c>
    </row>
    <row r="223" spans="1:26" x14ac:dyDescent="0.25">
      <c r="A223" t="s">
        <v>344</v>
      </c>
      <c r="B223">
        <v>14.6898</v>
      </c>
      <c r="C223" t="s">
        <v>17</v>
      </c>
      <c r="D223" t="s">
        <v>836</v>
      </c>
      <c r="H223">
        <v>1146.2323879231401</v>
      </c>
      <c r="I223" t="e">
        <f t="shared" si="5"/>
        <v>#DIV/0!</v>
      </c>
      <c r="J223">
        <v>5</v>
      </c>
      <c r="K223">
        <v>0</v>
      </c>
      <c r="L223">
        <v>5900</v>
      </c>
      <c r="M223">
        <v>7709</v>
      </c>
      <c r="N223">
        <v>17924</v>
      </c>
      <c r="O223">
        <v>26968</v>
      </c>
      <c r="P223">
        <v>10103</v>
      </c>
      <c r="Q223">
        <v>14255</v>
      </c>
      <c r="R223">
        <v>11254</v>
      </c>
      <c r="S223">
        <v>24337</v>
      </c>
      <c r="T223">
        <v>5500</v>
      </c>
      <c r="U223">
        <v>6439</v>
      </c>
      <c r="V223">
        <v>8140</v>
      </c>
      <c r="W223">
        <v>5884</v>
      </c>
      <c r="X223">
        <v>8900</v>
      </c>
      <c r="Y223">
        <v>7407</v>
      </c>
      <c r="Z223">
        <v>6</v>
      </c>
    </row>
    <row r="224" spans="1:26" x14ac:dyDescent="0.25">
      <c r="A224" t="s">
        <v>348</v>
      </c>
      <c r="B224">
        <v>17.2332</v>
      </c>
      <c r="C224" t="s">
        <v>17</v>
      </c>
      <c r="D224" t="s">
        <v>836</v>
      </c>
      <c r="H224">
        <v>1239.31198536139</v>
      </c>
      <c r="I224" t="e">
        <f t="shared" si="5"/>
        <v>#DIV/0!</v>
      </c>
      <c r="J224">
        <v>8</v>
      </c>
      <c r="K224">
        <v>7895</v>
      </c>
      <c r="L224">
        <v>0</v>
      </c>
      <c r="M224">
        <v>13053</v>
      </c>
      <c r="N224">
        <v>12883</v>
      </c>
      <c r="O224">
        <v>10860</v>
      </c>
      <c r="P224">
        <v>6532</v>
      </c>
      <c r="Q224">
        <v>9002</v>
      </c>
      <c r="R224">
        <v>10921</v>
      </c>
      <c r="S224">
        <v>0</v>
      </c>
      <c r="T224">
        <v>0</v>
      </c>
      <c r="U224">
        <v>4203</v>
      </c>
      <c r="V224">
        <v>0</v>
      </c>
      <c r="W224">
        <v>11566</v>
      </c>
      <c r="X224">
        <v>0</v>
      </c>
      <c r="Y224">
        <v>12099</v>
      </c>
      <c r="Z224">
        <v>7</v>
      </c>
    </row>
    <row r="225" spans="1:26" x14ac:dyDescent="0.25">
      <c r="A225" t="s">
        <v>351</v>
      </c>
      <c r="B225">
        <v>18.282599999999999</v>
      </c>
      <c r="C225" t="s">
        <v>17</v>
      </c>
      <c r="D225" t="s">
        <v>836</v>
      </c>
      <c r="H225">
        <v>1277.71637694419</v>
      </c>
      <c r="I225" t="e">
        <f t="shared" si="5"/>
        <v>#DIV/0!</v>
      </c>
      <c r="J225">
        <v>23</v>
      </c>
      <c r="K225">
        <v>167054</v>
      </c>
      <c r="L225">
        <v>159794</v>
      </c>
      <c r="M225">
        <v>153719</v>
      </c>
      <c r="N225">
        <v>90997</v>
      </c>
      <c r="O225">
        <v>141743</v>
      </c>
      <c r="P225">
        <v>0</v>
      </c>
      <c r="Q225">
        <v>0</v>
      </c>
      <c r="R225">
        <v>83105</v>
      </c>
      <c r="S225">
        <v>148764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8</v>
      </c>
    </row>
    <row r="226" spans="1:26" x14ac:dyDescent="0.25">
      <c r="A226" t="s">
        <v>352</v>
      </c>
      <c r="B226">
        <v>18.534300000000002</v>
      </c>
      <c r="C226" t="s">
        <v>17</v>
      </c>
      <c r="D226" t="s">
        <v>836</v>
      </c>
      <c r="H226">
        <v>1286.9277218664199</v>
      </c>
      <c r="I226" t="e">
        <f t="shared" si="5"/>
        <v>#DIV/0!</v>
      </c>
      <c r="J226">
        <v>12</v>
      </c>
      <c r="K226">
        <v>0</v>
      </c>
      <c r="L226">
        <v>0</v>
      </c>
      <c r="M226">
        <v>0</v>
      </c>
      <c r="N226">
        <v>0</v>
      </c>
      <c r="O226">
        <v>388866</v>
      </c>
      <c r="P226">
        <v>211493</v>
      </c>
      <c r="Q226">
        <v>222854</v>
      </c>
      <c r="R226">
        <v>318217</v>
      </c>
      <c r="S226">
        <v>280177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7</v>
      </c>
    </row>
    <row r="227" spans="1:26" x14ac:dyDescent="0.25">
      <c r="A227" t="s">
        <v>355</v>
      </c>
      <c r="B227">
        <v>19.989699999999999</v>
      </c>
      <c r="C227" t="s">
        <v>17</v>
      </c>
      <c r="D227" t="s">
        <v>836</v>
      </c>
      <c r="H227">
        <v>1340.19030192131</v>
      </c>
      <c r="I227" t="e">
        <f t="shared" si="5"/>
        <v>#DIV/0!</v>
      </c>
      <c r="J227">
        <v>42</v>
      </c>
      <c r="K227">
        <v>463040</v>
      </c>
      <c r="L227">
        <v>469007</v>
      </c>
      <c r="M227">
        <v>444668</v>
      </c>
      <c r="N227">
        <v>389271</v>
      </c>
      <c r="O227">
        <v>380243</v>
      </c>
      <c r="P227">
        <v>335682</v>
      </c>
      <c r="Q227">
        <v>338109</v>
      </c>
      <c r="R227">
        <v>323433</v>
      </c>
      <c r="S227">
        <v>363081</v>
      </c>
      <c r="T227">
        <v>302564</v>
      </c>
      <c r="U227">
        <v>321881</v>
      </c>
      <c r="V227">
        <v>350202</v>
      </c>
      <c r="W227">
        <v>320144</v>
      </c>
      <c r="X227">
        <v>356299</v>
      </c>
      <c r="Y227">
        <v>327867</v>
      </c>
      <c r="Z227">
        <v>0</v>
      </c>
    </row>
    <row r="228" spans="1:26" x14ac:dyDescent="0.25">
      <c r="A228" t="s">
        <v>356</v>
      </c>
      <c r="B228">
        <v>21.1373</v>
      </c>
      <c r="C228" t="s">
        <v>17</v>
      </c>
      <c r="D228" t="s">
        <v>836</v>
      </c>
      <c r="H228">
        <v>1382.18847209515</v>
      </c>
      <c r="I228" t="e">
        <f t="shared" si="5"/>
        <v>#DIV/0!</v>
      </c>
      <c r="J228">
        <v>27</v>
      </c>
      <c r="K228">
        <v>43588</v>
      </c>
      <c r="L228">
        <v>84225</v>
      </c>
      <c r="M228">
        <v>77136</v>
      </c>
      <c r="N228">
        <v>77549</v>
      </c>
      <c r="O228">
        <v>60563</v>
      </c>
      <c r="P228">
        <v>0</v>
      </c>
      <c r="Q228">
        <v>64697</v>
      </c>
      <c r="R228">
        <v>74605</v>
      </c>
      <c r="S228">
        <v>96381</v>
      </c>
      <c r="T228">
        <v>116630</v>
      </c>
      <c r="U228">
        <v>96518</v>
      </c>
      <c r="V228">
        <v>104103</v>
      </c>
      <c r="W228">
        <v>113816</v>
      </c>
      <c r="X228">
        <v>133243</v>
      </c>
      <c r="Y228">
        <v>104388</v>
      </c>
      <c r="Z228">
        <v>1</v>
      </c>
    </row>
    <row r="229" spans="1:26" x14ac:dyDescent="0.25">
      <c r="A229" t="s">
        <v>360</v>
      </c>
      <c r="B229">
        <v>21.7774</v>
      </c>
      <c r="C229" t="s">
        <v>17</v>
      </c>
      <c r="D229" t="s">
        <v>836</v>
      </c>
      <c r="H229">
        <v>1406.23450518187</v>
      </c>
      <c r="I229" t="e">
        <f t="shared" si="5"/>
        <v>#DIV/0!</v>
      </c>
      <c r="J229">
        <v>86</v>
      </c>
      <c r="K229">
        <v>771229</v>
      </c>
      <c r="L229">
        <v>1024886</v>
      </c>
      <c r="M229">
        <v>986051</v>
      </c>
      <c r="N229">
        <v>1022909</v>
      </c>
      <c r="O229">
        <v>960568</v>
      </c>
      <c r="P229">
        <v>713760</v>
      </c>
      <c r="Q229">
        <v>951477</v>
      </c>
      <c r="R229">
        <v>921242</v>
      </c>
      <c r="S229">
        <v>1179527</v>
      </c>
      <c r="T229">
        <v>1130518</v>
      </c>
      <c r="U229">
        <v>1128563</v>
      </c>
      <c r="V229">
        <v>1061082</v>
      </c>
      <c r="W229">
        <v>1193980</v>
      </c>
      <c r="X229">
        <v>1311586</v>
      </c>
      <c r="Y229">
        <v>1248194</v>
      </c>
      <c r="Z229">
        <v>0</v>
      </c>
    </row>
    <row r="230" spans="1:26" x14ac:dyDescent="0.25">
      <c r="A230" t="s">
        <v>361</v>
      </c>
      <c r="B230">
        <v>22.287400000000002</v>
      </c>
      <c r="C230" t="s">
        <v>17</v>
      </c>
      <c r="D230" t="s">
        <v>836</v>
      </c>
      <c r="H230">
        <v>1426.96199959357</v>
      </c>
      <c r="I230" t="e">
        <f t="shared" si="5"/>
        <v>#DIV/0!</v>
      </c>
      <c r="J230">
        <v>76</v>
      </c>
      <c r="K230">
        <v>29772</v>
      </c>
      <c r="L230">
        <v>24697</v>
      </c>
      <c r="M230">
        <v>19140</v>
      </c>
      <c r="N230">
        <v>303050</v>
      </c>
      <c r="O230">
        <v>389374</v>
      </c>
      <c r="P230">
        <v>264372</v>
      </c>
      <c r="Q230">
        <v>346646</v>
      </c>
      <c r="R230">
        <v>339529</v>
      </c>
      <c r="S230">
        <v>341537</v>
      </c>
      <c r="T230">
        <v>238234</v>
      </c>
      <c r="U230">
        <v>239182</v>
      </c>
      <c r="V230">
        <v>237176</v>
      </c>
      <c r="W230">
        <v>258108</v>
      </c>
      <c r="X230">
        <v>90495</v>
      </c>
      <c r="Y230">
        <v>103879</v>
      </c>
      <c r="Z230">
        <v>0</v>
      </c>
    </row>
    <row r="231" spans="1:26" x14ac:dyDescent="0.25">
      <c r="A231" t="s">
        <v>362</v>
      </c>
      <c r="B231">
        <v>22.5273</v>
      </c>
      <c r="C231" t="s">
        <v>17</v>
      </c>
      <c r="D231" t="s">
        <v>836</v>
      </c>
      <c r="H231">
        <v>1436.7120503962601</v>
      </c>
      <c r="I231" t="e">
        <f t="shared" si="5"/>
        <v>#DIV/0!</v>
      </c>
      <c r="J231">
        <v>67</v>
      </c>
      <c r="K231">
        <v>561050</v>
      </c>
      <c r="L231">
        <v>541092</v>
      </c>
      <c r="M231">
        <v>533259</v>
      </c>
      <c r="N231">
        <v>611571</v>
      </c>
      <c r="O231">
        <v>652802</v>
      </c>
      <c r="P231">
        <v>571189</v>
      </c>
      <c r="Q231">
        <v>623969</v>
      </c>
      <c r="R231">
        <v>517370</v>
      </c>
      <c r="S231">
        <v>681505</v>
      </c>
      <c r="T231">
        <v>586859</v>
      </c>
      <c r="U231">
        <v>612407</v>
      </c>
      <c r="V231">
        <v>618420</v>
      </c>
      <c r="W231">
        <v>598669</v>
      </c>
      <c r="X231">
        <v>714683</v>
      </c>
      <c r="Y231">
        <v>638121</v>
      </c>
      <c r="Z231">
        <v>0</v>
      </c>
    </row>
    <row r="232" spans="1:26" x14ac:dyDescent="0.25">
      <c r="A232" t="s">
        <v>372</v>
      </c>
      <c r="B232">
        <v>26.493500000000001</v>
      </c>
      <c r="C232" t="s">
        <v>17</v>
      </c>
      <c r="D232" t="s">
        <v>836</v>
      </c>
      <c r="H232">
        <v>1597.90692948587</v>
      </c>
      <c r="I232" t="e">
        <f t="shared" si="5"/>
        <v>#DIV/0!</v>
      </c>
      <c r="J232">
        <v>5</v>
      </c>
      <c r="K232">
        <v>0</v>
      </c>
      <c r="L232">
        <v>0</v>
      </c>
      <c r="M232">
        <v>0</v>
      </c>
      <c r="N232">
        <v>0</v>
      </c>
      <c r="O232">
        <v>16765</v>
      </c>
      <c r="P232">
        <v>0</v>
      </c>
      <c r="Q232">
        <v>0</v>
      </c>
      <c r="R232">
        <v>17000</v>
      </c>
      <c r="S232">
        <v>20486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9</v>
      </c>
    </row>
    <row r="233" spans="1:26" x14ac:dyDescent="0.25">
      <c r="A233" t="s">
        <v>373</v>
      </c>
      <c r="B233">
        <v>27.585599999999999</v>
      </c>
      <c r="C233" t="s">
        <v>17</v>
      </c>
      <c r="D233" t="s">
        <v>836</v>
      </c>
      <c r="H233">
        <v>1647.10728836577</v>
      </c>
      <c r="I233" t="e">
        <f t="shared" si="5"/>
        <v>#DIV/0!</v>
      </c>
      <c r="J233">
        <v>29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201223</v>
      </c>
      <c r="R233">
        <v>101819</v>
      </c>
      <c r="S233">
        <v>222486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9</v>
      </c>
    </row>
    <row r="234" spans="1:26" x14ac:dyDescent="0.25">
      <c r="A234" t="s">
        <v>374</v>
      </c>
      <c r="B234">
        <v>30.1081</v>
      </c>
      <c r="C234" t="s">
        <v>17</v>
      </c>
      <c r="D234" t="s">
        <v>836</v>
      </c>
      <c r="H234">
        <v>1761.2992304209999</v>
      </c>
      <c r="I234" t="e">
        <f t="shared" si="5"/>
        <v>#DIV/0!</v>
      </c>
      <c r="J234">
        <v>37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141934</v>
      </c>
      <c r="R234">
        <v>138446</v>
      </c>
      <c r="S234">
        <v>162876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9</v>
      </c>
    </row>
    <row r="235" spans="1:26" x14ac:dyDescent="0.25">
      <c r="A235" t="s">
        <v>384</v>
      </c>
      <c r="B235">
        <v>33.725299999999997</v>
      </c>
      <c r="C235" t="s">
        <v>17</v>
      </c>
      <c r="D235" t="s">
        <v>836</v>
      </c>
      <c r="H235">
        <v>1938.21866399799</v>
      </c>
      <c r="I235" t="e">
        <f t="shared" si="5"/>
        <v>#DIV/0!</v>
      </c>
      <c r="J235">
        <v>33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1148537</v>
      </c>
      <c r="R235">
        <v>1072848</v>
      </c>
      <c r="S235">
        <v>1199351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9</v>
      </c>
    </row>
    <row r="236" spans="1:26" x14ac:dyDescent="0.25">
      <c r="A236" t="s">
        <v>387</v>
      </c>
      <c r="B236">
        <v>35.1111</v>
      </c>
      <c r="C236" t="s">
        <v>17</v>
      </c>
      <c r="D236" t="s">
        <v>836</v>
      </c>
      <c r="H236">
        <v>2008.2976386600701</v>
      </c>
      <c r="I236" t="e">
        <f t="shared" si="5"/>
        <v>#DIV/0!</v>
      </c>
      <c r="J236">
        <v>6</v>
      </c>
      <c r="K236">
        <v>0</v>
      </c>
      <c r="L236">
        <v>0</v>
      </c>
      <c r="M236">
        <v>0</v>
      </c>
      <c r="N236">
        <v>12432</v>
      </c>
      <c r="O236">
        <v>0</v>
      </c>
      <c r="P236">
        <v>0</v>
      </c>
      <c r="Q236">
        <v>10903</v>
      </c>
      <c r="R236">
        <v>19251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9</v>
      </c>
    </row>
    <row r="237" spans="1:26" x14ac:dyDescent="0.25">
      <c r="A237" t="s">
        <v>402</v>
      </c>
      <c r="B237">
        <v>48.407899999999998</v>
      </c>
      <c r="C237" t="s">
        <v>17</v>
      </c>
      <c r="D237" t="s">
        <v>836</v>
      </c>
      <c r="H237">
        <v>2838.7359760658101</v>
      </c>
      <c r="I237" t="e">
        <f t="shared" si="5"/>
        <v>#DIV/0!</v>
      </c>
      <c r="J237">
        <v>11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26365</v>
      </c>
      <c r="Q237">
        <v>52374</v>
      </c>
      <c r="R237">
        <v>54252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9</v>
      </c>
    </row>
    <row r="238" spans="1:26" x14ac:dyDescent="0.25">
      <c r="A238" t="s">
        <v>403</v>
      </c>
      <c r="B238">
        <v>48.407899999999998</v>
      </c>
      <c r="C238" t="s">
        <v>17</v>
      </c>
      <c r="D238" t="s">
        <v>836</v>
      </c>
      <c r="H238">
        <v>2838.7359760658101</v>
      </c>
      <c r="I238" t="e">
        <f t="shared" si="5"/>
        <v>#DIV/0!</v>
      </c>
      <c r="J238">
        <v>28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26365</v>
      </c>
      <c r="Q238">
        <v>52374</v>
      </c>
      <c r="R238">
        <v>54252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9</v>
      </c>
    </row>
    <row r="239" spans="1:26" x14ac:dyDescent="0.25">
      <c r="A239" t="s">
        <v>411</v>
      </c>
      <c r="B239">
        <v>11.073399999999999</v>
      </c>
      <c r="C239" t="s">
        <v>18</v>
      </c>
      <c r="D239" t="s">
        <v>836</v>
      </c>
      <c r="H239">
        <v>1013.8847209515</v>
      </c>
      <c r="I239" t="e">
        <f t="shared" ref="I239:I302" si="6">ABS(G239-H239)/G239</f>
        <v>#DIV/0!</v>
      </c>
      <c r="J239">
        <v>10</v>
      </c>
      <c r="K239">
        <v>0</v>
      </c>
      <c r="L239">
        <v>0</v>
      </c>
      <c r="M239">
        <v>0</v>
      </c>
      <c r="N239">
        <v>19731</v>
      </c>
      <c r="O239">
        <v>15593</v>
      </c>
      <c r="P239">
        <v>11304</v>
      </c>
      <c r="Q239">
        <v>36878</v>
      </c>
      <c r="R239">
        <v>38221</v>
      </c>
      <c r="S239">
        <v>41766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6</v>
      </c>
    </row>
    <row r="240" spans="1:26" x14ac:dyDescent="0.25">
      <c r="A240" t="s">
        <v>416</v>
      </c>
      <c r="B240">
        <v>13.333299999999999</v>
      </c>
      <c r="C240" t="s">
        <v>18</v>
      </c>
      <c r="D240" t="s">
        <v>836</v>
      </c>
      <c r="H240">
        <v>1096.5892040256099</v>
      </c>
      <c r="I240" t="e">
        <f t="shared" si="6"/>
        <v>#DIV/0!</v>
      </c>
      <c r="J240">
        <v>8</v>
      </c>
      <c r="K240">
        <v>12853</v>
      </c>
      <c r="L240">
        <v>0</v>
      </c>
      <c r="M240">
        <v>8266</v>
      </c>
      <c r="N240">
        <v>0</v>
      </c>
      <c r="O240">
        <v>49256</v>
      </c>
      <c r="P240">
        <v>0</v>
      </c>
      <c r="Q240">
        <v>12201</v>
      </c>
      <c r="R240">
        <v>0</v>
      </c>
      <c r="S240">
        <v>13425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9</v>
      </c>
    </row>
    <row r="241" spans="1:26" x14ac:dyDescent="0.25">
      <c r="A241" t="s">
        <v>417</v>
      </c>
      <c r="B241">
        <v>13.5145</v>
      </c>
      <c r="C241" t="s">
        <v>18</v>
      </c>
      <c r="D241" t="s">
        <v>836</v>
      </c>
      <c r="H241">
        <v>1103.2204940530601</v>
      </c>
      <c r="I241" t="e">
        <f t="shared" si="6"/>
        <v>#DIV/0!</v>
      </c>
      <c r="J241">
        <v>11</v>
      </c>
      <c r="K241">
        <v>20774</v>
      </c>
      <c r="L241">
        <v>19695</v>
      </c>
      <c r="M241">
        <v>0</v>
      </c>
      <c r="N241">
        <v>25733</v>
      </c>
      <c r="O241">
        <v>19788</v>
      </c>
      <c r="P241">
        <v>0</v>
      </c>
      <c r="Q241">
        <v>21634</v>
      </c>
      <c r="R241">
        <v>17676</v>
      </c>
      <c r="S241">
        <v>22849</v>
      </c>
      <c r="T241">
        <v>0</v>
      </c>
      <c r="U241">
        <v>13283</v>
      </c>
      <c r="V241">
        <v>0</v>
      </c>
      <c r="W241">
        <v>16541</v>
      </c>
      <c r="X241">
        <v>27185</v>
      </c>
      <c r="Y241">
        <v>0</v>
      </c>
      <c r="Z241">
        <v>4</v>
      </c>
    </row>
    <row r="242" spans="1:26" x14ac:dyDescent="0.25">
      <c r="A242" t="s">
        <v>418</v>
      </c>
      <c r="B242">
        <v>13.893599999999999</v>
      </c>
      <c r="C242" t="s">
        <v>18</v>
      </c>
      <c r="D242" t="s">
        <v>836</v>
      </c>
      <c r="H242">
        <v>1117.0942360475699</v>
      </c>
      <c r="I242" t="e">
        <f t="shared" si="6"/>
        <v>#DIV/0!</v>
      </c>
      <c r="J242">
        <v>6</v>
      </c>
      <c r="K242">
        <v>0</v>
      </c>
      <c r="L242">
        <v>0</v>
      </c>
      <c r="M242">
        <v>0</v>
      </c>
      <c r="N242">
        <v>24893</v>
      </c>
      <c r="O242">
        <v>26411</v>
      </c>
      <c r="P242">
        <v>0</v>
      </c>
      <c r="Q242">
        <v>20225</v>
      </c>
      <c r="R242">
        <v>0</v>
      </c>
      <c r="S242">
        <v>26065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8</v>
      </c>
    </row>
    <row r="243" spans="1:26" x14ac:dyDescent="0.25">
      <c r="A243" t="s">
        <v>420</v>
      </c>
      <c r="B243">
        <v>20.174199999999999</v>
      </c>
      <c r="C243" t="s">
        <v>18</v>
      </c>
      <c r="D243" t="s">
        <v>836</v>
      </c>
      <c r="H243">
        <v>1346.9423604757501</v>
      </c>
      <c r="I243" t="e">
        <f t="shared" si="6"/>
        <v>#DIV/0!</v>
      </c>
      <c r="J243">
        <v>4</v>
      </c>
      <c r="K243">
        <v>0</v>
      </c>
      <c r="L243">
        <v>0</v>
      </c>
      <c r="M243">
        <v>0</v>
      </c>
      <c r="N243">
        <v>142402</v>
      </c>
      <c r="O243">
        <v>188154</v>
      </c>
      <c r="P243">
        <v>131632</v>
      </c>
      <c r="Q243">
        <v>134416</v>
      </c>
      <c r="R243">
        <v>132193</v>
      </c>
      <c r="S243">
        <v>169607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389591</v>
      </c>
      <c r="Z243">
        <v>5</v>
      </c>
    </row>
    <row r="244" spans="1:26" x14ac:dyDescent="0.25">
      <c r="A244" t="s">
        <v>422</v>
      </c>
      <c r="B244">
        <v>25.564699999999998</v>
      </c>
      <c r="C244" t="s">
        <v>18</v>
      </c>
      <c r="D244" t="s">
        <v>836</v>
      </c>
      <c r="H244">
        <v>1560.15850436903</v>
      </c>
      <c r="I244" t="e">
        <f t="shared" si="6"/>
        <v>#DIV/0!</v>
      </c>
      <c r="J244">
        <v>17</v>
      </c>
      <c r="K244">
        <v>0</v>
      </c>
      <c r="L244">
        <v>0</v>
      </c>
      <c r="M244">
        <v>0</v>
      </c>
      <c r="N244">
        <v>17829</v>
      </c>
      <c r="O244">
        <v>31738</v>
      </c>
      <c r="P244">
        <v>23946</v>
      </c>
      <c r="Q244">
        <v>42039</v>
      </c>
      <c r="R244">
        <v>0</v>
      </c>
      <c r="S244">
        <v>142898</v>
      </c>
      <c r="T244">
        <v>218602</v>
      </c>
      <c r="U244">
        <v>0</v>
      </c>
      <c r="V244">
        <v>155520</v>
      </c>
      <c r="W244">
        <v>0</v>
      </c>
      <c r="X244">
        <v>0</v>
      </c>
      <c r="Y244">
        <v>0</v>
      </c>
      <c r="Z244">
        <v>5</v>
      </c>
    </row>
    <row r="245" spans="1:26" x14ac:dyDescent="0.25">
      <c r="A245" t="s">
        <v>426</v>
      </c>
      <c r="B245">
        <v>27.585599999999999</v>
      </c>
      <c r="C245" t="s">
        <v>18</v>
      </c>
      <c r="D245" t="s">
        <v>836</v>
      </c>
      <c r="H245">
        <v>1647.10728836577</v>
      </c>
      <c r="I245" t="e">
        <f t="shared" si="6"/>
        <v>#DIV/0!</v>
      </c>
      <c r="J245">
        <v>33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201223</v>
      </c>
      <c r="R245">
        <v>101819</v>
      </c>
      <c r="S245">
        <v>222486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9</v>
      </c>
    </row>
    <row r="246" spans="1:26" x14ac:dyDescent="0.25">
      <c r="A246" t="s">
        <v>427</v>
      </c>
      <c r="B246">
        <v>29.505700000000001</v>
      </c>
      <c r="C246" t="s">
        <v>18</v>
      </c>
      <c r="D246" t="s">
        <v>836</v>
      </c>
      <c r="H246">
        <v>1734.0289723856899</v>
      </c>
      <c r="I246" t="e">
        <f t="shared" si="6"/>
        <v>#DIV/0!</v>
      </c>
      <c r="J246">
        <v>123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889198</v>
      </c>
      <c r="R246">
        <v>733077</v>
      </c>
      <c r="S246">
        <v>973528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9</v>
      </c>
    </row>
    <row r="247" spans="1:26" x14ac:dyDescent="0.25">
      <c r="A247" t="s">
        <v>430</v>
      </c>
      <c r="B247">
        <v>33.047400000000003</v>
      </c>
      <c r="C247" t="s">
        <v>18</v>
      </c>
      <c r="D247" t="s">
        <v>836</v>
      </c>
      <c r="H247">
        <v>1904.2982236677501</v>
      </c>
      <c r="I247" t="e">
        <f t="shared" si="6"/>
        <v>#DIV/0!</v>
      </c>
      <c r="J247">
        <v>11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25251</v>
      </c>
      <c r="T247">
        <v>68955</v>
      </c>
      <c r="U247">
        <v>84293</v>
      </c>
      <c r="V247">
        <v>0</v>
      </c>
      <c r="W247">
        <v>0</v>
      </c>
      <c r="X247">
        <v>0</v>
      </c>
      <c r="Y247">
        <v>0</v>
      </c>
      <c r="Z247">
        <v>9</v>
      </c>
    </row>
    <row r="248" spans="1:26" x14ac:dyDescent="0.25">
      <c r="A248" t="s">
        <v>433</v>
      </c>
      <c r="B248">
        <v>37.558</v>
      </c>
      <c r="C248" t="s">
        <v>18</v>
      </c>
      <c r="D248" t="s">
        <v>836</v>
      </c>
      <c r="H248">
        <v>2142.6688632619398</v>
      </c>
      <c r="I248" t="e">
        <f t="shared" si="6"/>
        <v>#DIV/0!</v>
      </c>
      <c r="J248">
        <v>196</v>
      </c>
      <c r="K248">
        <v>3487262</v>
      </c>
      <c r="L248">
        <v>1551100</v>
      </c>
      <c r="M248">
        <v>1846899</v>
      </c>
      <c r="N248">
        <v>167862</v>
      </c>
      <c r="O248">
        <v>6803545</v>
      </c>
      <c r="P248">
        <v>385510</v>
      </c>
      <c r="Q248">
        <v>484856</v>
      </c>
      <c r="R248">
        <v>2482543</v>
      </c>
      <c r="S248">
        <v>4840489</v>
      </c>
      <c r="T248">
        <v>0</v>
      </c>
      <c r="U248">
        <v>650684</v>
      </c>
      <c r="V248">
        <v>447800</v>
      </c>
      <c r="W248">
        <v>2580563</v>
      </c>
      <c r="X248">
        <v>805959</v>
      </c>
      <c r="Y248">
        <v>2285935</v>
      </c>
      <c r="Z248">
        <v>1</v>
      </c>
    </row>
    <row r="249" spans="1:26" x14ac:dyDescent="0.25">
      <c r="A249" t="s">
        <v>437</v>
      </c>
      <c r="B249">
        <v>44.757899999999999</v>
      </c>
      <c r="C249" t="s">
        <v>18</v>
      </c>
      <c r="D249" t="s">
        <v>836</v>
      </c>
      <c r="H249">
        <v>2582.3769430051798</v>
      </c>
      <c r="I249" t="e">
        <f t="shared" si="6"/>
        <v>#DIV/0!</v>
      </c>
      <c r="J249">
        <v>28</v>
      </c>
      <c r="K249">
        <v>0</v>
      </c>
      <c r="L249">
        <v>0</v>
      </c>
      <c r="M249">
        <v>0</v>
      </c>
      <c r="N249">
        <v>0</v>
      </c>
      <c r="O249">
        <v>140472</v>
      </c>
      <c r="P249">
        <v>74664</v>
      </c>
      <c r="Q249">
        <v>123670</v>
      </c>
      <c r="R249">
        <v>0</v>
      </c>
      <c r="S249">
        <v>88230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8</v>
      </c>
    </row>
    <row r="250" spans="1:26" x14ac:dyDescent="0.25">
      <c r="A250" t="s">
        <v>442</v>
      </c>
      <c r="B250">
        <v>52.831200000000003</v>
      </c>
      <c r="C250" t="s">
        <v>18</v>
      </c>
      <c r="D250" t="s">
        <v>836</v>
      </c>
      <c r="H250">
        <v>3169.5736724008898</v>
      </c>
      <c r="I250" t="e">
        <f t="shared" si="6"/>
        <v>#DIV/0!</v>
      </c>
      <c r="J250">
        <v>11</v>
      </c>
      <c r="K250">
        <v>0</v>
      </c>
      <c r="L250">
        <v>0</v>
      </c>
      <c r="M250">
        <v>0</v>
      </c>
      <c r="N250">
        <v>0</v>
      </c>
      <c r="O250">
        <v>4882</v>
      </c>
      <c r="P250">
        <v>0</v>
      </c>
      <c r="Q250">
        <v>42516</v>
      </c>
      <c r="R250">
        <v>24427</v>
      </c>
      <c r="S250">
        <v>36725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9</v>
      </c>
    </row>
    <row r="251" spans="1:26" x14ac:dyDescent="0.25">
      <c r="A251" t="s">
        <v>446</v>
      </c>
      <c r="B251">
        <v>10.1632</v>
      </c>
      <c r="C251" t="s">
        <v>19</v>
      </c>
      <c r="D251" t="s">
        <v>836</v>
      </c>
      <c r="H251">
        <v>980.57456541628505</v>
      </c>
      <c r="I251" t="e">
        <f t="shared" si="6"/>
        <v>#DIV/0!</v>
      </c>
      <c r="J251">
        <v>2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29320</v>
      </c>
      <c r="Q251">
        <v>0</v>
      </c>
      <c r="R251">
        <v>0</v>
      </c>
      <c r="S251">
        <v>11103</v>
      </c>
      <c r="T251">
        <v>9987</v>
      </c>
      <c r="U251">
        <v>8122</v>
      </c>
      <c r="V251">
        <v>12297</v>
      </c>
      <c r="W251">
        <v>0</v>
      </c>
      <c r="X251">
        <v>0</v>
      </c>
      <c r="Y251">
        <v>0</v>
      </c>
      <c r="Z251">
        <v>9</v>
      </c>
    </row>
    <row r="252" spans="1:26" x14ac:dyDescent="0.25">
      <c r="A252" t="s">
        <v>448</v>
      </c>
      <c r="B252">
        <v>10.5357</v>
      </c>
      <c r="C252" t="s">
        <v>19</v>
      </c>
      <c r="D252" t="s">
        <v>836</v>
      </c>
      <c r="H252">
        <v>994.20677035681604</v>
      </c>
      <c r="I252" t="e">
        <f t="shared" si="6"/>
        <v>#DIV/0!</v>
      </c>
      <c r="J252">
        <v>5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24563</v>
      </c>
      <c r="U252">
        <v>25783</v>
      </c>
      <c r="V252">
        <v>0</v>
      </c>
      <c r="W252">
        <v>0</v>
      </c>
      <c r="X252">
        <v>0</v>
      </c>
      <c r="Y252">
        <v>33475</v>
      </c>
      <c r="Z252">
        <v>9</v>
      </c>
    </row>
    <row r="253" spans="1:26" x14ac:dyDescent="0.25">
      <c r="A253" t="s">
        <v>449</v>
      </c>
      <c r="B253">
        <v>12.7042</v>
      </c>
      <c r="C253" t="s">
        <v>19</v>
      </c>
      <c r="D253" t="s">
        <v>836</v>
      </c>
      <c r="H253">
        <v>1073.56633119853</v>
      </c>
      <c r="I253" t="e">
        <f t="shared" si="6"/>
        <v>#DIV/0!</v>
      </c>
      <c r="J253">
        <v>13</v>
      </c>
      <c r="K253">
        <v>92732</v>
      </c>
      <c r="L253">
        <v>86854</v>
      </c>
      <c r="M253">
        <v>84343</v>
      </c>
      <c r="N253">
        <v>73877</v>
      </c>
      <c r="O253">
        <v>89411</v>
      </c>
      <c r="P253">
        <v>73894</v>
      </c>
      <c r="Q253">
        <v>81404</v>
      </c>
      <c r="R253">
        <v>79421</v>
      </c>
      <c r="S253">
        <v>89616</v>
      </c>
      <c r="T253">
        <v>72441</v>
      </c>
      <c r="U253">
        <v>70845</v>
      </c>
      <c r="V253">
        <v>79852</v>
      </c>
      <c r="W253">
        <v>76274</v>
      </c>
      <c r="X253">
        <v>81966</v>
      </c>
      <c r="Y253">
        <v>82827</v>
      </c>
      <c r="Z253">
        <v>0</v>
      </c>
    </row>
    <row r="254" spans="1:26" x14ac:dyDescent="0.25">
      <c r="A254" t="s">
        <v>455</v>
      </c>
      <c r="B254">
        <v>15.6746</v>
      </c>
      <c r="C254" t="s">
        <v>19</v>
      </c>
      <c r="D254" t="s">
        <v>836</v>
      </c>
      <c r="H254">
        <v>1182.2726440988099</v>
      </c>
      <c r="I254" t="e">
        <f t="shared" si="6"/>
        <v>#DIV/0!</v>
      </c>
      <c r="J254">
        <v>85</v>
      </c>
      <c r="K254">
        <v>20691</v>
      </c>
      <c r="L254">
        <v>0</v>
      </c>
      <c r="M254">
        <v>0</v>
      </c>
      <c r="N254">
        <v>337228</v>
      </c>
      <c r="O254">
        <v>365278</v>
      </c>
      <c r="P254">
        <v>307705</v>
      </c>
      <c r="Q254">
        <v>436652</v>
      </c>
      <c r="R254">
        <v>431357</v>
      </c>
      <c r="S254">
        <v>454902</v>
      </c>
      <c r="T254">
        <v>1308376</v>
      </c>
      <c r="U254">
        <v>1203395</v>
      </c>
      <c r="V254">
        <v>1328239</v>
      </c>
      <c r="W254">
        <v>1150023</v>
      </c>
      <c r="X254">
        <v>1448463</v>
      </c>
      <c r="Y254">
        <v>1591851</v>
      </c>
      <c r="Z254">
        <v>0</v>
      </c>
    </row>
    <row r="255" spans="1:26" x14ac:dyDescent="0.25">
      <c r="A255" t="s">
        <v>459</v>
      </c>
      <c r="B255">
        <v>21.657299999999999</v>
      </c>
      <c r="C255" t="s">
        <v>19</v>
      </c>
      <c r="D255" t="s">
        <v>836</v>
      </c>
      <c r="H255">
        <v>1401.3533834586401</v>
      </c>
      <c r="I255" t="e">
        <f t="shared" si="6"/>
        <v>#DIV/0!</v>
      </c>
      <c r="J255">
        <v>1</v>
      </c>
      <c r="K255">
        <v>0</v>
      </c>
      <c r="L255">
        <v>7243</v>
      </c>
      <c r="M255">
        <v>12704</v>
      </c>
      <c r="N255">
        <v>11245</v>
      </c>
      <c r="O255">
        <v>0</v>
      </c>
      <c r="P255">
        <v>11554</v>
      </c>
      <c r="Q255">
        <v>14270</v>
      </c>
      <c r="R255">
        <v>11246</v>
      </c>
      <c r="S255">
        <v>0</v>
      </c>
      <c r="T255">
        <v>8021</v>
      </c>
      <c r="U255">
        <v>7631</v>
      </c>
      <c r="V255">
        <v>9590</v>
      </c>
      <c r="W255">
        <v>7709</v>
      </c>
      <c r="X255">
        <v>7317</v>
      </c>
      <c r="Y255">
        <v>7438</v>
      </c>
      <c r="Z255">
        <v>8</v>
      </c>
    </row>
    <row r="256" spans="1:26" x14ac:dyDescent="0.25">
      <c r="A256" t="s">
        <v>462</v>
      </c>
      <c r="B256">
        <v>24.197399999999998</v>
      </c>
      <c r="C256" t="s">
        <v>19</v>
      </c>
      <c r="D256" t="s">
        <v>836</v>
      </c>
      <c r="H256">
        <v>1504.5884982727</v>
      </c>
      <c r="I256" t="e">
        <f t="shared" si="6"/>
        <v>#DIV/0!</v>
      </c>
      <c r="J256">
        <v>3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21758</v>
      </c>
      <c r="R256">
        <v>0</v>
      </c>
      <c r="S256">
        <v>20535</v>
      </c>
      <c r="T256">
        <v>17073</v>
      </c>
      <c r="U256">
        <v>24702</v>
      </c>
      <c r="V256">
        <v>0</v>
      </c>
      <c r="W256">
        <v>0</v>
      </c>
      <c r="X256">
        <v>0</v>
      </c>
      <c r="Y256">
        <v>0</v>
      </c>
      <c r="Z256">
        <v>8</v>
      </c>
    </row>
    <row r="257" spans="1:26" x14ac:dyDescent="0.25">
      <c r="A257" t="s">
        <v>469</v>
      </c>
      <c r="B257">
        <v>28.3263</v>
      </c>
      <c r="C257" t="s">
        <v>19</v>
      </c>
      <c r="D257" t="s">
        <v>836</v>
      </c>
      <c r="H257">
        <v>1680.63829787234</v>
      </c>
      <c r="I257" t="e">
        <f t="shared" si="6"/>
        <v>#DIV/0!</v>
      </c>
      <c r="J257">
        <v>16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54967</v>
      </c>
      <c r="U257">
        <v>83020</v>
      </c>
      <c r="V257">
        <v>55713</v>
      </c>
      <c r="W257">
        <v>21321</v>
      </c>
      <c r="X257">
        <v>97147</v>
      </c>
      <c r="Y257">
        <v>89266</v>
      </c>
      <c r="Z257">
        <v>6</v>
      </c>
    </row>
    <row r="258" spans="1:26" x14ac:dyDescent="0.25">
      <c r="A258" t="s">
        <v>480</v>
      </c>
      <c r="B258">
        <v>34.247</v>
      </c>
      <c r="C258" t="s">
        <v>19</v>
      </c>
      <c r="D258" t="s">
        <v>836</v>
      </c>
      <c r="H258">
        <v>1964.3232424318201</v>
      </c>
      <c r="I258" t="e">
        <f t="shared" si="6"/>
        <v>#DIV/0!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11487</v>
      </c>
      <c r="U258">
        <v>20324</v>
      </c>
      <c r="V258">
        <v>13436</v>
      </c>
      <c r="W258">
        <v>13226</v>
      </c>
      <c r="X258">
        <v>11197</v>
      </c>
      <c r="Y258">
        <v>0</v>
      </c>
      <c r="Z258">
        <v>7</v>
      </c>
    </row>
    <row r="259" spans="1:26" x14ac:dyDescent="0.25">
      <c r="A259" t="s">
        <v>483</v>
      </c>
      <c r="B259">
        <v>36.142000000000003</v>
      </c>
      <c r="C259" t="s">
        <v>19</v>
      </c>
      <c r="D259" t="s">
        <v>836</v>
      </c>
      <c r="H259">
        <v>2064.90939044481</v>
      </c>
      <c r="I259" t="e">
        <f t="shared" si="6"/>
        <v>#DIV/0!</v>
      </c>
      <c r="J259">
        <v>4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27650</v>
      </c>
      <c r="U259">
        <v>30170</v>
      </c>
      <c r="V259">
        <v>0</v>
      </c>
      <c r="W259">
        <v>20444</v>
      </c>
      <c r="X259">
        <v>0</v>
      </c>
      <c r="Y259">
        <v>0</v>
      </c>
      <c r="Z259">
        <v>9</v>
      </c>
    </row>
    <row r="260" spans="1:26" x14ac:dyDescent="0.25">
      <c r="A260" t="s">
        <v>485</v>
      </c>
      <c r="B260">
        <v>36.897799999999997</v>
      </c>
      <c r="C260" t="s">
        <v>19</v>
      </c>
      <c r="D260" t="s">
        <v>836</v>
      </c>
      <c r="H260">
        <v>2106.4140582097698</v>
      </c>
      <c r="I260" t="e">
        <f t="shared" si="6"/>
        <v>#DIV/0!</v>
      </c>
      <c r="J260">
        <v>6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40114</v>
      </c>
      <c r="U260">
        <v>51470</v>
      </c>
      <c r="V260">
        <v>41972</v>
      </c>
      <c r="W260">
        <v>0</v>
      </c>
      <c r="X260">
        <v>0</v>
      </c>
      <c r="Y260">
        <v>0</v>
      </c>
      <c r="Z260">
        <v>9</v>
      </c>
    </row>
    <row r="261" spans="1:26" x14ac:dyDescent="0.25">
      <c r="A261" t="s">
        <v>486</v>
      </c>
      <c r="B261">
        <v>38.313800000000001</v>
      </c>
      <c r="C261" t="s">
        <v>19</v>
      </c>
      <c r="D261" t="s">
        <v>836</v>
      </c>
      <c r="H261">
        <v>2184.1735310269</v>
      </c>
      <c r="I261" t="e">
        <f t="shared" si="6"/>
        <v>#DIV/0!</v>
      </c>
      <c r="J261">
        <v>8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14227</v>
      </c>
      <c r="S261">
        <v>9552</v>
      </c>
      <c r="T261">
        <v>30596</v>
      </c>
      <c r="U261">
        <v>38510</v>
      </c>
      <c r="V261">
        <v>43841</v>
      </c>
      <c r="W261">
        <v>19492</v>
      </c>
      <c r="X261">
        <v>0</v>
      </c>
      <c r="Y261">
        <v>0</v>
      </c>
      <c r="Z261">
        <v>7</v>
      </c>
    </row>
    <row r="262" spans="1:26" x14ac:dyDescent="0.25">
      <c r="A262" t="s">
        <v>489</v>
      </c>
      <c r="B262">
        <v>41.226399999999998</v>
      </c>
      <c r="C262" t="s">
        <v>19</v>
      </c>
      <c r="D262" t="s">
        <v>836</v>
      </c>
      <c r="H262">
        <v>2357.1497005987999</v>
      </c>
      <c r="I262" t="e">
        <f t="shared" si="6"/>
        <v>#DIV/0!</v>
      </c>
      <c r="J262">
        <v>20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170988</v>
      </c>
      <c r="U262">
        <v>178728</v>
      </c>
      <c r="V262">
        <v>184736</v>
      </c>
      <c r="W262">
        <v>0</v>
      </c>
      <c r="X262">
        <v>0</v>
      </c>
      <c r="Y262">
        <v>0</v>
      </c>
      <c r="Z262">
        <v>9</v>
      </c>
    </row>
    <row r="263" spans="1:26" x14ac:dyDescent="0.25">
      <c r="A263" t="s">
        <v>490</v>
      </c>
      <c r="B263">
        <v>41.596299999999999</v>
      </c>
      <c r="C263" t="s">
        <v>19</v>
      </c>
      <c r="D263" t="s">
        <v>836</v>
      </c>
      <c r="H263">
        <v>2379.2994011976002</v>
      </c>
      <c r="I263" t="e">
        <f t="shared" si="6"/>
        <v>#DIV/0!</v>
      </c>
      <c r="J263">
        <v>5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14579</v>
      </c>
      <c r="U263">
        <v>15480</v>
      </c>
      <c r="V263">
        <v>0</v>
      </c>
      <c r="W263">
        <v>17018</v>
      </c>
      <c r="X263">
        <v>0</v>
      </c>
      <c r="Y263">
        <v>0</v>
      </c>
      <c r="Z263">
        <v>9</v>
      </c>
    </row>
    <row r="264" spans="1:26" x14ac:dyDescent="0.25">
      <c r="A264" t="s">
        <v>491</v>
      </c>
      <c r="B264">
        <v>41.727200000000003</v>
      </c>
      <c r="C264" t="s">
        <v>19</v>
      </c>
      <c r="D264" t="s">
        <v>836</v>
      </c>
      <c r="H264">
        <v>2387.1377245508902</v>
      </c>
      <c r="I264" t="e">
        <f t="shared" si="6"/>
        <v>#DIV/0!</v>
      </c>
      <c r="J264">
        <v>22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191966</v>
      </c>
      <c r="T264">
        <v>99509</v>
      </c>
      <c r="U264">
        <v>132305</v>
      </c>
      <c r="V264">
        <v>152455</v>
      </c>
      <c r="W264">
        <v>0</v>
      </c>
      <c r="X264">
        <v>0</v>
      </c>
      <c r="Y264">
        <v>0</v>
      </c>
      <c r="Z264">
        <v>8</v>
      </c>
    </row>
    <row r="265" spans="1:26" x14ac:dyDescent="0.25">
      <c r="A265" t="s">
        <v>500</v>
      </c>
      <c r="B265">
        <v>63.4193</v>
      </c>
      <c r="C265" t="s">
        <v>19</v>
      </c>
      <c r="D265" t="s">
        <v>836</v>
      </c>
      <c r="H265">
        <v>3961.5033657442</v>
      </c>
      <c r="I265" t="e">
        <f t="shared" si="6"/>
        <v>#DIV/0!</v>
      </c>
      <c r="J265">
        <v>21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118474</v>
      </c>
      <c r="U265">
        <v>193897</v>
      </c>
      <c r="V265">
        <v>76418</v>
      </c>
      <c r="W265">
        <v>0</v>
      </c>
      <c r="X265">
        <v>0</v>
      </c>
      <c r="Y265">
        <v>0</v>
      </c>
      <c r="Z265">
        <v>9</v>
      </c>
    </row>
    <row r="266" spans="1:26" x14ac:dyDescent="0.25">
      <c r="A266" t="s">
        <v>501</v>
      </c>
      <c r="B266">
        <v>10.617000000000001</v>
      </c>
      <c r="C266" t="s">
        <v>20</v>
      </c>
      <c r="D266" t="s">
        <v>836</v>
      </c>
      <c r="H266">
        <v>997.18206770356801</v>
      </c>
      <c r="I266" t="e">
        <f t="shared" si="6"/>
        <v>#DIV/0!</v>
      </c>
      <c r="J266">
        <v>39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554607</v>
      </c>
      <c r="U266">
        <v>618013</v>
      </c>
      <c r="V266">
        <v>381817</v>
      </c>
      <c r="W266">
        <v>553140</v>
      </c>
      <c r="X266">
        <v>0</v>
      </c>
      <c r="Y266">
        <v>0</v>
      </c>
      <c r="Z266">
        <v>8</v>
      </c>
    </row>
    <row r="267" spans="1:26" x14ac:dyDescent="0.25">
      <c r="A267" t="s">
        <v>502</v>
      </c>
      <c r="B267">
        <v>10.984400000000001</v>
      </c>
      <c r="C267" t="s">
        <v>20</v>
      </c>
      <c r="D267" t="s">
        <v>836</v>
      </c>
      <c r="H267">
        <v>1010.62763037511</v>
      </c>
      <c r="I267" t="e">
        <f t="shared" si="6"/>
        <v>#DIV/0!</v>
      </c>
      <c r="J267">
        <v>9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10879</v>
      </c>
      <c r="U267">
        <v>15388</v>
      </c>
      <c r="V267">
        <v>0</v>
      </c>
      <c r="W267">
        <v>0</v>
      </c>
      <c r="X267">
        <v>0</v>
      </c>
      <c r="Y267">
        <v>21546</v>
      </c>
      <c r="Z267">
        <v>9</v>
      </c>
    </row>
    <row r="268" spans="1:26" x14ac:dyDescent="0.25">
      <c r="A268" t="s">
        <v>504</v>
      </c>
      <c r="B268">
        <v>11.2193</v>
      </c>
      <c r="C268" t="s">
        <v>20</v>
      </c>
      <c r="D268" t="s">
        <v>836</v>
      </c>
      <c r="H268">
        <v>1019.22415370539</v>
      </c>
      <c r="I268" t="e">
        <f t="shared" si="6"/>
        <v>#DIV/0!</v>
      </c>
      <c r="J268">
        <v>13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41148</v>
      </c>
      <c r="U268">
        <v>54084</v>
      </c>
      <c r="V268">
        <v>0</v>
      </c>
      <c r="W268">
        <v>48185</v>
      </c>
      <c r="X268">
        <v>0</v>
      </c>
      <c r="Y268">
        <v>0</v>
      </c>
      <c r="Z268">
        <v>9</v>
      </c>
    </row>
    <row r="269" spans="1:26" x14ac:dyDescent="0.25">
      <c r="A269" t="s">
        <v>507</v>
      </c>
      <c r="B269">
        <v>12.4247</v>
      </c>
      <c r="C269" t="s">
        <v>20</v>
      </c>
      <c r="D269" t="s">
        <v>836</v>
      </c>
      <c r="H269">
        <v>1063.3376029277199</v>
      </c>
      <c r="I269" t="e">
        <f t="shared" si="6"/>
        <v>#DIV/0!</v>
      </c>
      <c r="J269">
        <v>11</v>
      </c>
      <c r="K269">
        <v>37706</v>
      </c>
      <c r="L269">
        <v>16062</v>
      </c>
      <c r="M269">
        <v>40015</v>
      </c>
      <c r="N269">
        <v>25340</v>
      </c>
      <c r="O269">
        <v>27209</v>
      </c>
      <c r="P269">
        <v>20842</v>
      </c>
      <c r="Q269">
        <v>22486</v>
      </c>
      <c r="R269">
        <v>30781</v>
      </c>
      <c r="S269">
        <v>30098</v>
      </c>
      <c r="T269">
        <v>33361</v>
      </c>
      <c r="U269">
        <v>29121</v>
      </c>
      <c r="V269">
        <v>23170</v>
      </c>
      <c r="W269">
        <v>27132</v>
      </c>
      <c r="X269">
        <v>38752</v>
      </c>
      <c r="Y269">
        <v>39079</v>
      </c>
      <c r="Z269">
        <v>0</v>
      </c>
    </row>
    <row r="270" spans="1:26" x14ac:dyDescent="0.25">
      <c r="A270" t="s">
        <v>508</v>
      </c>
      <c r="B270">
        <v>12.528700000000001</v>
      </c>
      <c r="C270" t="s">
        <v>20</v>
      </c>
      <c r="D270" t="s">
        <v>836</v>
      </c>
      <c r="H270">
        <v>1067.14364135407</v>
      </c>
      <c r="I270" t="e">
        <f t="shared" si="6"/>
        <v>#DIV/0!</v>
      </c>
      <c r="J270">
        <v>14</v>
      </c>
      <c r="K270">
        <v>53603</v>
      </c>
      <c r="L270">
        <v>54756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33827</v>
      </c>
      <c r="U270">
        <v>44320</v>
      </c>
      <c r="V270">
        <v>56153</v>
      </c>
      <c r="W270">
        <v>0</v>
      </c>
      <c r="X270">
        <v>55077</v>
      </c>
      <c r="Y270">
        <v>40272</v>
      </c>
      <c r="Z270">
        <v>7</v>
      </c>
    </row>
    <row r="271" spans="1:26" x14ac:dyDescent="0.25">
      <c r="A271" t="s">
        <v>512</v>
      </c>
      <c r="B271">
        <v>14.921200000000001</v>
      </c>
      <c r="C271" t="s">
        <v>20</v>
      </c>
      <c r="D271" t="s">
        <v>836</v>
      </c>
      <c r="H271">
        <v>1154.7008234217701</v>
      </c>
      <c r="I271" t="e">
        <f t="shared" si="6"/>
        <v>#DIV/0!</v>
      </c>
      <c r="J271">
        <v>24</v>
      </c>
      <c r="K271">
        <v>1224288</v>
      </c>
      <c r="L271">
        <v>1150258</v>
      </c>
      <c r="M271">
        <v>1033354</v>
      </c>
      <c r="N271">
        <v>87501</v>
      </c>
      <c r="O271">
        <v>117604</v>
      </c>
      <c r="P271">
        <v>75412</v>
      </c>
      <c r="Q271">
        <v>93380</v>
      </c>
      <c r="R271">
        <v>76660</v>
      </c>
      <c r="S271">
        <v>112649</v>
      </c>
      <c r="T271">
        <v>300152</v>
      </c>
      <c r="U271">
        <v>394907</v>
      </c>
      <c r="V271">
        <v>479204</v>
      </c>
      <c r="W271">
        <v>594933</v>
      </c>
      <c r="X271">
        <v>752900</v>
      </c>
      <c r="Y271">
        <v>568292</v>
      </c>
      <c r="Z271">
        <v>0</v>
      </c>
    </row>
    <row r="272" spans="1:26" x14ac:dyDescent="0.25">
      <c r="A272" t="s">
        <v>513</v>
      </c>
      <c r="B272">
        <v>14.944699999999999</v>
      </c>
      <c r="C272" t="s">
        <v>20</v>
      </c>
      <c r="D272" t="s">
        <v>836</v>
      </c>
      <c r="H272">
        <v>1155.5608417200301</v>
      </c>
      <c r="I272" t="e">
        <f t="shared" si="6"/>
        <v>#DIV/0!</v>
      </c>
      <c r="J272">
        <v>19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71793</v>
      </c>
      <c r="U272">
        <v>70111</v>
      </c>
      <c r="V272">
        <v>0</v>
      </c>
      <c r="W272">
        <v>0</v>
      </c>
      <c r="X272">
        <v>96059</v>
      </c>
      <c r="Y272">
        <v>90681</v>
      </c>
      <c r="Z272">
        <v>8</v>
      </c>
    </row>
    <row r="273" spans="1:26" x14ac:dyDescent="0.25">
      <c r="A273" t="s">
        <v>515</v>
      </c>
      <c r="B273">
        <v>16.187799999999999</v>
      </c>
      <c r="C273" t="s">
        <v>20</v>
      </c>
      <c r="D273" t="s">
        <v>836</v>
      </c>
      <c r="H273">
        <v>1201.0539798719101</v>
      </c>
      <c r="I273" t="e">
        <f t="shared" si="6"/>
        <v>#DIV/0!</v>
      </c>
      <c r="J273">
        <v>18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58221</v>
      </c>
      <c r="U273">
        <v>70264</v>
      </c>
      <c r="V273">
        <v>52936</v>
      </c>
      <c r="W273">
        <v>0</v>
      </c>
      <c r="X273">
        <v>0</v>
      </c>
      <c r="Y273">
        <v>34795</v>
      </c>
      <c r="Z273">
        <v>8</v>
      </c>
    </row>
    <row r="274" spans="1:26" x14ac:dyDescent="0.25">
      <c r="A274" t="s">
        <v>519</v>
      </c>
      <c r="B274">
        <v>18.545100000000001</v>
      </c>
      <c r="C274" t="s">
        <v>20</v>
      </c>
      <c r="D274" t="s">
        <v>836</v>
      </c>
      <c r="H274">
        <v>1287.3229643183899</v>
      </c>
      <c r="I274" t="e">
        <f t="shared" si="6"/>
        <v>#DIV/0!</v>
      </c>
      <c r="J274">
        <v>61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63910946</v>
      </c>
      <c r="U274">
        <v>25541620</v>
      </c>
      <c r="V274">
        <v>21242550</v>
      </c>
      <c r="W274">
        <v>0</v>
      </c>
      <c r="X274">
        <v>0</v>
      </c>
      <c r="Y274">
        <v>0</v>
      </c>
      <c r="Z274">
        <v>9</v>
      </c>
    </row>
    <row r="275" spans="1:26" x14ac:dyDescent="0.25">
      <c r="A275" t="s">
        <v>520</v>
      </c>
      <c r="B275">
        <v>18.8127</v>
      </c>
      <c r="C275" t="s">
        <v>20</v>
      </c>
      <c r="D275" t="s">
        <v>836</v>
      </c>
      <c r="H275">
        <v>1297.1161939615699</v>
      </c>
      <c r="I275" t="e">
        <f t="shared" si="6"/>
        <v>#DIV/0!</v>
      </c>
      <c r="J275">
        <v>10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17052</v>
      </c>
      <c r="U275">
        <v>29376</v>
      </c>
      <c r="V275">
        <v>0</v>
      </c>
      <c r="W275">
        <v>19047</v>
      </c>
      <c r="X275">
        <v>0</v>
      </c>
      <c r="Y275">
        <v>0</v>
      </c>
      <c r="Z275">
        <v>9</v>
      </c>
    </row>
    <row r="276" spans="1:26" x14ac:dyDescent="0.25">
      <c r="A276" t="s">
        <v>522</v>
      </c>
      <c r="B276">
        <v>21.680700000000002</v>
      </c>
      <c r="C276" t="s">
        <v>20</v>
      </c>
      <c r="D276" t="s">
        <v>836</v>
      </c>
      <c r="H276">
        <v>1402.3044096728299</v>
      </c>
      <c r="I276" t="e">
        <f t="shared" si="6"/>
        <v>#DIV/0!</v>
      </c>
      <c r="J276">
        <v>36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39066</v>
      </c>
      <c r="S276">
        <v>0</v>
      </c>
      <c r="T276">
        <v>155792</v>
      </c>
      <c r="U276">
        <v>170945</v>
      </c>
      <c r="V276">
        <v>158758</v>
      </c>
      <c r="W276">
        <v>76477</v>
      </c>
      <c r="X276">
        <v>111826</v>
      </c>
      <c r="Y276">
        <v>62013</v>
      </c>
      <c r="Z276">
        <v>5</v>
      </c>
    </row>
    <row r="277" spans="1:26" x14ac:dyDescent="0.25">
      <c r="A277" t="s">
        <v>527</v>
      </c>
      <c r="B277">
        <v>23.777899999999999</v>
      </c>
      <c r="C277" t="s">
        <v>20</v>
      </c>
      <c r="D277" t="s">
        <v>836</v>
      </c>
      <c r="H277">
        <v>1487.5391180654301</v>
      </c>
      <c r="I277" t="e">
        <f t="shared" si="6"/>
        <v>#DIV/0!</v>
      </c>
      <c r="J277">
        <v>20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67747</v>
      </c>
      <c r="U277">
        <v>89998</v>
      </c>
      <c r="V277">
        <v>0</v>
      </c>
      <c r="W277">
        <v>0</v>
      </c>
      <c r="X277">
        <v>145077</v>
      </c>
      <c r="Y277">
        <v>84560</v>
      </c>
      <c r="Z277">
        <v>8</v>
      </c>
    </row>
    <row r="278" spans="1:26" x14ac:dyDescent="0.25">
      <c r="A278" t="s">
        <v>529</v>
      </c>
      <c r="B278">
        <v>24.127700000000001</v>
      </c>
      <c r="C278" t="s">
        <v>20</v>
      </c>
      <c r="D278" t="s">
        <v>836</v>
      </c>
      <c r="H278">
        <v>1501.7557407030999</v>
      </c>
      <c r="I278" t="e">
        <f t="shared" si="6"/>
        <v>#DIV/0!</v>
      </c>
      <c r="J278">
        <v>6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60193</v>
      </c>
      <c r="U278">
        <v>72623</v>
      </c>
      <c r="V278">
        <v>63396</v>
      </c>
      <c r="W278">
        <v>0</v>
      </c>
      <c r="X278">
        <v>0</v>
      </c>
      <c r="Y278">
        <v>0</v>
      </c>
      <c r="Z278">
        <v>9</v>
      </c>
    </row>
    <row r="279" spans="1:26" x14ac:dyDescent="0.25">
      <c r="A279" t="s">
        <v>531</v>
      </c>
      <c r="B279">
        <v>26.366599999999998</v>
      </c>
      <c r="C279" t="s">
        <v>20</v>
      </c>
      <c r="D279" t="s">
        <v>836</v>
      </c>
      <c r="H279">
        <v>1592.7494411704899</v>
      </c>
      <c r="I279" t="e">
        <f t="shared" si="6"/>
        <v>#DIV/0!</v>
      </c>
      <c r="J279">
        <v>112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185521</v>
      </c>
      <c r="T279">
        <v>1922033</v>
      </c>
      <c r="U279">
        <v>1868692</v>
      </c>
      <c r="V279">
        <v>1794376</v>
      </c>
      <c r="W279">
        <v>741083</v>
      </c>
      <c r="X279">
        <v>843737</v>
      </c>
      <c r="Y279">
        <v>729501</v>
      </c>
      <c r="Z279">
        <v>5</v>
      </c>
    </row>
    <row r="280" spans="1:26" x14ac:dyDescent="0.25">
      <c r="A280" t="s">
        <v>536</v>
      </c>
      <c r="B280">
        <v>31.275700000000001</v>
      </c>
      <c r="C280" t="s">
        <v>20</v>
      </c>
      <c r="D280" t="s">
        <v>836</v>
      </c>
      <c r="H280">
        <v>1815.6467350512801</v>
      </c>
      <c r="I280" t="e">
        <f t="shared" si="6"/>
        <v>#DIV/0!</v>
      </c>
      <c r="J280">
        <v>6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30919</v>
      </c>
      <c r="U280">
        <v>41631</v>
      </c>
      <c r="V280">
        <v>59461</v>
      </c>
      <c r="W280">
        <v>0</v>
      </c>
      <c r="X280">
        <v>0</v>
      </c>
      <c r="Y280">
        <v>0</v>
      </c>
      <c r="Z280">
        <v>9</v>
      </c>
    </row>
    <row r="281" spans="1:26" x14ac:dyDescent="0.25">
      <c r="A281" t="s">
        <v>541</v>
      </c>
      <c r="B281">
        <v>42.008899999999997</v>
      </c>
      <c r="C281" t="s">
        <v>20</v>
      </c>
      <c r="D281" t="s">
        <v>836</v>
      </c>
      <c r="H281">
        <v>2404.3329015544</v>
      </c>
      <c r="I281" t="e">
        <f t="shared" si="6"/>
        <v>#DIV/0!</v>
      </c>
      <c r="J281">
        <v>19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23581</v>
      </c>
      <c r="U281">
        <v>31798</v>
      </c>
      <c r="V281">
        <v>37340</v>
      </c>
      <c r="W281">
        <v>0</v>
      </c>
      <c r="X281">
        <v>0</v>
      </c>
      <c r="Y281">
        <v>29751</v>
      </c>
      <c r="Z281">
        <v>8</v>
      </c>
    </row>
    <row r="282" spans="1:26" x14ac:dyDescent="0.25">
      <c r="A282" t="s">
        <v>543</v>
      </c>
      <c r="B282">
        <v>43.430799999999998</v>
      </c>
      <c r="C282" t="s">
        <v>20</v>
      </c>
      <c r="D282" t="s">
        <v>836</v>
      </c>
      <c r="H282">
        <v>2496.42487046632</v>
      </c>
      <c r="I282" t="e">
        <f t="shared" si="6"/>
        <v>#DIV/0!</v>
      </c>
      <c r="J282">
        <v>7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44772</v>
      </c>
      <c r="U282">
        <v>24019</v>
      </c>
      <c r="V282">
        <v>26912</v>
      </c>
      <c r="W282">
        <v>0</v>
      </c>
      <c r="X282">
        <v>0</v>
      </c>
      <c r="Y282">
        <v>15792</v>
      </c>
      <c r="Z282">
        <v>8</v>
      </c>
    </row>
    <row r="283" spans="1:26" x14ac:dyDescent="0.25">
      <c r="A283" t="s">
        <v>546</v>
      </c>
      <c r="B283">
        <v>10.7059</v>
      </c>
      <c r="C283" t="s">
        <v>21</v>
      </c>
      <c r="D283" t="s">
        <v>836</v>
      </c>
      <c r="H283">
        <v>1000.43549862763</v>
      </c>
      <c r="I283" t="e">
        <f t="shared" si="6"/>
        <v>#DIV/0!</v>
      </c>
      <c r="J283">
        <v>5</v>
      </c>
      <c r="K283">
        <v>73701</v>
      </c>
      <c r="L283">
        <v>126301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43066</v>
      </c>
      <c r="U283">
        <v>51757</v>
      </c>
      <c r="V283">
        <v>46694</v>
      </c>
      <c r="W283">
        <v>5666</v>
      </c>
      <c r="X283">
        <v>0</v>
      </c>
      <c r="Y283">
        <v>46810</v>
      </c>
      <c r="Z283">
        <v>8</v>
      </c>
    </row>
    <row r="284" spans="1:26" x14ac:dyDescent="0.25">
      <c r="A284" t="s">
        <v>547</v>
      </c>
      <c r="B284">
        <v>10.985200000000001</v>
      </c>
      <c r="C284" t="s">
        <v>21</v>
      </c>
      <c r="D284" t="s">
        <v>836</v>
      </c>
      <c r="H284">
        <v>1010.65690759377</v>
      </c>
      <c r="I284" t="e">
        <f t="shared" si="6"/>
        <v>#DIV/0!</v>
      </c>
      <c r="J284">
        <v>4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8487</v>
      </c>
      <c r="Q284">
        <v>0</v>
      </c>
      <c r="R284">
        <v>0</v>
      </c>
      <c r="S284">
        <v>6703</v>
      </c>
      <c r="T284">
        <v>14179</v>
      </c>
      <c r="U284">
        <v>0</v>
      </c>
      <c r="V284">
        <v>12323</v>
      </c>
      <c r="W284">
        <v>10006</v>
      </c>
      <c r="X284">
        <v>0</v>
      </c>
      <c r="Y284">
        <v>11900</v>
      </c>
      <c r="Z284">
        <v>8</v>
      </c>
    </row>
    <row r="285" spans="1:26" x14ac:dyDescent="0.25">
      <c r="A285" t="s">
        <v>551</v>
      </c>
      <c r="B285">
        <v>13.4976</v>
      </c>
      <c r="C285" t="s">
        <v>21</v>
      </c>
      <c r="D285" t="s">
        <v>836</v>
      </c>
      <c r="H285">
        <v>1102.60201280878</v>
      </c>
      <c r="I285" t="e">
        <f t="shared" si="6"/>
        <v>#DIV/0!</v>
      </c>
      <c r="J285">
        <v>10</v>
      </c>
      <c r="K285">
        <v>0</v>
      </c>
      <c r="L285">
        <v>0</v>
      </c>
      <c r="M285">
        <v>0</v>
      </c>
      <c r="N285">
        <v>34326</v>
      </c>
      <c r="O285">
        <v>0</v>
      </c>
      <c r="P285">
        <v>30694</v>
      </c>
      <c r="Q285">
        <v>33825</v>
      </c>
      <c r="R285">
        <v>45401</v>
      </c>
      <c r="S285">
        <v>36758</v>
      </c>
      <c r="T285">
        <v>0</v>
      </c>
      <c r="U285">
        <v>24820</v>
      </c>
      <c r="V285">
        <v>28330</v>
      </c>
      <c r="W285">
        <v>22863</v>
      </c>
      <c r="X285">
        <v>42010</v>
      </c>
      <c r="Y285">
        <v>0</v>
      </c>
      <c r="Z285">
        <v>3</v>
      </c>
    </row>
    <row r="286" spans="1:26" x14ac:dyDescent="0.25">
      <c r="A286" t="s">
        <v>556</v>
      </c>
      <c r="B286">
        <v>16.236499999999999</v>
      </c>
      <c r="C286" t="s">
        <v>21</v>
      </c>
      <c r="D286" t="s">
        <v>836</v>
      </c>
      <c r="H286">
        <v>1202.8362305580899</v>
      </c>
      <c r="I286" t="e">
        <f t="shared" si="6"/>
        <v>#DIV/0!</v>
      </c>
      <c r="J286">
        <v>7</v>
      </c>
      <c r="K286">
        <v>0</v>
      </c>
      <c r="L286">
        <v>0</v>
      </c>
      <c r="M286">
        <v>0</v>
      </c>
      <c r="N286">
        <v>32787</v>
      </c>
      <c r="O286">
        <v>33844</v>
      </c>
      <c r="P286">
        <v>0</v>
      </c>
      <c r="Q286">
        <v>34771</v>
      </c>
      <c r="R286">
        <v>27189</v>
      </c>
      <c r="S286">
        <v>36756</v>
      </c>
      <c r="T286">
        <v>21573</v>
      </c>
      <c r="U286">
        <v>23244</v>
      </c>
      <c r="V286">
        <v>24073</v>
      </c>
      <c r="W286">
        <v>27173</v>
      </c>
      <c r="X286">
        <v>30902</v>
      </c>
      <c r="Y286">
        <v>27851</v>
      </c>
      <c r="Z286">
        <v>1</v>
      </c>
    </row>
    <row r="287" spans="1:26" x14ac:dyDescent="0.25">
      <c r="A287" t="s">
        <v>559</v>
      </c>
      <c r="B287">
        <v>16.8523</v>
      </c>
      <c r="C287" t="s">
        <v>21</v>
      </c>
      <c r="D287" t="s">
        <v>836</v>
      </c>
      <c r="H287">
        <v>1225.3723696248801</v>
      </c>
      <c r="I287" t="e">
        <f t="shared" si="6"/>
        <v>#DIV/0!</v>
      </c>
      <c r="J287">
        <v>6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31879</v>
      </c>
      <c r="V287">
        <v>18699</v>
      </c>
      <c r="W287">
        <v>0</v>
      </c>
      <c r="X287">
        <v>39397</v>
      </c>
      <c r="Y287">
        <v>0</v>
      </c>
      <c r="Z287">
        <v>9</v>
      </c>
    </row>
    <row r="288" spans="1:26" x14ac:dyDescent="0.25">
      <c r="A288" t="s">
        <v>561</v>
      </c>
      <c r="B288">
        <v>17.6358</v>
      </c>
      <c r="C288" t="s">
        <v>21</v>
      </c>
      <c r="D288" t="s">
        <v>836</v>
      </c>
      <c r="H288">
        <v>1254.0457456541601</v>
      </c>
      <c r="I288" t="e">
        <f t="shared" si="6"/>
        <v>#DIV/0!</v>
      </c>
      <c r="J288">
        <v>7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21343</v>
      </c>
      <c r="V288">
        <v>26119</v>
      </c>
      <c r="W288">
        <v>0</v>
      </c>
      <c r="X288">
        <v>42292</v>
      </c>
      <c r="Y288">
        <v>0</v>
      </c>
      <c r="Z288">
        <v>9</v>
      </c>
    </row>
    <row r="289" spans="1:26" x14ac:dyDescent="0.25">
      <c r="A289" t="s">
        <v>571</v>
      </c>
      <c r="B289">
        <v>23.313199999999998</v>
      </c>
      <c r="C289" t="s">
        <v>21</v>
      </c>
      <c r="D289" t="s">
        <v>836</v>
      </c>
      <c r="H289">
        <v>1468.6527128632299</v>
      </c>
      <c r="I289" t="e">
        <f t="shared" si="6"/>
        <v>#DIV/0!</v>
      </c>
      <c r="J289">
        <v>57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415150</v>
      </c>
      <c r="U289">
        <v>608568</v>
      </c>
      <c r="V289">
        <v>497475</v>
      </c>
      <c r="W289">
        <v>0</v>
      </c>
      <c r="X289">
        <v>148870</v>
      </c>
      <c r="Y289">
        <v>0</v>
      </c>
      <c r="Z289">
        <v>8</v>
      </c>
    </row>
    <row r="290" spans="1:26" x14ac:dyDescent="0.25">
      <c r="A290" t="s">
        <v>574</v>
      </c>
      <c r="B290">
        <v>24.896899999999999</v>
      </c>
      <c r="C290" t="s">
        <v>21</v>
      </c>
      <c r="D290" t="s">
        <v>836</v>
      </c>
      <c r="H290">
        <v>1533.0176793334599</v>
      </c>
      <c r="I290" t="e">
        <f t="shared" si="6"/>
        <v>#DIV/0!</v>
      </c>
      <c r="J290">
        <v>72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4152082</v>
      </c>
      <c r="U290">
        <v>4350661</v>
      </c>
      <c r="V290">
        <v>4276118</v>
      </c>
      <c r="W290">
        <v>0</v>
      </c>
      <c r="X290">
        <v>0</v>
      </c>
      <c r="Y290">
        <v>0</v>
      </c>
      <c r="Z290">
        <v>9</v>
      </c>
    </row>
    <row r="291" spans="1:26" x14ac:dyDescent="0.25">
      <c r="A291" t="s">
        <v>576</v>
      </c>
      <c r="B291">
        <v>25.536999999999999</v>
      </c>
      <c r="C291" t="s">
        <v>21</v>
      </c>
      <c r="D291" t="s">
        <v>836</v>
      </c>
      <c r="H291">
        <v>1559.0327169274501</v>
      </c>
      <c r="I291" t="e">
        <f t="shared" si="6"/>
        <v>#DIV/0!</v>
      </c>
      <c r="J291">
        <v>13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137306</v>
      </c>
      <c r="U291">
        <v>149491</v>
      </c>
      <c r="V291">
        <v>128757</v>
      </c>
      <c r="W291">
        <v>0</v>
      </c>
      <c r="X291">
        <v>0</v>
      </c>
      <c r="Y291">
        <v>0</v>
      </c>
      <c r="Z291">
        <v>9</v>
      </c>
    </row>
    <row r="292" spans="1:26" x14ac:dyDescent="0.25">
      <c r="A292" t="s">
        <v>577</v>
      </c>
      <c r="B292">
        <v>25.536999999999999</v>
      </c>
      <c r="C292" t="s">
        <v>21</v>
      </c>
      <c r="D292" t="s">
        <v>836</v>
      </c>
      <c r="H292">
        <v>1559.0327169274501</v>
      </c>
      <c r="I292" t="e">
        <f t="shared" si="6"/>
        <v>#DIV/0!</v>
      </c>
      <c r="J292">
        <v>34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315572</v>
      </c>
      <c r="U292">
        <v>280005</v>
      </c>
      <c r="V292">
        <v>304404</v>
      </c>
      <c r="W292">
        <v>0</v>
      </c>
      <c r="X292">
        <v>0</v>
      </c>
      <c r="Y292">
        <v>0</v>
      </c>
      <c r="Z292">
        <v>9</v>
      </c>
    </row>
    <row r="293" spans="1:26" x14ac:dyDescent="0.25">
      <c r="A293" t="s">
        <v>582</v>
      </c>
      <c r="B293">
        <v>29.924299999999999</v>
      </c>
      <c r="C293" t="s">
        <v>21</v>
      </c>
      <c r="D293" t="s">
        <v>836</v>
      </c>
      <c r="H293">
        <v>1752.9787234042501</v>
      </c>
      <c r="I293" t="e">
        <f t="shared" si="6"/>
        <v>#DIV/0!</v>
      </c>
      <c r="J293">
        <v>29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230267</v>
      </c>
      <c r="U293">
        <v>338746</v>
      </c>
      <c r="V293">
        <v>344954</v>
      </c>
      <c r="W293">
        <v>0</v>
      </c>
      <c r="X293">
        <v>0</v>
      </c>
      <c r="Y293">
        <v>0</v>
      </c>
      <c r="Z293">
        <v>9</v>
      </c>
    </row>
    <row r="294" spans="1:26" x14ac:dyDescent="0.25">
      <c r="A294" t="s">
        <v>583</v>
      </c>
      <c r="B294">
        <v>29.924299999999999</v>
      </c>
      <c r="C294" t="s">
        <v>21</v>
      </c>
      <c r="D294" t="s">
        <v>836</v>
      </c>
      <c r="H294">
        <v>1752.9787234042501</v>
      </c>
      <c r="I294" t="e">
        <f t="shared" si="6"/>
        <v>#DIV/0!</v>
      </c>
      <c r="J294">
        <v>5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115120</v>
      </c>
      <c r="U294">
        <v>230900</v>
      </c>
      <c r="V294">
        <v>198812</v>
      </c>
      <c r="W294">
        <v>0</v>
      </c>
      <c r="X294">
        <v>0</v>
      </c>
      <c r="Y294">
        <v>0</v>
      </c>
      <c r="Z294">
        <v>9</v>
      </c>
    </row>
    <row r="295" spans="1:26" x14ac:dyDescent="0.25">
      <c r="A295" t="s">
        <v>588</v>
      </c>
      <c r="B295">
        <v>30.8521</v>
      </c>
      <c r="C295" t="s">
        <v>21</v>
      </c>
      <c r="D295" t="s">
        <v>836</v>
      </c>
      <c r="H295">
        <v>1794.9796287913</v>
      </c>
      <c r="I295" t="e">
        <f t="shared" si="6"/>
        <v>#DIV/0!</v>
      </c>
      <c r="J295">
        <v>9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30939</v>
      </c>
      <c r="U295">
        <v>21155</v>
      </c>
      <c r="V295">
        <v>35081</v>
      </c>
      <c r="W295">
        <v>29392</v>
      </c>
      <c r="X295">
        <v>0</v>
      </c>
      <c r="Y295">
        <v>0</v>
      </c>
      <c r="Z295">
        <v>8</v>
      </c>
    </row>
    <row r="296" spans="1:26" x14ac:dyDescent="0.25">
      <c r="A296" t="s">
        <v>590</v>
      </c>
      <c r="B296">
        <v>31.156600000000001</v>
      </c>
      <c r="C296" t="s">
        <v>21</v>
      </c>
      <c r="D296" t="s">
        <v>836</v>
      </c>
      <c r="H296">
        <v>1809.6872654490801</v>
      </c>
      <c r="I296" t="e">
        <f t="shared" si="6"/>
        <v>#DIV/0!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30014</v>
      </c>
      <c r="U296">
        <v>20914</v>
      </c>
      <c r="V296">
        <v>39020</v>
      </c>
      <c r="W296">
        <v>18247</v>
      </c>
      <c r="X296">
        <v>0</v>
      </c>
      <c r="Y296">
        <v>24644</v>
      </c>
      <c r="Z296">
        <v>7</v>
      </c>
    </row>
    <row r="297" spans="1:26" x14ac:dyDescent="0.25">
      <c r="A297" t="s">
        <v>593</v>
      </c>
      <c r="B297">
        <v>31.968599999999999</v>
      </c>
      <c r="C297" t="s">
        <v>21</v>
      </c>
      <c r="D297" t="s">
        <v>836</v>
      </c>
      <c r="H297">
        <v>1850.31773830372</v>
      </c>
      <c r="I297" t="e">
        <f t="shared" si="6"/>
        <v>#DIV/0!</v>
      </c>
      <c r="J297">
        <v>10</v>
      </c>
      <c r="K297">
        <v>17875</v>
      </c>
      <c r="L297">
        <v>20586</v>
      </c>
      <c r="M297">
        <v>17188</v>
      </c>
      <c r="N297">
        <v>0</v>
      </c>
      <c r="O297">
        <v>0</v>
      </c>
      <c r="P297">
        <v>0</v>
      </c>
      <c r="Q297">
        <v>258788</v>
      </c>
      <c r="R297">
        <v>233501</v>
      </c>
      <c r="S297">
        <v>293344</v>
      </c>
      <c r="T297">
        <v>41471</v>
      </c>
      <c r="U297">
        <v>55515</v>
      </c>
      <c r="V297">
        <v>56571</v>
      </c>
      <c r="W297">
        <v>21065</v>
      </c>
      <c r="X297">
        <v>0</v>
      </c>
      <c r="Y297">
        <v>39722</v>
      </c>
      <c r="Z297">
        <v>4</v>
      </c>
    </row>
    <row r="298" spans="1:26" x14ac:dyDescent="0.25">
      <c r="A298" t="s">
        <v>597</v>
      </c>
      <c r="B298">
        <v>32.8645</v>
      </c>
      <c r="C298" t="s">
        <v>21</v>
      </c>
      <c r="D298" t="s">
        <v>836</v>
      </c>
      <c r="H298">
        <v>1895.14635976982</v>
      </c>
      <c r="I298" t="e">
        <f t="shared" si="6"/>
        <v>#DIV/0!</v>
      </c>
      <c r="J298">
        <v>6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16888</v>
      </c>
      <c r="U298">
        <v>0</v>
      </c>
      <c r="V298">
        <v>32908</v>
      </c>
      <c r="W298">
        <v>32535</v>
      </c>
      <c r="X298">
        <v>0</v>
      </c>
      <c r="Y298">
        <v>0</v>
      </c>
      <c r="Z298">
        <v>9</v>
      </c>
    </row>
    <row r="299" spans="1:26" x14ac:dyDescent="0.25">
      <c r="A299" t="s">
        <v>599</v>
      </c>
      <c r="B299">
        <v>33.273899999999998</v>
      </c>
      <c r="C299" t="s">
        <v>21</v>
      </c>
      <c r="D299" t="s">
        <v>836</v>
      </c>
      <c r="H299">
        <v>1915.6317237928399</v>
      </c>
      <c r="I299" t="e">
        <f t="shared" si="6"/>
        <v>#DIV/0!</v>
      </c>
      <c r="J299">
        <v>5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25491</v>
      </c>
      <c r="U299">
        <v>0</v>
      </c>
      <c r="V299">
        <v>30078</v>
      </c>
      <c r="W299">
        <v>0</v>
      </c>
      <c r="X299">
        <v>0</v>
      </c>
      <c r="Y299">
        <v>10128</v>
      </c>
      <c r="Z299">
        <v>9</v>
      </c>
    </row>
    <row r="300" spans="1:26" x14ac:dyDescent="0.25">
      <c r="A300" t="s">
        <v>604</v>
      </c>
      <c r="B300">
        <v>35.777000000000001</v>
      </c>
      <c r="C300" t="s">
        <v>21</v>
      </c>
      <c r="D300" t="s">
        <v>836</v>
      </c>
      <c r="H300">
        <v>2044.8654585392601</v>
      </c>
      <c r="I300" t="e">
        <f t="shared" si="6"/>
        <v>#DIV/0!</v>
      </c>
      <c r="J300">
        <v>3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13829</v>
      </c>
      <c r="U300">
        <v>0</v>
      </c>
      <c r="V300">
        <v>12474</v>
      </c>
      <c r="W300">
        <v>0</v>
      </c>
      <c r="X300">
        <v>0</v>
      </c>
      <c r="Y300">
        <v>11283</v>
      </c>
      <c r="Z300">
        <v>9</v>
      </c>
    </row>
    <row r="301" spans="1:26" x14ac:dyDescent="0.25">
      <c r="A301" t="s">
        <v>606</v>
      </c>
      <c r="B301">
        <v>36.084000000000003</v>
      </c>
      <c r="C301" t="s">
        <v>21</v>
      </c>
      <c r="D301" t="s">
        <v>836</v>
      </c>
      <c r="H301">
        <v>2061.7243272926898</v>
      </c>
      <c r="I301" t="e">
        <f t="shared" si="6"/>
        <v>#DIV/0!</v>
      </c>
      <c r="J301">
        <v>5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14989</v>
      </c>
      <c r="U301">
        <v>27461</v>
      </c>
      <c r="V301">
        <v>16193</v>
      </c>
      <c r="W301">
        <v>0</v>
      </c>
      <c r="X301">
        <v>0</v>
      </c>
      <c r="Y301">
        <v>0</v>
      </c>
      <c r="Z301">
        <v>9</v>
      </c>
    </row>
    <row r="302" spans="1:26" x14ac:dyDescent="0.25">
      <c r="A302" t="s">
        <v>608</v>
      </c>
      <c r="B302">
        <v>36.61</v>
      </c>
      <c r="C302" t="s">
        <v>21</v>
      </c>
      <c r="D302" t="s">
        <v>836</v>
      </c>
      <c r="H302">
        <v>2090.60955518945</v>
      </c>
      <c r="I302" t="e">
        <f t="shared" si="6"/>
        <v>#DIV/0!</v>
      </c>
      <c r="J302">
        <v>48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210006</v>
      </c>
      <c r="U302">
        <v>0</v>
      </c>
      <c r="V302">
        <v>274061</v>
      </c>
      <c r="W302">
        <v>0</v>
      </c>
      <c r="X302">
        <v>0</v>
      </c>
      <c r="Y302">
        <v>204172</v>
      </c>
      <c r="Z302">
        <v>9</v>
      </c>
    </row>
    <row r="303" spans="1:26" x14ac:dyDescent="0.25">
      <c r="A303" t="s">
        <v>615</v>
      </c>
      <c r="B303">
        <v>38.674500000000002</v>
      </c>
      <c r="C303" t="s">
        <v>21</v>
      </c>
      <c r="D303" t="s">
        <v>836</v>
      </c>
      <c r="H303">
        <v>2204.3413173652698</v>
      </c>
      <c r="I303" t="e">
        <f t="shared" ref="I303:I366" si="7">ABS(G303-H303)/G303</f>
        <v>#DIV/0!</v>
      </c>
      <c r="J303">
        <v>4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12729</v>
      </c>
      <c r="U303">
        <v>11947</v>
      </c>
      <c r="V303">
        <v>14349</v>
      </c>
      <c r="W303">
        <v>0</v>
      </c>
      <c r="X303">
        <v>0</v>
      </c>
      <c r="Y303">
        <v>0</v>
      </c>
      <c r="Z303">
        <v>9</v>
      </c>
    </row>
    <row r="304" spans="1:26" x14ac:dyDescent="0.25">
      <c r="A304" t="s">
        <v>621</v>
      </c>
      <c r="B304">
        <v>41.416699999999999</v>
      </c>
      <c r="C304" t="s">
        <v>21</v>
      </c>
      <c r="D304" t="s">
        <v>836</v>
      </c>
      <c r="H304">
        <v>2368.5449101796398</v>
      </c>
      <c r="I304" t="e">
        <f t="shared" si="7"/>
        <v>#DIV/0!</v>
      </c>
      <c r="J304">
        <v>189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2551278</v>
      </c>
      <c r="U304">
        <v>2334536</v>
      </c>
      <c r="V304">
        <v>2813455</v>
      </c>
      <c r="W304">
        <v>542026</v>
      </c>
      <c r="X304">
        <v>775876</v>
      </c>
      <c r="Y304">
        <v>776026</v>
      </c>
      <c r="Z304">
        <v>6</v>
      </c>
    </row>
    <row r="305" spans="1:26" x14ac:dyDescent="0.25">
      <c r="A305" t="s">
        <v>624</v>
      </c>
      <c r="B305">
        <v>42.099499999999999</v>
      </c>
      <c r="C305" t="s">
        <v>21</v>
      </c>
      <c r="D305" t="s">
        <v>836</v>
      </c>
      <c r="H305">
        <v>2410.2007772020702</v>
      </c>
      <c r="I305" t="e">
        <f t="shared" si="7"/>
        <v>#DIV/0!</v>
      </c>
      <c r="J305">
        <v>70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517722</v>
      </c>
      <c r="U305">
        <v>631490</v>
      </c>
      <c r="V305">
        <v>663409</v>
      </c>
      <c r="W305">
        <v>0</v>
      </c>
      <c r="X305">
        <v>122834</v>
      </c>
      <c r="Y305">
        <v>166454</v>
      </c>
      <c r="Z305">
        <v>7</v>
      </c>
    </row>
    <row r="306" spans="1:26" x14ac:dyDescent="0.25">
      <c r="A306" t="s">
        <v>625</v>
      </c>
      <c r="B306">
        <v>42.147300000000001</v>
      </c>
      <c r="C306" t="s">
        <v>21</v>
      </c>
      <c r="D306" t="s">
        <v>836</v>
      </c>
      <c r="H306">
        <v>2413.2966321243498</v>
      </c>
      <c r="I306" t="e">
        <f t="shared" si="7"/>
        <v>#DIV/0!</v>
      </c>
      <c r="J306">
        <v>4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24708</v>
      </c>
      <c r="V306">
        <v>17785</v>
      </c>
      <c r="W306">
        <v>0</v>
      </c>
      <c r="X306">
        <v>0</v>
      </c>
      <c r="Y306">
        <v>16530</v>
      </c>
      <c r="Z306">
        <v>9</v>
      </c>
    </row>
    <row r="307" spans="1:26" x14ac:dyDescent="0.25">
      <c r="A307" t="s">
        <v>629</v>
      </c>
      <c r="B307">
        <v>49.899299999999997</v>
      </c>
      <c r="C307" t="s">
        <v>21</v>
      </c>
      <c r="D307" t="s">
        <v>836</v>
      </c>
      <c r="H307">
        <v>2950.2842183993998</v>
      </c>
      <c r="I307" t="e">
        <f t="shared" si="7"/>
        <v>#DIV/0!</v>
      </c>
      <c r="J307">
        <v>23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76193</v>
      </c>
      <c r="U307">
        <v>38224</v>
      </c>
      <c r="V307">
        <v>84575</v>
      </c>
      <c r="W307">
        <v>85682</v>
      </c>
      <c r="X307">
        <v>140913</v>
      </c>
      <c r="Y307">
        <v>125604</v>
      </c>
      <c r="Z307">
        <v>6</v>
      </c>
    </row>
    <row r="308" spans="1:26" x14ac:dyDescent="0.25">
      <c r="A308" t="s">
        <v>630</v>
      </c>
      <c r="B308">
        <v>51.986400000000003</v>
      </c>
      <c r="C308" t="s">
        <v>21</v>
      </c>
      <c r="D308" t="s">
        <v>836</v>
      </c>
      <c r="H308">
        <v>3106.3874345549698</v>
      </c>
      <c r="I308" t="e">
        <f t="shared" si="7"/>
        <v>#DIV/0!</v>
      </c>
      <c r="J308">
        <v>94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266738</v>
      </c>
      <c r="U308">
        <v>0</v>
      </c>
      <c r="V308">
        <v>254299</v>
      </c>
      <c r="W308">
        <v>160155</v>
      </c>
      <c r="X308">
        <v>0</v>
      </c>
      <c r="Y308">
        <v>0</v>
      </c>
      <c r="Z308">
        <v>9</v>
      </c>
    </row>
    <row r="309" spans="1:26" x14ac:dyDescent="0.25">
      <c r="A309" t="s">
        <v>632</v>
      </c>
      <c r="B309">
        <v>10.0952</v>
      </c>
      <c r="C309" t="s">
        <v>22</v>
      </c>
      <c r="D309" t="s">
        <v>836</v>
      </c>
      <c r="H309">
        <v>978.08600182982605</v>
      </c>
      <c r="I309" t="e">
        <f t="shared" si="7"/>
        <v>#DIV/0!</v>
      </c>
      <c r="J309">
        <v>76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1006093</v>
      </c>
      <c r="V309">
        <v>1649752</v>
      </c>
      <c r="W309">
        <v>1410287</v>
      </c>
      <c r="X309">
        <v>0</v>
      </c>
      <c r="Y309">
        <v>336654</v>
      </c>
      <c r="Z309">
        <v>8</v>
      </c>
    </row>
    <row r="310" spans="1:26" x14ac:dyDescent="0.25">
      <c r="A310" t="s">
        <v>633</v>
      </c>
      <c r="B310">
        <v>10.3963</v>
      </c>
      <c r="C310" t="s">
        <v>22</v>
      </c>
      <c r="D310" t="s">
        <v>836</v>
      </c>
      <c r="H310">
        <v>989.10521500457401</v>
      </c>
      <c r="I310" t="e">
        <f t="shared" si="7"/>
        <v>#DIV/0!</v>
      </c>
      <c r="J310">
        <v>6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14000</v>
      </c>
      <c r="S310">
        <v>13746</v>
      </c>
      <c r="T310">
        <v>0</v>
      </c>
      <c r="U310">
        <v>11496</v>
      </c>
      <c r="V310">
        <v>13477</v>
      </c>
      <c r="W310">
        <v>10525</v>
      </c>
      <c r="X310">
        <v>15159</v>
      </c>
      <c r="Y310">
        <v>13452</v>
      </c>
      <c r="Z310">
        <v>5</v>
      </c>
    </row>
    <row r="311" spans="1:26" x14ac:dyDescent="0.25">
      <c r="A311" t="s">
        <v>635</v>
      </c>
      <c r="B311">
        <v>11.6823</v>
      </c>
      <c r="C311" t="s">
        <v>22</v>
      </c>
      <c r="D311" t="s">
        <v>836</v>
      </c>
      <c r="H311">
        <v>1036.16834400731</v>
      </c>
      <c r="I311" t="e">
        <f t="shared" si="7"/>
        <v>#DIV/0!</v>
      </c>
      <c r="J311">
        <v>61</v>
      </c>
      <c r="K311">
        <v>2815269</v>
      </c>
      <c r="L311">
        <v>3425239</v>
      </c>
      <c r="M311">
        <v>3662062</v>
      </c>
      <c r="N311">
        <v>634897</v>
      </c>
      <c r="O311">
        <v>430483</v>
      </c>
      <c r="P311">
        <v>1359045</v>
      </c>
      <c r="Q311">
        <v>416966</v>
      </c>
      <c r="R311">
        <v>921830</v>
      </c>
      <c r="S311">
        <v>377621</v>
      </c>
      <c r="T311">
        <v>1924573</v>
      </c>
      <c r="U311">
        <v>1687661</v>
      </c>
      <c r="V311">
        <v>1363043</v>
      </c>
      <c r="W311">
        <v>2328482</v>
      </c>
      <c r="X311">
        <v>1425966</v>
      </c>
      <c r="Y311">
        <v>584053</v>
      </c>
      <c r="Z311">
        <v>0</v>
      </c>
    </row>
    <row r="312" spans="1:26" x14ac:dyDescent="0.25">
      <c r="A312" t="s">
        <v>636</v>
      </c>
      <c r="B312">
        <v>11.959199999999999</v>
      </c>
      <c r="C312" t="s">
        <v>22</v>
      </c>
      <c r="D312" t="s">
        <v>836</v>
      </c>
      <c r="H312">
        <v>1046.30192131747</v>
      </c>
      <c r="I312" t="e">
        <f t="shared" si="7"/>
        <v>#DIV/0!</v>
      </c>
      <c r="J312">
        <v>22</v>
      </c>
      <c r="K312">
        <v>47796</v>
      </c>
      <c r="L312">
        <v>37876</v>
      </c>
      <c r="M312">
        <v>38333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52561</v>
      </c>
      <c r="U312">
        <v>65796</v>
      </c>
      <c r="V312">
        <v>0</v>
      </c>
      <c r="W312">
        <v>56179</v>
      </c>
      <c r="X312">
        <v>0</v>
      </c>
      <c r="Y312">
        <v>72322</v>
      </c>
      <c r="Z312">
        <v>8</v>
      </c>
    </row>
    <row r="313" spans="1:26" x14ac:dyDescent="0.25">
      <c r="A313" t="s">
        <v>640</v>
      </c>
      <c r="B313">
        <v>24.120999999999999</v>
      </c>
      <c r="C313" t="s">
        <v>22</v>
      </c>
      <c r="D313" t="s">
        <v>836</v>
      </c>
      <c r="H313">
        <v>1501.48343832554</v>
      </c>
      <c r="I313" t="e">
        <f t="shared" si="7"/>
        <v>#DIV/0!</v>
      </c>
      <c r="J313">
        <v>4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9882</v>
      </c>
      <c r="R313">
        <v>13161</v>
      </c>
      <c r="S313">
        <v>0</v>
      </c>
      <c r="T313">
        <v>0</v>
      </c>
      <c r="U313">
        <v>0</v>
      </c>
      <c r="V313">
        <v>0</v>
      </c>
      <c r="W313">
        <v>21101</v>
      </c>
      <c r="X313">
        <v>25463</v>
      </c>
      <c r="Y313">
        <v>20294</v>
      </c>
      <c r="Z313">
        <v>8</v>
      </c>
    </row>
    <row r="314" spans="1:26" x14ac:dyDescent="0.25">
      <c r="A314" t="s">
        <v>643</v>
      </c>
      <c r="B314">
        <v>27.428599999999999</v>
      </c>
      <c r="C314" t="s">
        <v>22</v>
      </c>
      <c r="D314" t="s">
        <v>836</v>
      </c>
      <c r="H314">
        <v>1640</v>
      </c>
      <c r="I314" t="e">
        <f t="shared" si="7"/>
        <v>#DIV/0!</v>
      </c>
      <c r="J314">
        <v>6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56000</v>
      </c>
      <c r="U314">
        <v>51386</v>
      </c>
      <c r="V314">
        <v>52250</v>
      </c>
      <c r="W314">
        <v>22737</v>
      </c>
      <c r="X314">
        <v>18381</v>
      </c>
      <c r="Y314">
        <v>25215</v>
      </c>
      <c r="Z314">
        <v>6</v>
      </c>
    </row>
    <row r="315" spans="1:26" x14ac:dyDescent="0.25">
      <c r="A315" t="s">
        <v>645</v>
      </c>
      <c r="B315">
        <v>29.138200000000001</v>
      </c>
      <c r="C315" t="s">
        <v>22</v>
      </c>
      <c r="D315" t="s">
        <v>836</v>
      </c>
      <c r="H315">
        <v>1717.39248528746</v>
      </c>
      <c r="I315" t="e">
        <f t="shared" si="7"/>
        <v>#DIV/0!</v>
      </c>
      <c r="J315">
        <v>39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1055878</v>
      </c>
      <c r="U315">
        <v>1202899</v>
      </c>
      <c r="V315">
        <v>1277074</v>
      </c>
      <c r="W315">
        <v>549275</v>
      </c>
      <c r="X315">
        <v>494020</v>
      </c>
      <c r="Y315">
        <v>485802</v>
      </c>
      <c r="Z315">
        <v>6</v>
      </c>
    </row>
    <row r="316" spans="1:26" x14ac:dyDescent="0.25">
      <c r="A316" t="s">
        <v>646</v>
      </c>
      <c r="B316">
        <v>29.431000000000001</v>
      </c>
      <c r="C316" t="s">
        <v>22</v>
      </c>
      <c r="D316" t="s">
        <v>836</v>
      </c>
      <c r="H316">
        <v>1730.6473517428699</v>
      </c>
      <c r="I316" t="e">
        <f t="shared" si="7"/>
        <v>#DIV/0!</v>
      </c>
      <c r="J316">
        <v>6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32524</v>
      </c>
      <c r="U316">
        <v>43025</v>
      </c>
      <c r="V316">
        <v>43077</v>
      </c>
      <c r="W316">
        <v>20710</v>
      </c>
      <c r="X316">
        <v>32773</v>
      </c>
      <c r="Y316">
        <v>54715</v>
      </c>
      <c r="Z316">
        <v>6</v>
      </c>
    </row>
    <row r="317" spans="1:26" x14ac:dyDescent="0.25">
      <c r="A317" t="s">
        <v>653</v>
      </c>
      <c r="B317">
        <v>32.0139</v>
      </c>
      <c r="C317" t="s">
        <v>22</v>
      </c>
      <c r="D317" t="s">
        <v>836</v>
      </c>
      <c r="H317">
        <v>1852.5844383287399</v>
      </c>
      <c r="I317" t="e">
        <f t="shared" si="7"/>
        <v>#DIV/0!</v>
      </c>
      <c r="J317">
        <v>74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261918</v>
      </c>
      <c r="U317">
        <v>563383</v>
      </c>
      <c r="V317">
        <v>518927</v>
      </c>
      <c r="W317">
        <v>406174</v>
      </c>
      <c r="X317">
        <v>0</v>
      </c>
      <c r="Y317">
        <v>531713</v>
      </c>
      <c r="Z317">
        <v>7</v>
      </c>
    </row>
    <row r="318" spans="1:26" x14ac:dyDescent="0.25">
      <c r="A318" t="s">
        <v>654</v>
      </c>
      <c r="B318">
        <v>32.049100000000003</v>
      </c>
      <c r="C318" t="s">
        <v>22</v>
      </c>
      <c r="D318" t="s">
        <v>836</v>
      </c>
      <c r="H318">
        <v>1854.3457593194801</v>
      </c>
      <c r="I318" t="e">
        <f t="shared" si="7"/>
        <v>#DIV/0!</v>
      </c>
      <c r="J318">
        <v>14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311630</v>
      </c>
      <c r="U318">
        <v>207570</v>
      </c>
      <c r="V318">
        <v>265304</v>
      </c>
      <c r="W318">
        <v>79650</v>
      </c>
      <c r="X318">
        <v>95353</v>
      </c>
      <c r="Y318">
        <v>124734</v>
      </c>
      <c r="Z318">
        <v>6</v>
      </c>
    </row>
    <row r="319" spans="1:26" x14ac:dyDescent="0.25">
      <c r="A319" t="s">
        <v>661</v>
      </c>
      <c r="B319">
        <v>35.118499999999997</v>
      </c>
      <c r="C319" t="s">
        <v>22</v>
      </c>
      <c r="D319" t="s">
        <v>836</v>
      </c>
      <c r="H319">
        <v>2008.70400878638</v>
      </c>
      <c r="I319" t="e">
        <f t="shared" si="7"/>
        <v>#DIV/0!</v>
      </c>
      <c r="J319">
        <v>10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11731</v>
      </c>
      <c r="T319">
        <v>71545</v>
      </c>
      <c r="U319">
        <v>78637</v>
      </c>
      <c r="V319">
        <v>77100</v>
      </c>
      <c r="W319">
        <v>85046</v>
      </c>
      <c r="X319">
        <v>82812</v>
      </c>
      <c r="Y319">
        <v>88545</v>
      </c>
      <c r="Z319">
        <v>5</v>
      </c>
    </row>
    <row r="320" spans="1:26" x14ac:dyDescent="0.25">
      <c r="A320" t="s">
        <v>662</v>
      </c>
      <c r="B320">
        <v>35.912100000000002</v>
      </c>
      <c r="C320" t="s">
        <v>22</v>
      </c>
      <c r="D320" t="s">
        <v>836</v>
      </c>
      <c r="H320">
        <v>2052.2844590884101</v>
      </c>
      <c r="I320" t="e">
        <f t="shared" si="7"/>
        <v>#DIV/0!</v>
      </c>
      <c r="J320">
        <v>55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138479</v>
      </c>
      <c r="U320">
        <v>144599</v>
      </c>
      <c r="V320">
        <v>99969</v>
      </c>
      <c r="W320">
        <v>209515</v>
      </c>
      <c r="X320">
        <v>0</v>
      </c>
      <c r="Y320">
        <v>226330</v>
      </c>
      <c r="Z320">
        <v>7</v>
      </c>
    </row>
    <row r="321" spans="1:26" x14ac:dyDescent="0.25">
      <c r="A321" t="s">
        <v>664</v>
      </c>
      <c r="B321">
        <v>38.028500000000001</v>
      </c>
      <c r="C321" t="s">
        <v>22</v>
      </c>
      <c r="D321" t="s">
        <v>836</v>
      </c>
      <c r="H321">
        <v>2168.5063152114199</v>
      </c>
      <c r="I321" t="e">
        <f t="shared" si="7"/>
        <v>#DIV/0!</v>
      </c>
      <c r="J321">
        <v>18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9877</v>
      </c>
      <c r="U321">
        <v>34400</v>
      </c>
      <c r="V321">
        <v>54973</v>
      </c>
      <c r="W321">
        <v>76296</v>
      </c>
      <c r="X321">
        <v>207289</v>
      </c>
      <c r="Y321">
        <v>170485</v>
      </c>
      <c r="Z321">
        <v>7</v>
      </c>
    </row>
    <row r="322" spans="1:26" x14ac:dyDescent="0.25">
      <c r="A322" t="s">
        <v>665</v>
      </c>
      <c r="B322">
        <v>38.233199999999997</v>
      </c>
      <c r="C322" t="s">
        <v>22</v>
      </c>
      <c r="D322" t="s">
        <v>836</v>
      </c>
      <c r="H322">
        <v>2179.7473915431001</v>
      </c>
      <c r="I322" t="e">
        <f t="shared" si="7"/>
        <v>#DIV/0!</v>
      </c>
      <c r="J322">
        <v>5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23968</v>
      </c>
      <c r="X322">
        <v>25289</v>
      </c>
      <c r="Y322">
        <v>18817</v>
      </c>
      <c r="Z322">
        <v>9</v>
      </c>
    </row>
    <row r="323" spans="1:26" x14ac:dyDescent="0.25">
      <c r="A323" t="s">
        <v>666</v>
      </c>
      <c r="B323">
        <v>38.255899999999997</v>
      </c>
      <c r="C323" t="s">
        <v>22</v>
      </c>
      <c r="D323" t="s">
        <v>836</v>
      </c>
      <c r="H323">
        <v>2180.9939593629801</v>
      </c>
      <c r="I323" t="e">
        <f t="shared" si="7"/>
        <v>#DIV/0!</v>
      </c>
      <c r="J323">
        <v>56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338896</v>
      </c>
      <c r="U323">
        <v>605215</v>
      </c>
      <c r="V323">
        <v>1086814</v>
      </c>
      <c r="W323">
        <v>782381</v>
      </c>
      <c r="X323">
        <v>1562168</v>
      </c>
      <c r="Y323">
        <v>758971</v>
      </c>
      <c r="Z323">
        <v>6</v>
      </c>
    </row>
    <row r="324" spans="1:26" x14ac:dyDescent="0.25">
      <c r="A324" t="s">
        <v>667</v>
      </c>
      <c r="B324">
        <v>38.525100000000002</v>
      </c>
      <c r="C324" t="s">
        <v>22</v>
      </c>
      <c r="D324" t="s">
        <v>836</v>
      </c>
      <c r="H324">
        <v>2195.7770455793502</v>
      </c>
      <c r="I324" t="e">
        <f t="shared" si="7"/>
        <v>#DIV/0!</v>
      </c>
      <c r="J324">
        <v>33</v>
      </c>
      <c r="K324">
        <v>0</v>
      </c>
      <c r="L324">
        <v>0</v>
      </c>
      <c r="M324">
        <v>0</v>
      </c>
      <c r="N324">
        <v>127773</v>
      </c>
      <c r="O324">
        <v>234639</v>
      </c>
      <c r="P324">
        <v>170148</v>
      </c>
      <c r="Q324">
        <v>72912</v>
      </c>
      <c r="R324">
        <v>197794</v>
      </c>
      <c r="S324">
        <v>221498</v>
      </c>
      <c r="T324">
        <v>128121</v>
      </c>
      <c r="U324">
        <v>0</v>
      </c>
      <c r="V324">
        <v>0</v>
      </c>
      <c r="W324">
        <v>76102</v>
      </c>
      <c r="X324">
        <v>0</v>
      </c>
      <c r="Y324">
        <v>33927</v>
      </c>
      <c r="Z324">
        <v>3</v>
      </c>
    </row>
    <row r="325" spans="1:26" x14ac:dyDescent="0.25">
      <c r="A325" t="s">
        <v>668</v>
      </c>
      <c r="B325">
        <v>41.598700000000001</v>
      </c>
      <c r="C325" t="s">
        <v>22</v>
      </c>
      <c r="D325" t="s">
        <v>836</v>
      </c>
      <c r="H325">
        <v>2379.44311377245</v>
      </c>
      <c r="I325" t="e">
        <f t="shared" si="7"/>
        <v>#DIV/0!</v>
      </c>
      <c r="J325">
        <v>14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38929</v>
      </c>
      <c r="X325">
        <v>104477</v>
      </c>
      <c r="Y325">
        <v>112568</v>
      </c>
      <c r="Z325">
        <v>9</v>
      </c>
    </row>
    <row r="326" spans="1:26" x14ac:dyDescent="0.25">
      <c r="A326" t="s">
        <v>671</v>
      </c>
      <c r="B326">
        <v>48.954700000000003</v>
      </c>
      <c r="C326" t="s">
        <v>22</v>
      </c>
      <c r="D326" t="s">
        <v>836</v>
      </c>
      <c r="H326">
        <v>2879.6335078533998</v>
      </c>
      <c r="I326" t="e">
        <f t="shared" si="7"/>
        <v>#DIV/0!</v>
      </c>
      <c r="J326">
        <v>44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169198</v>
      </c>
      <c r="U326">
        <v>205449</v>
      </c>
      <c r="V326">
        <v>0</v>
      </c>
      <c r="W326">
        <v>156073</v>
      </c>
      <c r="X326">
        <v>103046</v>
      </c>
      <c r="Y326">
        <v>125910</v>
      </c>
      <c r="Z326">
        <v>7</v>
      </c>
    </row>
    <row r="327" spans="1:26" x14ac:dyDescent="0.25">
      <c r="A327" t="s">
        <v>673</v>
      </c>
      <c r="B327">
        <v>50.217199999999998</v>
      </c>
      <c r="C327" t="s">
        <v>22</v>
      </c>
      <c r="D327" t="s">
        <v>836</v>
      </c>
      <c r="H327">
        <v>2974.0613313388099</v>
      </c>
      <c r="I327" t="e">
        <f t="shared" si="7"/>
        <v>#DIV/0!</v>
      </c>
      <c r="J327">
        <v>27</v>
      </c>
      <c r="K327">
        <v>0</v>
      </c>
      <c r="L327">
        <v>0</v>
      </c>
      <c r="M327">
        <v>0</v>
      </c>
      <c r="N327">
        <v>75869</v>
      </c>
      <c r="O327">
        <v>42870</v>
      </c>
      <c r="P327">
        <v>0</v>
      </c>
      <c r="Q327">
        <v>0</v>
      </c>
      <c r="R327">
        <v>58312</v>
      </c>
      <c r="S327">
        <v>85237</v>
      </c>
      <c r="T327">
        <v>0</v>
      </c>
      <c r="U327">
        <v>93236</v>
      </c>
      <c r="V327">
        <v>0</v>
      </c>
      <c r="W327">
        <v>57430</v>
      </c>
      <c r="X327">
        <v>0</v>
      </c>
      <c r="Y327">
        <v>79948</v>
      </c>
      <c r="Z327">
        <v>5</v>
      </c>
    </row>
    <row r="328" spans="1:26" x14ac:dyDescent="0.25">
      <c r="A328" t="s">
        <v>675</v>
      </c>
      <c r="B328">
        <v>11.0951</v>
      </c>
      <c r="C328" t="s">
        <v>23</v>
      </c>
      <c r="D328" t="s">
        <v>836</v>
      </c>
      <c r="H328">
        <v>1014.67886550777</v>
      </c>
      <c r="I328" t="e">
        <f t="shared" si="7"/>
        <v>#DIV/0!</v>
      </c>
      <c r="J328">
        <v>6</v>
      </c>
      <c r="K328">
        <v>9454</v>
      </c>
      <c r="L328">
        <v>4347</v>
      </c>
      <c r="M328">
        <v>9218</v>
      </c>
      <c r="N328">
        <v>13685</v>
      </c>
      <c r="O328">
        <v>0</v>
      </c>
      <c r="P328">
        <v>14411</v>
      </c>
      <c r="Q328">
        <v>8607</v>
      </c>
      <c r="R328">
        <v>11487</v>
      </c>
      <c r="S328">
        <v>10322</v>
      </c>
      <c r="T328">
        <v>7744</v>
      </c>
      <c r="U328">
        <v>7618</v>
      </c>
      <c r="V328">
        <v>7920</v>
      </c>
      <c r="W328">
        <v>0</v>
      </c>
      <c r="X328">
        <v>9116</v>
      </c>
      <c r="Y328">
        <v>6324</v>
      </c>
      <c r="Z328">
        <v>8</v>
      </c>
    </row>
    <row r="329" spans="1:26" x14ac:dyDescent="0.25">
      <c r="A329" t="s">
        <v>676</v>
      </c>
      <c r="B329">
        <v>11.194100000000001</v>
      </c>
      <c r="C329" t="s">
        <v>23</v>
      </c>
      <c r="D329" t="s">
        <v>836</v>
      </c>
      <c r="H329">
        <v>1018.30192131747</v>
      </c>
      <c r="I329" t="e">
        <f t="shared" si="7"/>
        <v>#DIV/0!</v>
      </c>
      <c r="J329">
        <v>18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33639</v>
      </c>
      <c r="V329">
        <v>39594</v>
      </c>
      <c r="W329">
        <v>0</v>
      </c>
      <c r="X329">
        <v>56061</v>
      </c>
      <c r="Y329">
        <v>0</v>
      </c>
      <c r="Z329">
        <v>9</v>
      </c>
    </row>
    <row r="330" spans="1:26" x14ac:dyDescent="0.25">
      <c r="A330" t="s">
        <v>677</v>
      </c>
      <c r="B330">
        <v>12.8047</v>
      </c>
      <c r="C330" t="s">
        <v>23</v>
      </c>
      <c r="D330" t="s">
        <v>836</v>
      </c>
      <c r="H330">
        <v>1077.2442817932199</v>
      </c>
      <c r="I330" t="e">
        <f t="shared" si="7"/>
        <v>#DIV/0!</v>
      </c>
      <c r="J330">
        <v>4</v>
      </c>
      <c r="K330">
        <v>0</v>
      </c>
      <c r="L330">
        <v>10444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16141</v>
      </c>
      <c r="T330">
        <v>0</v>
      </c>
      <c r="U330">
        <v>0</v>
      </c>
      <c r="V330">
        <v>0</v>
      </c>
      <c r="W330">
        <v>15377</v>
      </c>
      <c r="X330">
        <v>11446</v>
      </c>
      <c r="Y330">
        <v>0</v>
      </c>
      <c r="Z330">
        <v>9</v>
      </c>
    </row>
    <row r="331" spans="1:26" x14ac:dyDescent="0.25">
      <c r="A331" t="s">
        <v>681</v>
      </c>
      <c r="B331">
        <v>14.6158</v>
      </c>
      <c r="C331" t="s">
        <v>23</v>
      </c>
      <c r="D331" t="s">
        <v>836</v>
      </c>
      <c r="H331">
        <v>1143.5242451966999</v>
      </c>
      <c r="I331" t="e">
        <f t="shared" si="7"/>
        <v>#DIV/0!</v>
      </c>
      <c r="J331">
        <v>2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29244</v>
      </c>
      <c r="U331">
        <v>0</v>
      </c>
      <c r="V331">
        <v>33022</v>
      </c>
      <c r="W331">
        <v>37570</v>
      </c>
      <c r="X331">
        <v>27050</v>
      </c>
      <c r="Y331">
        <v>0</v>
      </c>
      <c r="Z331">
        <v>8</v>
      </c>
    </row>
    <row r="332" spans="1:26" x14ac:dyDescent="0.25">
      <c r="A332" t="s">
        <v>685</v>
      </c>
      <c r="B332">
        <v>15.4597</v>
      </c>
      <c r="C332" t="s">
        <v>23</v>
      </c>
      <c r="D332" t="s">
        <v>836</v>
      </c>
      <c r="H332">
        <v>1174.40805123513</v>
      </c>
      <c r="I332" t="e">
        <f t="shared" si="7"/>
        <v>#DIV/0!</v>
      </c>
      <c r="J332">
        <v>6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26836</v>
      </c>
      <c r="U332">
        <v>14200</v>
      </c>
      <c r="V332">
        <v>29359</v>
      </c>
      <c r="W332">
        <v>15672</v>
      </c>
      <c r="X332">
        <v>25549</v>
      </c>
      <c r="Y332">
        <v>22434</v>
      </c>
      <c r="Z332">
        <v>6</v>
      </c>
    </row>
    <row r="333" spans="1:26" x14ac:dyDescent="0.25">
      <c r="A333" t="s">
        <v>687</v>
      </c>
      <c r="B333">
        <v>16.183700000000002</v>
      </c>
      <c r="C333" t="s">
        <v>23</v>
      </c>
      <c r="D333" t="s">
        <v>836</v>
      </c>
      <c r="H333">
        <v>1200.9039341262501</v>
      </c>
      <c r="I333" t="e">
        <f t="shared" si="7"/>
        <v>#DIV/0!</v>
      </c>
      <c r="J333">
        <v>18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115379</v>
      </c>
      <c r="W333">
        <v>0</v>
      </c>
      <c r="X333">
        <v>51812</v>
      </c>
      <c r="Y333">
        <v>54839</v>
      </c>
      <c r="Z333">
        <v>9</v>
      </c>
    </row>
    <row r="334" spans="1:26" x14ac:dyDescent="0.25">
      <c r="A334" t="s">
        <v>698</v>
      </c>
      <c r="B334">
        <v>21.3704</v>
      </c>
      <c r="C334" t="s">
        <v>23</v>
      </c>
      <c r="D334" t="s">
        <v>836</v>
      </c>
      <c r="H334">
        <v>1390.7191216834401</v>
      </c>
      <c r="I334" t="e">
        <f t="shared" si="7"/>
        <v>#DIV/0!</v>
      </c>
      <c r="J334">
        <v>25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67217</v>
      </c>
      <c r="U334">
        <v>79519</v>
      </c>
      <c r="V334">
        <v>71960</v>
      </c>
      <c r="W334">
        <v>0</v>
      </c>
      <c r="X334">
        <v>62820</v>
      </c>
      <c r="Y334">
        <v>61944</v>
      </c>
      <c r="Z334">
        <v>7</v>
      </c>
    </row>
    <row r="335" spans="1:26" x14ac:dyDescent="0.25">
      <c r="A335" t="s">
        <v>702</v>
      </c>
      <c r="B335">
        <v>23.6068</v>
      </c>
      <c r="C335" t="s">
        <v>23</v>
      </c>
      <c r="D335" t="s">
        <v>836</v>
      </c>
      <c r="H335">
        <v>1480.5852469010299</v>
      </c>
      <c r="I335" t="e">
        <f t="shared" si="7"/>
        <v>#DIV/0!</v>
      </c>
      <c r="J335">
        <v>52</v>
      </c>
      <c r="K335">
        <v>639075</v>
      </c>
      <c r="L335">
        <v>439734</v>
      </c>
      <c r="M335">
        <v>471245</v>
      </c>
      <c r="N335">
        <v>456398</v>
      </c>
      <c r="O335">
        <v>843902</v>
      </c>
      <c r="P335">
        <v>278838</v>
      </c>
      <c r="Q335">
        <v>512376</v>
      </c>
      <c r="R335">
        <v>286332</v>
      </c>
      <c r="S335">
        <v>646300</v>
      </c>
      <c r="T335">
        <v>122050</v>
      </c>
      <c r="U335">
        <v>213899</v>
      </c>
      <c r="V335">
        <v>261069</v>
      </c>
      <c r="W335">
        <v>222002</v>
      </c>
      <c r="X335">
        <v>340153</v>
      </c>
      <c r="Y335">
        <v>232773</v>
      </c>
      <c r="Z335">
        <v>0</v>
      </c>
    </row>
    <row r="336" spans="1:26" x14ac:dyDescent="0.25">
      <c r="A336" t="s">
        <v>703</v>
      </c>
      <c r="B336">
        <v>23.887</v>
      </c>
      <c r="C336" t="s">
        <v>23</v>
      </c>
      <c r="D336" t="s">
        <v>836</v>
      </c>
      <c r="H336">
        <v>1491.9731761836999</v>
      </c>
      <c r="I336" t="e">
        <f t="shared" si="7"/>
        <v>#DIV/0!</v>
      </c>
      <c r="J336">
        <v>4</v>
      </c>
      <c r="K336">
        <v>0</v>
      </c>
      <c r="L336">
        <v>0</v>
      </c>
      <c r="M336">
        <v>0</v>
      </c>
      <c r="N336">
        <v>0</v>
      </c>
      <c r="O336">
        <v>8398</v>
      </c>
      <c r="P336">
        <v>0</v>
      </c>
      <c r="Q336">
        <v>9026</v>
      </c>
      <c r="R336">
        <v>0</v>
      </c>
      <c r="S336">
        <v>10305</v>
      </c>
      <c r="T336">
        <v>0</v>
      </c>
      <c r="U336">
        <v>0</v>
      </c>
      <c r="V336">
        <v>109630</v>
      </c>
      <c r="W336">
        <v>25108</v>
      </c>
      <c r="X336">
        <v>24644</v>
      </c>
      <c r="Y336">
        <v>26862</v>
      </c>
      <c r="Z336">
        <v>7</v>
      </c>
    </row>
    <row r="337" spans="1:26" x14ac:dyDescent="0.25">
      <c r="A337" t="s">
        <v>709</v>
      </c>
      <c r="B337">
        <v>26.546199999999999</v>
      </c>
      <c r="C337" t="s">
        <v>23</v>
      </c>
      <c r="D337" t="s">
        <v>836</v>
      </c>
      <c r="H337">
        <v>1600.0543232231701</v>
      </c>
      <c r="I337" t="e">
        <f t="shared" si="7"/>
        <v>#DIV/0!</v>
      </c>
      <c r="J337">
        <v>4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9736</v>
      </c>
      <c r="U337">
        <v>10847</v>
      </c>
      <c r="V337">
        <v>15920</v>
      </c>
      <c r="W337">
        <v>7232</v>
      </c>
      <c r="X337">
        <v>14661</v>
      </c>
      <c r="Y337">
        <v>7408</v>
      </c>
      <c r="Z337">
        <v>9</v>
      </c>
    </row>
    <row r="338" spans="1:26" x14ac:dyDescent="0.25">
      <c r="A338" t="s">
        <v>710</v>
      </c>
      <c r="B338">
        <v>26.7164</v>
      </c>
      <c r="C338" t="s">
        <v>23</v>
      </c>
      <c r="D338" t="s">
        <v>836</v>
      </c>
      <c r="H338">
        <v>1607.7591670439101</v>
      </c>
      <c r="I338" t="e">
        <f t="shared" si="7"/>
        <v>#DIV/0!</v>
      </c>
      <c r="J338">
        <v>30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1122181</v>
      </c>
      <c r="U338">
        <v>1182456</v>
      </c>
      <c r="V338">
        <v>1136289</v>
      </c>
      <c r="W338">
        <v>499012</v>
      </c>
      <c r="X338">
        <v>365461</v>
      </c>
      <c r="Y338">
        <v>311230</v>
      </c>
      <c r="Z338">
        <v>6</v>
      </c>
    </row>
    <row r="339" spans="1:26" x14ac:dyDescent="0.25">
      <c r="A339" t="s">
        <v>720</v>
      </c>
      <c r="B339">
        <v>30.449400000000001</v>
      </c>
      <c r="C339" t="s">
        <v>23</v>
      </c>
      <c r="D339" t="s">
        <v>836</v>
      </c>
      <c r="H339">
        <v>1776.74966047985</v>
      </c>
      <c r="I339" t="e">
        <f t="shared" si="7"/>
        <v>#DIV/0!</v>
      </c>
      <c r="J339">
        <v>163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2049498</v>
      </c>
      <c r="U339">
        <v>2055512</v>
      </c>
      <c r="V339">
        <v>2172086</v>
      </c>
      <c r="W339">
        <v>1796334</v>
      </c>
      <c r="X339">
        <v>1879108</v>
      </c>
      <c r="Y339">
        <v>1626548</v>
      </c>
      <c r="Z339">
        <v>6</v>
      </c>
    </row>
    <row r="340" spans="1:26" x14ac:dyDescent="0.25">
      <c r="A340" t="s">
        <v>723</v>
      </c>
      <c r="B340">
        <v>31.2044</v>
      </c>
      <c r="C340" t="s">
        <v>23</v>
      </c>
      <c r="D340" t="s">
        <v>836</v>
      </c>
      <c r="H340">
        <v>1812.07905929447</v>
      </c>
      <c r="I340" t="e">
        <f t="shared" si="7"/>
        <v>#DIV/0!</v>
      </c>
      <c r="J340">
        <v>114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1264801</v>
      </c>
      <c r="U340">
        <v>0</v>
      </c>
      <c r="V340">
        <v>0</v>
      </c>
      <c r="W340">
        <v>854398</v>
      </c>
      <c r="X340">
        <v>1025846</v>
      </c>
      <c r="Y340">
        <v>758170</v>
      </c>
      <c r="Z340">
        <v>8</v>
      </c>
    </row>
    <row r="341" spans="1:26" x14ac:dyDescent="0.25">
      <c r="A341" t="s">
        <v>724</v>
      </c>
      <c r="B341">
        <v>31.6708</v>
      </c>
      <c r="C341" t="s">
        <v>23</v>
      </c>
      <c r="D341" t="s">
        <v>836</v>
      </c>
      <c r="H341">
        <v>1835.4165624218101</v>
      </c>
      <c r="I341" t="e">
        <f t="shared" si="7"/>
        <v>#DIV/0!</v>
      </c>
      <c r="J341">
        <v>23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239563</v>
      </c>
      <c r="T341">
        <v>0</v>
      </c>
      <c r="U341">
        <v>237242</v>
      </c>
      <c r="V341">
        <v>0</v>
      </c>
      <c r="W341">
        <v>0</v>
      </c>
      <c r="X341">
        <v>495745</v>
      </c>
      <c r="Y341">
        <v>633391</v>
      </c>
      <c r="Z341">
        <v>8</v>
      </c>
    </row>
    <row r="342" spans="1:26" x14ac:dyDescent="0.25">
      <c r="A342" t="s">
        <v>727</v>
      </c>
      <c r="B342">
        <v>33.064999999999998</v>
      </c>
      <c r="C342" t="s">
        <v>23</v>
      </c>
      <c r="D342" t="s">
        <v>836</v>
      </c>
      <c r="H342">
        <v>1905.1788841631201</v>
      </c>
      <c r="I342" t="e">
        <f t="shared" si="7"/>
        <v>#DIV/0!</v>
      </c>
      <c r="J342">
        <v>19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31817</v>
      </c>
      <c r="R342">
        <v>30805</v>
      </c>
      <c r="S342">
        <v>0</v>
      </c>
      <c r="T342">
        <v>0</v>
      </c>
      <c r="U342">
        <v>0</v>
      </c>
      <c r="V342">
        <v>0</v>
      </c>
      <c r="W342">
        <v>94057</v>
      </c>
      <c r="X342">
        <v>96694</v>
      </c>
      <c r="Y342">
        <v>0</v>
      </c>
      <c r="Z342">
        <v>8</v>
      </c>
    </row>
    <row r="343" spans="1:26" x14ac:dyDescent="0.25">
      <c r="A343" t="s">
        <v>729</v>
      </c>
      <c r="B343">
        <v>33.439100000000003</v>
      </c>
      <c r="C343" t="s">
        <v>23</v>
      </c>
      <c r="D343" t="s">
        <v>836</v>
      </c>
      <c r="H343">
        <v>1923.8979234425799</v>
      </c>
      <c r="I343" t="e">
        <f t="shared" si="7"/>
        <v>#DIV/0!</v>
      </c>
      <c r="J343">
        <v>18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144767</v>
      </c>
      <c r="U343">
        <v>164939</v>
      </c>
      <c r="V343">
        <v>138005</v>
      </c>
      <c r="W343">
        <v>83535</v>
      </c>
      <c r="X343">
        <v>241187</v>
      </c>
      <c r="Y343">
        <v>381055</v>
      </c>
      <c r="Z343">
        <v>6</v>
      </c>
    </row>
    <row r="344" spans="1:26" x14ac:dyDescent="0.25">
      <c r="A344" t="s">
        <v>738</v>
      </c>
      <c r="B344">
        <v>36.458199999999998</v>
      </c>
      <c r="C344" t="s">
        <v>23</v>
      </c>
      <c r="D344" t="s">
        <v>836</v>
      </c>
      <c r="H344">
        <v>2082.27347611202</v>
      </c>
      <c r="I344" t="e">
        <f t="shared" si="7"/>
        <v>#DIV/0!</v>
      </c>
      <c r="J344">
        <v>25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94531</v>
      </c>
      <c r="X344">
        <v>170172</v>
      </c>
      <c r="Y344">
        <v>96706</v>
      </c>
      <c r="Z344">
        <v>9</v>
      </c>
    </row>
    <row r="345" spans="1:26" x14ac:dyDescent="0.25">
      <c r="A345" t="s">
        <v>743</v>
      </c>
      <c r="B345">
        <v>37.676200000000001</v>
      </c>
      <c r="C345" t="s">
        <v>23</v>
      </c>
      <c r="D345" t="s">
        <v>836</v>
      </c>
      <c r="H345">
        <v>2149.1598023064198</v>
      </c>
      <c r="I345" t="e">
        <f t="shared" si="7"/>
        <v>#DIV/0!</v>
      </c>
      <c r="J345">
        <v>67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262310</v>
      </c>
      <c r="W345">
        <v>198557</v>
      </c>
      <c r="X345">
        <v>428656</v>
      </c>
      <c r="Y345">
        <v>332489</v>
      </c>
      <c r="Z345">
        <v>8</v>
      </c>
    </row>
    <row r="346" spans="1:26" x14ac:dyDescent="0.25">
      <c r="A346" t="s">
        <v>744</v>
      </c>
      <c r="B346">
        <v>37.886699999999998</v>
      </c>
      <c r="C346" t="s">
        <v>23</v>
      </c>
      <c r="D346" t="s">
        <v>836</v>
      </c>
      <c r="H346">
        <v>2160.7193849533201</v>
      </c>
      <c r="I346" t="e">
        <f t="shared" si="7"/>
        <v>#DIV/0!</v>
      </c>
      <c r="J346">
        <v>17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58993</v>
      </c>
      <c r="X346">
        <v>42457</v>
      </c>
      <c r="Y346">
        <v>56287</v>
      </c>
      <c r="Z346">
        <v>9</v>
      </c>
    </row>
    <row r="347" spans="1:26" x14ac:dyDescent="0.25">
      <c r="A347" t="s">
        <v>746</v>
      </c>
      <c r="B347">
        <v>38.310400000000001</v>
      </c>
      <c r="C347" t="s">
        <v>23</v>
      </c>
      <c r="D347" t="s">
        <v>836</v>
      </c>
      <c r="H347">
        <v>2183.9868204283298</v>
      </c>
      <c r="I347" t="e">
        <f t="shared" si="7"/>
        <v>#DIV/0!</v>
      </c>
      <c r="J347">
        <v>7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12573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20917</v>
      </c>
      <c r="Y347">
        <v>18688</v>
      </c>
      <c r="Z347">
        <v>9</v>
      </c>
    </row>
    <row r="348" spans="1:26" x14ac:dyDescent="0.25">
      <c r="A348" t="s">
        <v>747</v>
      </c>
      <c r="B348">
        <v>38.460500000000003</v>
      </c>
      <c r="C348" t="s">
        <v>23</v>
      </c>
      <c r="D348" t="s">
        <v>836</v>
      </c>
      <c r="H348">
        <v>2192.2295442064801</v>
      </c>
      <c r="I348" t="e">
        <f t="shared" si="7"/>
        <v>#DIV/0!</v>
      </c>
      <c r="J348">
        <v>5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20051</v>
      </c>
      <c r="U348">
        <v>22717</v>
      </c>
      <c r="V348">
        <v>0</v>
      </c>
      <c r="W348">
        <v>18505</v>
      </c>
      <c r="X348">
        <v>15704</v>
      </c>
      <c r="Y348">
        <v>0</v>
      </c>
      <c r="Z348">
        <v>8</v>
      </c>
    </row>
    <row r="349" spans="1:26" x14ac:dyDescent="0.25">
      <c r="A349" t="s">
        <v>749</v>
      </c>
      <c r="B349">
        <v>38.691200000000002</v>
      </c>
      <c r="C349" t="s">
        <v>23</v>
      </c>
      <c r="D349" t="s">
        <v>836</v>
      </c>
      <c r="H349">
        <v>2205.3413173652698</v>
      </c>
      <c r="I349" t="e">
        <f t="shared" si="7"/>
        <v>#DIV/0!</v>
      </c>
      <c r="J349">
        <v>15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19287</v>
      </c>
      <c r="U349">
        <v>0</v>
      </c>
      <c r="V349">
        <v>0</v>
      </c>
      <c r="W349">
        <v>60372</v>
      </c>
      <c r="X349">
        <v>128367</v>
      </c>
      <c r="Y349">
        <v>67303</v>
      </c>
      <c r="Z349">
        <v>8</v>
      </c>
    </row>
    <row r="350" spans="1:26" x14ac:dyDescent="0.25">
      <c r="A350" t="s">
        <v>758</v>
      </c>
      <c r="B350">
        <v>41.981200000000001</v>
      </c>
      <c r="C350" t="s">
        <v>23</v>
      </c>
      <c r="D350" t="s">
        <v>836</v>
      </c>
      <c r="H350">
        <v>2402.5388601036202</v>
      </c>
      <c r="I350" t="e">
        <f t="shared" si="7"/>
        <v>#DIV/0!</v>
      </c>
      <c r="J350">
        <v>42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83131</v>
      </c>
      <c r="U350">
        <v>108052</v>
      </c>
      <c r="V350">
        <v>122017</v>
      </c>
      <c r="W350">
        <v>134913</v>
      </c>
      <c r="X350">
        <v>205214</v>
      </c>
      <c r="Y350">
        <v>0</v>
      </c>
      <c r="Z350">
        <v>7</v>
      </c>
    </row>
    <row r="351" spans="1:26" x14ac:dyDescent="0.25">
      <c r="A351" t="s">
        <v>759</v>
      </c>
      <c r="B351">
        <v>41.981200000000001</v>
      </c>
      <c r="C351" t="s">
        <v>23</v>
      </c>
      <c r="D351" t="s">
        <v>836</v>
      </c>
      <c r="H351">
        <v>2402.5388601036202</v>
      </c>
      <c r="I351" t="e">
        <f t="shared" si="7"/>
        <v>#DIV/0!</v>
      </c>
      <c r="J351">
        <v>70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83131</v>
      </c>
      <c r="U351">
        <v>108052</v>
      </c>
      <c r="V351">
        <v>122017</v>
      </c>
      <c r="W351">
        <v>134913</v>
      </c>
      <c r="X351">
        <v>205214</v>
      </c>
      <c r="Y351">
        <v>0</v>
      </c>
      <c r="Z351">
        <v>7</v>
      </c>
    </row>
    <row r="352" spans="1:26" x14ac:dyDescent="0.25">
      <c r="A352" t="s">
        <v>763</v>
      </c>
      <c r="B352">
        <v>43.098599999999998</v>
      </c>
      <c r="C352" t="s">
        <v>23</v>
      </c>
      <c r="D352" t="s">
        <v>836</v>
      </c>
      <c r="H352">
        <v>2474.90932642487</v>
      </c>
      <c r="I352" t="e">
        <f t="shared" si="7"/>
        <v>#DIV/0!</v>
      </c>
      <c r="J352">
        <v>30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188741</v>
      </c>
      <c r="U352">
        <v>332891</v>
      </c>
      <c r="V352">
        <v>261676</v>
      </c>
      <c r="W352">
        <v>121686</v>
      </c>
      <c r="X352">
        <v>140271</v>
      </c>
      <c r="Y352">
        <v>99503</v>
      </c>
      <c r="Z352">
        <v>6</v>
      </c>
    </row>
    <row r="353" spans="1:26" x14ac:dyDescent="0.25">
      <c r="A353" t="s">
        <v>764</v>
      </c>
      <c r="B353">
        <v>43.630400000000002</v>
      </c>
      <c r="C353" t="s">
        <v>23</v>
      </c>
      <c r="D353" t="s">
        <v>836</v>
      </c>
      <c r="H353">
        <v>2509.3523316062101</v>
      </c>
      <c r="I353" t="e">
        <f t="shared" si="7"/>
        <v>#DIV/0!</v>
      </c>
      <c r="J353">
        <v>16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38801</v>
      </c>
      <c r="W353">
        <v>85105</v>
      </c>
      <c r="X353">
        <v>66805</v>
      </c>
      <c r="Y353">
        <v>68004</v>
      </c>
      <c r="Z353">
        <v>8</v>
      </c>
    </row>
    <row r="354" spans="1:26" x14ac:dyDescent="0.25">
      <c r="A354" t="s">
        <v>767</v>
      </c>
      <c r="B354">
        <v>44.735199999999999</v>
      </c>
      <c r="C354" t="s">
        <v>23</v>
      </c>
      <c r="D354" t="s">
        <v>836</v>
      </c>
      <c r="H354">
        <v>2580.9067357512899</v>
      </c>
      <c r="I354" t="e">
        <f t="shared" si="7"/>
        <v>#DIV/0!</v>
      </c>
      <c r="J354">
        <v>36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60045</v>
      </c>
      <c r="U354">
        <v>0</v>
      </c>
      <c r="V354">
        <v>43350</v>
      </c>
      <c r="W354">
        <v>186695</v>
      </c>
      <c r="X354">
        <v>236655</v>
      </c>
      <c r="Y354">
        <v>255992</v>
      </c>
      <c r="Z354">
        <v>7</v>
      </c>
    </row>
    <row r="355" spans="1:26" x14ac:dyDescent="0.25">
      <c r="A355" t="s">
        <v>768</v>
      </c>
      <c r="B355">
        <v>44.975200000000001</v>
      </c>
      <c r="C355" t="s">
        <v>23</v>
      </c>
      <c r="D355" t="s">
        <v>836</v>
      </c>
      <c r="H355">
        <v>2596.4507772020702</v>
      </c>
      <c r="I355" t="e">
        <f t="shared" si="7"/>
        <v>#DIV/0!</v>
      </c>
      <c r="J355">
        <v>4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15009</v>
      </c>
      <c r="U355">
        <v>0</v>
      </c>
      <c r="V355">
        <v>11065</v>
      </c>
      <c r="W355">
        <v>12337</v>
      </c>
      <c r="X355">
        <v>9436</v>
      </c>
      <c r="Y355">
        <v>0</v>
      </c>
      <c r="Z355">
        <v>9</v>
      </c>
    </row>
    <row r="356" spans="1:26" x14ac:dyDescent="0.25">
      <c r="A356" t="s">
        <v>777</v>
      </c>
      <c r="B356">
        <v>11.1698</v>
      </c>
      <c r="C356" t="s">
        <v>24</v>
      </c>
      <c r="D356" t="s">
        <v>836</v>
      </c>
      <c r="H356">
        <v>1017.41262580054</v>
      </c>
      <c r="I356" t="e">
        <f t="shared" si="7"/>
        <v>#DIV/0!</v>
      </c>
      <c r="J356">
        <v>24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288664</v>
      </c>
      <c r="U356">
        <v>0</v>
      </c>
      <c r="V356">
        <v>0</v>
      </c>
      <c r="W356">
        <v>362598</v>
      </c>
      <c r="X356">
        <v>327585</v>
      </c>
      <c r="Y356">
        <v>290175</v>
      </c>
      <c r="Z356">
        <v>8</v>
      </c>
    </row>
    <row r="357" spans="1:26" x14ac:dyDescent="0.25">
      <c r="A357" t="s">
        <v>778</v>
      </c>
      <c r="B357">
        <v>11.761200000000001</v>
      </c>
      <c r="C357" t="s">
        <v>24</v>
      </c>
      <c r="D357" t="s">
        <v>836</v>
      </c>
      <c r="H357">
        <v>1039.0558096980701</v>
      </c>
      <c r="I357" t="e">
        <f t="shared" si="7"/>
        <v>#DIV/0!</v>
      </c>
      <c r="J357">
        <v>3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18504</v>
      </c>
      <c r="U357">
        <v>23598</v>
      </c>
      <c r="V357">
        <v>25895</v>
      </c>
      <c r="W357">
        <v>20029</v>
      </c>
      <c r="X357">
        <v>0</v>
      </c>
      <c r="Y357">
        <v>9397</v>
      </c>
      <c r="Z357">
        <v>8</v>
      </c>
    </row>
    <row r="358" spans="1:26" x14ac:dyDescent="0.25">
      <c r="A358" t="s">
        <v>779</v>
      </c>
      <c r="B358">
        <v>11.9231</v>
      </c>
      <c r="C358" t="s">
        <v>24</v>
      </c>
      <c r="D358" t="s">
        <v>836</v>
      </c>
      <c r="H358">
        <v>1044.9807868252501</v>
      </c>
      <c r="I358" t="e">
        <f t="shared" si="7"/>
        <v>#DIV/0!</v>
      </c>
      <c r="J358">
        <v>9</v>
      </c>
      <c r="K358">
        <v>0</v>
      </c>
      <c r="L358">
        <v>0</v>
      </c>
      <c r="M358">
        <v>0</v>
      </c>
      <c r="N358">
        <v>0</v>
      </c>
      <c r="O358">
        <v>41604</v>
      </c>
      <c r="P358">
        <v>21621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12094</v>
      </c>
      <c r="X358">
        <v>0</v>
      </c>
      <c r="Y358">
        <v>19230</v>
      </c>
      <c r="Z358">
        <v>8</v>
      </c>
    </row>
    <row r="359" spans="1:26" x14ac:dyDescent="0.25">
      <c r="A359" t="s">
        <v>780</v>
      </c>
      <c r="B359">
        <v>12.746</v>
      </c>
      <c r="C359" t="s">
        <v>24</v>
      </c>
      <c r="D359" t="s">
        <v>836</v>
      </c>
      <c r="H359">
        <v>1075.0960658737399</v>
      </c>
      <c r="I359" t="e">
        <f t="shared" si="7"/>
        <v>#DIV/0!</v>
      </c>
      <c r="J359">
        <v>16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27086</v>
      </c>
      <c r="U359">
        <v>42726</v>
      </c>
      <c r="V359">
        <v>48531</v>
      </c>
      <c r="W359">
        <v>39687</v>
      </c>
      <c r="X359">
        <v>40805</v>
      </c>
      <c r="Y359">
        <v>30932</v>
      </c>
      <c r="Z359">
        <v>6</v>
      </c>
    </row>
    <row r="360" spans="1:26" x14ac:dyDescent="0.25">
      <c r="A360" t="s">
        <v>781</v>
      </c>
      <c r="B360">
        <v>12.8979</v>
      </c>
      <c r="C360" t="s">
        <v>24</v>
      </c>
      <c r="D360" t="s">
        <v>836</v>
      </c>
      <c r="H360">
        <v>1080.65507776761</v>
      </c>
      <c r="I360" t="e">
        <f t="shared" si="7"/>
        <v>#DIV/0!</v>
      </c>
      <c r="J360">
        <v>11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89969</v>
      </c>
      <c r="X360">
        <v>73730</v>
      </c>
      <c r="Y360">
        <v>74999</v>
      </c>
      <c r="Z360">
        <v>9</v>
      </c>
    </row>
    <row r="361" spans="1:26" x14ac:dyDescent="0.25">
      <c r="A361" t="s">
        <v>783</v>
      </c>
      <c r="B361">
        <v>13.7736</v>
      </c>
      <c r="C361" t="s">
        <v>24</v>
      </c>
      <c r="D361" t="s">
        <v>836</v>
      </c>
      <c r="H361">
        <v>1112.7026532479399</v>
      </c>
      <c r="I361" t="e">
        <f t="shared" si="7"/>
        <v>#DIV/0!</v>
      </c>
      <c r="J361">
        <v>3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78495</v>
      </c>
      <c r="U361">
        <v>86282</v>
      </c>
      <c r="V361">
        <v>86578</v>
      </c>
      <c r="W361">
        <v>99604</v>
      </c>
      <c r="X361">
        <v>131991</v>
      </c>
      <c r="Y361">
        <v>98848</v>
      </c>
      <c r="Z361">
        <v>6</v>
      </c>
    </row>
    <row r="362" spans="1:26" x14ac:dyDescent="0.25">
      <c r="A362" t="s">
        <v>786</v>
      </c>
      <c r="B362">
        <v>15.704700000000001</v>
      </c>
      <c r="C362" t="s">
        <v>24</v>
      </c>
      <c r="D362" t="s">
        <v>836</v>
      </c>
      <c r="H362">
        <v>1183.3741994510499</v>
      </c>
      <c r="I362" t="e">
        <f t="shared" si="7"/>
        <v>#DIV/0!</v>
      </c>
      <c r="J362">
        <v>7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42149</v>
      </c>
      <c r="Q362">
        <v>56842</v>
      </c>
      <c r="R362">
        <v>47165</v>
      </c>
      <c r="S362">
        <v>54655</v>
      </c>
      <c r="T362">
        <v>1624381</v>
      </c>
      <c r="U362">
        <v>1949474</v>
      </c>
      <c r="V362">
        <v>1477650</v>
      </c>
      <c r="W362">
        <v>754639</v>
      </c>
      <c r="X362">
        <v>867278</v>
      </c>
      <c r="Y362">
        <v>923289</v>
      </c>
      <c r="Z362">
        <v>2</v>
      </c>
    </row>
    <row r="363" spans="1:26" x14ac:dyDescent="0.25">
      <c r="A363" t="s">
        <v>787</v>
      </c>
      <c r="B363">
        <v>15.8238</v>
      </c>
      <c r="C363" t="s">
        <v>24</v>
      </c>
      <c r="D363" t="s">
        <v>836</v>
      </c>
      <c r="H363">
        <v>1187.7328453796799</v>
      </c>
      <c r="I363" t="e">
        <f t="shared" si="7"/>
        <v>#DIV/0!</v>
      </c>
      <c r="J363">
        <v>96</v>
      </c>
      <c r="K363">
        <v>59107</v>
      </c>
      <c r="L363">
        <v>22862</v>
      </c>
      <c r="M363">
        <v>29392</v>
      </c>
      <c r="N363">
        <v>418424</v>
      </c>
      <c r="O363">
        <v>321036</v>
      </c>
      <c r="P363">
        <v>168879</v>
      </c>
      <c r="Q363">
        <v>421042</v>
      </c>
      <c r="R363">
        <v>284900</v>
      </c>
      <c r="S363">
        <v>376053</v>
      </c>
      <c r="T363">
        <v>4928087</v>
      </c>
      <c r="U363">
        <v>5718970</v>
      </c>
      <c r="V363">
        <v>5021380</v>
      </c>
      <c r="W363">
        <v>1911144</v>
      </c>
      <c r="X363">
        <v>1996444</v>
      </c>
      <c r="Y363">
        <v>1839863</v>
      </c>
      <c r="Z363">
        <v>0</v>
      </c>
    </row>
    <row r="364" spans="1:26" x14ac:dyDescent="0.25">
      <c r="A364" t="s">
        <v>791</v>
      </c>
      <c r="B364">
        <v>18.5275</v>
      </c>
      <c r="C364" t="s">
        <v>24</v>
      </c>
      <c r="D364" t="s">
        <v>836</v>
      </c>
      <c r="H364">
        <v>1286.6788655077701</v>
      </c>
      <c r="I364" t="e">
        <f t="shared" si="7"/>
        <v>#DIV/0!</v>
      </c>
      <c r="J364">
        <v>27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24915513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25193919</v>
      </c>
      <c r="X364">
        <v>0</v>
      </c>
      <c r="Y364">
        <v>13243562</v>
      </c>
      <c r="Z364">
        <v>9</v>
      </c>
    </row>
    <row r="365" spans="1:26" x14ac:dyDescent="0.25">
      <c r="A365" t="s">
        <v>792</v>
      </c>
      <c r="B365">
        <v>18.596299999999999</v>
      </c>
      <c r="C365" t="s">
        <v>24</v>
      </c>
      <c r="D365" t="s">
        <v>836</v>
      </c>
      <c r="H365">
        <v>1289.1967063129</v>
      </c>
      <c r="I365" t="e">
        <f t="shared" si="7"/>
        <v>#DIV/0!</v>
      </c>
      <c r="J365">
        <v>37</v>
      </c>
      <c r="K365">
        <v>0</v>
      </c>
      <c r="L365">
        <v>0</v>
      </c>
      <c r="M365">
        <v>0</v>
      </c>
      <c r="N365">
        <v>120617668</v>
      </c>
      <c r="O365">
        <v>118425943</v>
      </c>
      <c r="P365">
        <v>120651128</v>
      </c>
      <c r="Q365">
        <v>138583955</v>
      </c>
      <c r="R365">
        <v>136871739</v>
      </c>
      <c r="S365">
        <v>124974372</v>
      </c>
      <c r="T365">
        <v>124660276</v>
      </c>
      <c r="U365">
        <v>236475405</v>
      </c>
      <c r="V365">
        <v>241412225</v>
      </c>
      <c r="W365">
        <v>228876184</v>
      </c>
      <c r="X365">
        <v>199072332</v>
      </c>
      <c r="Y365">
        <v>205926545</v>
      </c>
      <c r="Z365">
        <v>0</v>
      </c>
    </row>
    <row r="366" spans="1:26" x14ac:dyDescent="0.25">
      <c r="A366" t="s">
        <v>793</v>
      </c>
      <c r="B366">
        <v>18.6097</v>
      </c>
      <c r="C366" t="s">
        <v>24</v>
      </c>
      <c r="D366" t="s">
        <v>836</v>
      </c>
      <c r="H366">
        <v>1289.6870997255201</v>
      </c>
      <c r="I366" t="e">
        <f t="shared" si="7"/>
        <v>#DIV/0!</v>
      </c>
      <c r="J366">
        <v>119</v>
      </c>
      <c r="K366">
        <v>0</v>
      </c>
      <c r="L366">
        <v>0</v>
      </c>
      <c r="M366">
        <v>0</v>
      </c>
      <c r="N366">
        <v>264919617</v>
      </c>
      <c r="O366">
        <v>0</v>
      </c>
      <c r="P366">
        <v>177072697</v>
      </c>
      <c r="Q366">
        <v>121158351</v>
      </c>
      <c r="R366">
        <v>141854457</v>
      </c>
      <c r="S366">
        <v>316410214</v>
      </c>
      <c r="T366">
        <v>34755370</v>
      </c>
      <c r="U366">
        <v>238816216</v>
      </c>
      <c r="V366">
        <v>392418039</v>
      </c>
      <c r="W366">
        <v>362089913</v>
      </c>
      <c r="X366">
        <v>371462678</v>
      </c>
      <c r="Y366">
        <v>348353602</v>
      </c>
      <c r="Z366">
        <v>1</v>
      </c>
    </row>
    <row r="367" spans="1:26" x14ac:dyDescent="0.25">
      <c r="A367" t="s">
        <v>794</v>
      </c>
      <c r="B367">
        <v>19.4267</v>
      </c>
      <c r="C367" t="s">
        <v>24</v>
      </c>
      <c r="D367" t="s">
        <v>836</v>
      </c>
      <c r="H367">
        <v>1319.58645928636</v>
      </c>
      <c r="I367" t="e">
        <f t="shared" ref="I367:I430" si="8">ABS(G367-H367)/G367</f>
        <v>#DIV/0!</v>
      </c>
      <c r="J367">
        <v>2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18328</v>
      </c>
      <c r="U367">
        <v>0</v>
      </c>
      <c r="V367">
        <v>18003</v>
      </c>
      <c r="W367">
        <v>19267</v>
      </c>
      <c r="X367">
        <v>0</v>
      </c>
      <c r="Y367">
        <v>15755</v>
      </c>
      <c r="Z367">
        <v>8</v>
      </c>
    </row>
    <row r="368" spans="1:26" x14ac:dyDescent="0.25">
      <c r="A368" t="s">
        <v>796</v>
      </c>
      <c r="B368">
        <v>19.9267</v>
      </c>
      <c r="C368" t="s">
        <v>24</v>
      </c>
      <c r="D368" t="s">
        <v>836</v>
      </c>
      <c r="H368">
        <v>1337.8847209515</v>
      </c>
      <c r="I368" t="e">
        <f t="shared" si="8"/>
        <v>#DIV/0!</v>
      </c>
      <c r="J368">
        <v>4</v>
      </c>
      <c r="K368">
        <v>0</v>
      </c>
      <c r="L368">
        <v>0</v>
      </c>
      <c r="M368">
        <v>0</v>
      </c>
      <c r="N368">
        <v>11301</v>
      </c>
      <c r="O368">
        <v>15886</v>
      </c>
      <c r="P368">
        <v>12276</v>
      </c>
      <c r="Q368">
        <v>15393</v>
      </c>
      <c r="R368">
        <v>14017</v>
      </c>
      <c r="S368">
        <v>15670</v>
      </c>
      <c r="T368">
        <v>0</v>
      </c>
      <c r="U368">
        <v>0</v>
      </c>
      <c r="V368">
        <v>0</v>
      </c>
      <c r="W368">
        <v>9217</v>
      </c>
      <c r="X368">
        <v>0</v>
      </c>
      <c r="Y368">
        <v>8401</v>
      </c>
      <c r="Z368">
        <v>6</v>
      </c>
    </row>
    <row r="369" spans="1:26" x14ac:dyDescent="0.25">
      <c r="A369" t="s">
        <v>797</v>
      </c>
      <c r="B369">
        <v>20.209399999999999</v>
      </c>
      <c r="C369" t="s">
        <v>24</v>
      </c>
      <c r="D369" t="s">
        <v>836</v>
      </c>
      <c r="H369">
        <v>1348.2305580969801</v>
      </c>
      <c r="I369" t="e">
        <f t="shared" si="8"/>
        <v>#DIV/0!</v>
      </c>
      <c r="J369">
        <v>22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577641</v>
      </c>
      <c r="U369">
        <v>649275</v>
      </c>
      <c r="V369">
        <v>717857</v>
      </c>
      <c r="W369">
        <v>593514</v>
      </c>
      <c r="X369">
        <v>928483</v>
      </c>
      <c r="Y369">
        <v>699991</v>
      </c>
      <c r="Z369">
        <v>6</v>
      </c>
    </row>
    <row r="370" spans="1:26" x14ac:dyDescent="0.25">
      <c r="A370" t="s">
        <v>798</v>
      </c>
      <c r="B370">
        <v>22.1279</v>
      </c>
      <c r="C370" t="s">
        <v>24</v>
      </c>
      <c r="D370" t="s">
        <v>836</v>
      </c>
      <c r="H370">
        <v>1420.4795773216799</v>
      </c>
      <c r="I370" t="e">
        <f t="shared" si="8"/>
        <v>#DIV/0!</v>
      </c>
      <c r="J370">
        <v>126</v>
      </c>
      <c r="K370">
        <v>0</v>
      </c>
      <c r="L370">
        <v>0</v>
      </c>
      <c r="M370">
        <v>0</v>
      </c>
      <c r="N370">
        <v>2261787</v>
      </c>
      <c r="O370">
        <v>2337564</v>
      </c>
      <c r="P370">
        <v>1914344</v>
      </c>
      <c r="Q370">
        <v>2287644</v>
      </c>
      <c r="R370">
        <v>2222428</v>
      </c>
      <c r="S370">
        <v>2581792</v>
      </c>
      <c r="T370">
        <v>23472941</v>
      </c>
      <c r="U370">
        <v>27583444</v>
      </c>
      <c r="V370">
        <v>29416766</v>
      </c>
      <c r="W370">
        <v>11526441</v>
      </c>
      <c r="X370">
        <v>12135983</v>
      </c>
      <c r="Y370">
        <v>13618186</v>
      </c>
      <c r="Z370">
        <v>0</v>
      </c>
    </row>
    <row r="371" spans="1:26" x14ac:dyDescent="0.25">
      <c r="A371" t="s">
        <v>800</v>
      </c>
      <c r="B371">
        <v>22.845099999999999</v>
      </c>
      <c r="C371" t="s">
        <v>24</v>
      </c>
      <c r="D371" t="s">
        <v>836</v>
      </c>
      <c r="H371">
        <v>1449.6281243649601</v>
      </c>
      <c r="I371" t="e">
        <f t="shared" si="8"/>
        <v>#DIV/0!</v>
      </c>
      <c r="J371">
        <v>69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625272</v>
      </c>
      <c r="U371">
        <v>659851</v>
      </c>
      <c r="V371">
        <v>834233</v>
      </c>
      <c r="W371">
        <v>909347</v>
      </c>
      <c r="X371">
        <v>880470</v>
      </c>
      <c r="Y371">
        <v>2141834</v>
      </c>
      <c r="Z371">
        <v>6</v>
      </c>
    </row>
    <row r="372" spans="1:26" x14ac:dyDescent="0.25">
      <c r="A372" t="s">
        <v>802</v>
      </c>
      <c r="B372">
        <v>24.288799999999998</v>
      </c>
      <c r="C372" t="s">
        <v>24</v>
      </c>
      <c r="D372" t="s">
        <v>836</v>
      </c>
      <c r="H372">
        <v>1508.3031904084501</v>
      </c>
      <c r="I372" t="e">
        <f t="shared" si="8"/>
        <v>#DIV/0!</v>
      </c>
      <c r="J372">
        <v>6</v>
      </c>
      <c r="K372">
        <v>39392</v>
      </c>
      <c r="L372">
        <v>43441</v>
      </c>
      <c r="M372">
        <v>43372</v>
      </c>
      <c r="N372">
        <v>35990</v>
      </c>
      <c r="O372">
        <v>28431</v>
      </c>
      <c r="P372">
        <v>26201</v>
      </c>
      <c r="Q372">
        <v>27903</v>
      </c>
      <c r="R372">
        <v>22229</v>
      </c>
      <c r="S372">
        <v>33602</v>
      </c>
      <c r="T372">
        <v>30809</v>
      </c>
      <c r="U372">
        <v>48918</v>
      </c>
      <c r="V372">
        <v>28818</v>
      </c>
      <c r="W372">
        <v>40651</v>
      </c>
      <c r="X372">
        <v>38690</v>
      </c>
      <c r="Y372">
        <v>5114</v>
      </c>
      <c r="Z372">
        <v>1</v>
      </c>
    </row>
    <row r="373" spans="1:26" x14ac:dyDescent="0.25">
      <c r="A373" t="s">
        <v>803</v>
      </c>
      <c r="B373">
        <v>24.288799999999998</v>
      </c>
      <c r="C373" t="s">
        <v>24</v>
      </c>
      <c r="D373" t="s">
        <v>836</v>
      </c>
      <c r="H373">
        <v>1508.3031904084501</v>
      </c>
      <c r="I373" t="e">
        <f t="shared" si="8"/>
        <v>#DIV/0!</v>
      </c>
      <c r="J373">
        <v>6</v>
      </c>
      <c r="K373">
        <v>39392</v>
      </c>
      <c r="L373">
        <v>43441</v>
      </c>
      <c r="M373">
        <v>43372</v>
      </c>
      <c r="N373">
        <v>35990</v>
      </c>
      <c r="O373">
        <v>28431</v>
      </c>
      <c r="P373">
        <v>26201</v>
      </c>
      <c r="Q373">
        <v>27903</v>
      </c>
      <c r="R373">
        <v>22229</v>
      </c>
      <c r="S373">
        <v>33602</v>
      </c>
      <c r="T373">
        <v>30809</v>
      </c>
      <c r="U373">
        <v>48918</v>
      </c>
      <c r="V373">
        <v>28818</v>
      </c>
      <c r="W373">
        <v>40651</v>
      </c>
      <c r="X373">
        <v>38690</v>
      </c>
      <c r="Y373">
        <v>5114</v>
      </c>
      <c r="Z373">
        <v>1</v>
      </c>
    </row>
    <row r="374" spans="1:26" x14ac:dyDescent="0.25">
      <c r="A374" t="s">
        <v>804</v>
      </c>
      <c r="B374">
        <v>24.784600000000001</v>
      </c>
      <c r="C374" t="s">
        <v>24</v>
      </c>
      <c r="D374" t="s">
        <v>836</v>
      </c>
      <c r="H374">
        <v>1528.4535663483</v>
      </c>
      <c r="I374" t="e">
        <f t="shared" si="8"/>
        <v>#DIV/0!</v>
      </c>
      <c r="J374">
        <v>153</v>
      </c>
      <c r="K374">
        <v>0</v>
      </c>
      <c r="L374">
        <v>0</v>
      </c>
      <c r="M374">
        <v>0</v>
      </c>
      <c r="N374">
        <v>3030189</v>
      </c>
      <c r="O374">
        <v>3353663</v>
      </c>
      <c r="P374">
        <v>2617898</v>
      </c>
      <c r="Q374">
        <v>3164781</v>
      </c>
      <c r="R374">
        <v>3093768</v>
      </c>
      <c r="S374">
        <v>3732242</v>
      </c>
      <c r="T374">
        <v>39830418</v>
      </c>
      <c r="U374">
        <v>43742980</v>
      </c>
      <c r="V374">
        <v>42974576</v>
      </c>
      <c r="W374">
        <v>17711170</v>
      </c>
      <c r="X374">
        <v>21160542</v>
      </c>
      <c r="Y374">
        <v>18572859</v>
      </c>
      <c r="Z374">
        <v>0</v>
      </c>
    </row>
    <row r="375" spans="1:26" x14ac:dyDescent="0.25">
      <c r="A375" t="s">
        <v>807</v>
      </c>
      <c r="B375">
        <v>25.084900000000001</v>
      </c>
      <c r="C375" t="s">
        <v>24</v>
      </c>
      <c r="D375" t="s">
        <v>836</v>
      </c>
      <c r="H375">
        <v>1540.65840276366</v>
      </c>
      <c r="I375" t="e">
        <f t="shared" si="8"/>
        <v>#DIV/0!</v>
      </c>
      <c r="J375">
        <v>9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275744</v>
      </c>
      <c r="U375">
        <v>384211</v>
      </c>
      <c r="V375">
        <v>469581</v>
      </c>
      <c r="W375">
        <v>281849</v>
      </c>
      <c r="X375">
        <v>0</v>
      </c>
      <c r="Y375">
        <v>405054</v>
      </c>
      <c r="Z375">
        <v>7</v>
      </c>
    </row>
    <row r="376" spans="1:26" x14ac:dyDescent="0.25">
      <c r="A376" t="s">
        <v>808</v>
      </c>
      <c r="B376">
        <v>25.3248</v>
      </c>
      <c r="C376" t="s">
        <v>24</v>
      </c>
      <c r="D376" t="s">
        <v>836</v>
      </c>
      <c r="H376">
        <v>1550.4084535663401</v>
      </c>
      <c r="I376" t="e">
        <f t="shared" si="8"/>
        <v>#DIV/0!</v>
      </c>
      <c r="J376">
        <v>11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100507</v>
      </c>
      <c r="W376">
        <v>66375</v>
      </c>
      <c r="X376">
        <v>113259</v>
      </c>
      <c r="Y376">
        <v>44553</v>
      </c>
      <c r="Z376">
        <v>8</v>
      </c>
    </row>
    <row r="377" spans="1:26" x14ac:dyDescent="0.25">
      <c r="A377" t="s">
        <v>809</v>
      </c>
      <c r="B377">
        <v>25.3248</v>
      </c>
      <c r="C377" t="s">
        <v>24</v>
      </c>
      <c r="D377" t="s">
        <v>836</v>
      </c>
      <c r="H377">
        <v>1550.4084535663401</v>
      </c>
      <c r="I377" t="e">
        <f t="shared" si="8"/>
        <v>#DIV/0!</v>
      </c>
      <c r="J377">
        <v>21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100507</v>
      </c>
      <c r="W377">
        <v>66375</v>
      </c>
      <c r="X377">
        <v>113259</v>
      </c>
      <c r="Y377">
        <v>44553</v>
      </c>
      <c r="Z377">
        <v>8</v>
      </c>
    </row>
    <row r="378" spans="1:26" x14ac:dyDescent="0.25">
      <c r="A378" t="s">
        <v>810</v>
      </c>
      <c r="B378">
        <v>25.503499999999999</v>
      </c>
      <c r="C378" t="s">
        <v>24</v>
      </c>
      <c r="D378" t="s">
        <v>836</v>
      </c>
      <c r="H378">
        <v>1557.67120503962</v>
      </c>
      <c r="I378" t="e">
        <f t="shared" si="8"/>
        <v>#DIV/0!</v>
      </c>
      <c r="J378">
        <v>18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41873</v>
      </c>
      <c r="R378">
        <v>0</v>
      </c>
      <c r="S378">
        <v>46632</v>
      </c>
      <c r="T378">
        <v>176143</v>
      </c>
      <c r="U378">
        <v>185538</v>
      </c>
      <c r="V378">
        <v>0</v>
      </c>
      <c r="W378">
        <v>167088</v>
      </c>
      <c r="X378">
        <v>232018</v>
      </c>
      <c r="Y378">
        <v>225650</v>
      </c>
      <c r="Z378">
        <v>5</v>
      </c>
    </row>
    <row r="379" spans="1:26" x14ac:dyDescent="0.25">
      <c r="A379" t="s">
        <v>815</v>
      </c>
      <c r="B379">
        <v>27.599799999999998</v>
      </c>
      <c r="C379" t="s">
        <v>24</v>
      </c>
      <c r="D379" t="s">
        <v>836</v>
      </c>
      <c r="H379">
        <v>1647.75011317338</v>
      </c>
      <c r="I379" t="e">
        <f t="shared" si="8"/>
        <v>#DIV/0!</v>
      </c>
      <c r="J379">
        <v>75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454134</v>
      </c>
      <c r="X379">
        <v>440552</v>
      </c>
      <c r="Y379">
        <v>677185</v>
      </c>
      <c r="Z379">
        <v>9</v>
      </c>
    </row>
    <row r="380" spans="1:26" x14ac:dyDescent="0.25">
      <c r="A380" t="s">
        <v>816</v>
      </c>
      <c r="B380">
        <v>27.813700000000001</v>
      </c>
      <c r="C380" t="s">
        <v>24</v>
      </c>
      <c r="D380" t="s">
        <v>836</v>
      </c>
      <c r="H380">
        <v>1657.43322770484</v>
      </c>
      <c r="I380" t="e">
        <f t="shared" si="8"/>
        <v>#DIV/0!</v>
      </c>
      <c r="J380">
        <v>41</v>
      </c>
      <c r="K380">
        <v>325204</v>
      </c>
      <c r="L380">
        <v>181983</v>
      </c>
      <c r="M380">
        <v>222106</v>
      </c>
      <c r="N380">
        <v>43108</v>
      </c>
      <c r="O380">
        <v>465651</v>
      </c>
      <c r="P380">
        <v>0</v>
      </c>
      <c r="Q380">
        <v>59193</v>
      </c>
      <c r="R380">
        <v>162213</v>
      </c>
      <c r="S380">
        <v>266943</v>
      </c>
      <c r="T380">
        <v>0</v>
      </c>
      <c r="U380">
        <v>0</v>
      </c>
      <c r="V380">
        <v>0</v>
      </c>
      <c r="W380">
        <v>217405</v>
      </c>
      <c r="X380">
        <v>45495</v>
      </c>
      <c r="Y380">
        <v>234087</v>
      </c>
      <c r="Z380">
        <v>4</v>
      </c>
    </row>
    <row r="381" spans="1:26" x14ac:dyDescent="0.25">
      <c r="A381" t="s">
        <v>819</v>
      </c>
      <c r="B381">
        <v>28.993099999999998</v>
      </c>
      <c r="C381" t="s">
        <v>24</v>
      </c>
      <c r="D381" t="s">
        <v>836</v>
      </c>
      <c r="H381">
        <v>1710.8239022181899</v>
      </c>
      <c r="I381" t="e">
        <f t="shared" si="8"/>
        <v>#DIV/0!</v>
      </c>
      <c r="J381">
        <v>49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427387</v>
      </c>
      <c r="U381">
        <v>769081</v>
      </c>
      <c r="V381">
        <v>664262</v>
      </c>
      <c r="W381">
        <v>543135</v>
      </c>
      <c r="X381">
        <v>490056</v>
      </c>
      <c r="Y381">
        <v>704394</v>
      </c>
      <c r="Z381">
        <v>6</v>
      </c>
    </row>
    <row r="382" spans="1:26" x14ac:dyDescent="0.25">
      <c r="A382" t="s">
        <v>820</v>
      </c>
      <c r="B382">
        <v>29.139099999999999</v>
      </c>
      <c r="C382" t="s">
        <v>24</v>
      </c>
      <c r="D382" t="s">
        <v>836</v>
      </c>
      <c r="H382">
        <v>1717.43322770484</v>
      </c>
      <c r="I382" t="e">
        <f t="shared" si="8"/>
        <v>#DIV/0!</v>
      </c>
      <c r="J382">
        <v>21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568094</v>
      </c>
      <c r="U382">
        <v>612950</v>
      </c>
      <c r="V382">
        <v>690542</v>
      </c>
      <c r="W382">
        <v>280965</v>
      </c>
      <c r="X382">
        <v>267413</v>
      </c>
      <c r="Y382">
        <v>237232</v>
      </c>
      <c r="Z382">
        <v>6</v>
      </c>
    </row>
    <row r="383" spans="1:26" x14ac:dyDescent="0.25">
      <c r="A383" t="s">
        <v>822</v>
      </c>
      <c r="B383">
        <v>29.498100000000001</v>
      </c>
      <c r="C383" t="s">
        <v>24</v>
      </c>
      <c r="D383" t="s">
        <v>836</v>
      </c>
      <c r="H383">
        <v>1733.68492530556</v>
      </c>
      <c r="I383" t="e">
        <f t="shared" si="8"/>
        <v>#DIV/0!</v>
      </c>
      <c r="J383">
        <v>62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391049</v>
      </c>
      <c r="U383">
        <v>446849</v>
      </c>
      <c r="V383">
        <v>422248</v>
      </c>
      <c r="W383">
        <v>385109</v>
      </c>
      <c r="X383">
        <v>722653</v>
      </c>
      <c r="Y383">
        <v>883443</v>
      </c>
      <c r="Z383">
        <v>6</v>
      </c>
    </row>
    <row r="384" spans="1:26" x14ac:dyDescent="0.25">
      <c r="A384" t="s">
        <v>824</v>
      </c>
      <c r="B384">
        <v>32.8628</v>
      </c>
      <c r="C384" t="s">
        <v>24</v>
      </c>
      <c r="D384" t="s">
        <v>836</v>
      </c>
      <c r="H384">
        <v>1895.0612959719699</v>
      </c>
      <c r="I384" t="e">
        <f t="shared" si="8"/>
        <v>#DIV/0!</v>
      </c>
      <c r="J384">
        <v>12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27760</v>
      </c>
      <c r="R384">
        <v>0</v>
      </c>
      <c r="S384">
        <v>0</v>
      </c>
      <c r="T384">
        <v>11771</v>
      </c>
      <c r="U384">
        <v>0</v>
      </c>
      <c r="V384">
        <v>14750</v>
      </c>
      <c r="W384">
        <v>71040</v>
      </c>
      <c r="X384">
        <v>65998</v>
      </c>
      <c r="Y384">
        <v>67981</v>
      </c>
      <c r="Z384">
        <v>6</v>
      </c>
    </row>
    <row r="385" spans="1:26" x14ac:dyDescent="0.25">
      <c r="A385" t="s">
        <v>827</v>
      </c>
      <c r="B385">
        <v>37.014400000000002</v>
      </c>
      <c r="C385" t="s">
        <v>24</v>
      </c>
      <c r="D385" t="s">
        <v>836</v>
      </c>
      <c r="H385">
        <v>2112.8171334431599</v>
      </c>
      <c r="I385" t="e">
        <f t="shared" si="8"/>
        <v>#DIV/0!</v>
      </c>
      <c r="J385">
        <v>38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64342</v>
      </c>
      <c r="X385">
        <v>222498</v>
      </c>
      <c r="Y385">
        <v>173537</v>
      </c>
      <c r="Z385">
        <v>9</v>
      </c>
    </row>
    <row r="386" spans="1:26" x14ac:dyDescent="0.25">
      <c r="A386" t="s">
        <v>830</v>
      </c>
      <c r="B386">
        <v>39.547699999999999</v>
      </c>
      <c r="C386" t="s">
        <v>24</v>
      </c>
      <c r="D386" t="s">
        <v>836</v>
      </c>
      <c r="H386">
        <v>2256.6287425149699</v>
      </c>
      <c r="I386" t="e">
        <f t="shared" si="8"/>
        <v>#DIV/0!</v>
      </c>
      <c r="J386">
        <v>14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61781</v>
      </c>
      <c r="X386">
        <v>101231</v>
      </c>
      <c r="Y386">
        <v>86225</v>
      </c>
      <c r="Z386">
        <v>9</v>
      </c>
    </row>
    <row r="387" spans="1:26" x14ac:dyDescent="0.25">
      <c r="A387" t="s">
        <v>834</v>
      </c>
      <c r="B387">
        <v>45.405500000000004</v>
      </c>
      <c r="C387" t="s">
        <v>24</v>
      </c>
      <c r="D387" t="s">
        <v>836</v>
      </c>
      <c r="H387">
        <v>2626.25874125874</v>
      </c>
      <c r="I387" t="e">
        <f t="shared" si="8"/>
        <v>#DIV/0!</v>
      </c>
      <c r="J387">
        <v>65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267683</v>
      </c>
      <c r="U387">
        <v>212307</v>
      </c>
      <c r="V387">
        <v>292611</v>
      </c>
      <c r="W387">
        <v>403192</v>
      </c>
      <c r="X387">
        <v>440767</v>
      </c>
      <c r="Y387">
        <v>518742</v>
      </c>
      <c r="Z387">
        <v>6</v>
      </c>
    </row>
    <row r="388" spans="1:26" x14ac:dyDescent="0.25">
      <c r="A388" t="s">
        <v>835</v>
      </c>
      <c r="B388">
        <v>61.848100000000002</v>
      </c>
      <c r="C388" t="s">
        <v>24</v>
      </c>
      <c r="D388" t="s">
        <v>836</v>
      </c>
      <c r="H388">
        <v>3843.9865370231801</v>
      </c>
      <c r="I388" t="e">
        <f t="shared" si="8"/>
        <v>#DIV/0!</v>
      </c>
      <c r="J388">
        <v>16</v>
      </c>
      <c r="K388">
        <v>0</v>
      </c>
      <c r="L388">
        <v>0</v>
      </c>
      <c r="M388">
        <v>0</v>
      </c>
      <c r="N388">
        <v>75321</v>
      </c>
      <c r="O388">
        <v>0</v>
      </c>
      <c r="P388">
        <v>57543</v>
      </c>
      <c r="Q388">
        <v>0</v>
      </c>
      <c r="R388">
        <v>0</v>
      </c>
      <c r="S388">
        <v>0</v>
      </c>
      <c r="T388">
        <v>139150</v>
      </c>
      <c r="U388">
        <v>219014</v>
      </c>
      <c r="V388">
        <v>269671</v>
      </c>
      <c r="W388">
        <v>81154</v>
      </c>
      <c r="X388">
        <v>140481</v>
      </c>
      <c r="Y388">
        <v>53927</v>
      </c>
      <c r="Z388">
        <v>4</v>
      </c>
    </row>
    <row r="389" spans="1:26" x14ac:dyDescent="0.25">
      <c r="A389" t="s">
        <v>364</v>
      </c>
      <c r="B389">
        <v>23.7881</v>
      </c>
      <c r="C389" t="s">
        <v>17</v>
      </c>
      <c r="D389" t="s">
        <v>883</v>
      </c>
      <c r="E389">
        <v>1</v>
      </c>
      <c r="F389">
        <v>918</v>
      </c>
      <c r="G389">
        <v>1492</v>
      </c>
      <c r="H389">
        <v>1487.95366795366</v>
      </c>
      <c r="I389">
        <f t="shared" si="8"/>
        <v>2.7120187978150216E-3</v>
      </c>
      <c r="J389">
        <v>53</v>
      </c>
      <c r="K389">
        <v>0</v>
      </c>
      <c r="L389">
        <v>0</v>
      </c>
      <c r="M389">
        <v>0</v>
      </c>
      <c r="N389">
        <v>618950</v>
      </c>
      <c r="O389">
        <v>718554</v>
      </c>
      <c r="P389">
        <v>573830</v>
      </c>
      <c r="Q389">
        <v>421629</v>
      </c>
      <c r="R389">
        <v>476462</v>
      </c>
      <c r="S389">
        <v>476500</v>
      </c>
      <c r="T389">
        <v>152394</v>
      </c>
      <c r="U389">
        <v>159463</v>
      </c>
      <c r="V389">
        <v>130926</v>
      </c>
      <c r="W389">
        <v>0</v>
      </c>
      <c r="X389">
        <v>0</v>
      </c>
      <c r="Y389">
        <v>69754</v>
      </c>
      <c r="Z389">
        <v>2</v>
      </c>
    </row>
    <row r="390" spans="1:26" x14ac:dyDescent="0.25">
      <c r="A390" t="s">
        <v>639</v>
      </c>
      <c r="B390">
        <v>20.604500000000002</v>
      </c>
      <c r="C390" t="s">
        <v>22</v>
      </c>
      <c r="D390" t="s">
        <v>924</v>
      </c>
      <c r="E390">
        <v>1</v>
      </c>
      <c r="F390">
        <v>849</v>
      </c>
      <c r="G390">
        <v>1355</v>
      </c>
      <c r="H390">
        <v>1362.68984446477</v>
      </c>
      <c r="I390">
        <f t="shared" si="8"/>
        <v>5.6751619666199089E-3</v>
      </c>
      <c r="J390">
        <v>23</v>
      </c>
      <c r="K390">
        <v>160317</v>
      </c>
      <c r="L390">
        <v>118223</v>
      </c>
      <c r="M390">
        <v>86785</v>
      </c>
      <c r="N390">
        <v>96439</v>
      </c>
      <c r="O390">
        <v>138902</v>
      </c>
      <c r="P390">
        <v>125114</v>
      </c>
      <c r="Q390">
        <v>71878</v>
      </c>
      <c r="R390">
        <v>96584</v>
      </c>
      <c r="S390">
        <v>127720</v>
      </c>
      <c r="T390">
        <v>81007</v>
      </c>
      <c r="U390">
        <v>88086</v>
      </c>
      <c r="V390">
        <v>46491</v>
      </c>
      <c r="W390">
        <v>107443</v>
      </c>
      <c r="X390">
        <v>86838</v>
      </c>
      <c r="Y390">
        <v>83337</v>
      </c>
      <c r="Z390">
        <v>0</v>
      </c>
    </row>
    <row r="391" spans="1:26" x14ac:dyDescent="0.25">
      <c r="A391" t="s">
        <v>211</v>
      </c>
      <c r="B391">
        <v>38.940600000000003</v>
      </c>
      <c r="C391" t="s">
        <v>14</v>
      </c>
      <c r="D391" t="s">
        <v>852</v>
      </c>
      <c r="E391">
        <v>1</v>
      </c>
      <c r="F391">
        <v>933</v>
      </c>
      <c r="G391">
        <v>2222</v>
      </c>
      <c r="H391">
        <v>2220.2754491017899</v>
      </c>
      <c r="I391">
        <f t="shared" si="8"/>
        <v>7.7612551674619923E-4</v>
      </c>
      <c r="J391">
        <v>154</v>
      </c>
      <c r="K391">
        <v>331425</v>
      </c>
      <c r="L391">
        <v>178410</v>
      </c>
      <c r="M391">
        <v>217516</v>
      </c>
      <c r="N391">
        <v>1370337</v>
      </c>
      <c r="O391">
        <v>1856336</v>
      </c>
      <c r="P391">
        <v>1442321</v>
      </c>
      <c r="Q391">
        <v>1964120</v>
      </c>
      <c r="R391">
        <v>2176419</v>
      </c>
      <c r="S391">
        <v>2335354</v>
      </c>
      <c r="T391">
        <v>753695</v>
      </c>
      <c r="U391">
        <v>731923</v>
      </c>
      <c r="V391">
        <v>570463</v>
      </c>
      <c r="W391">
        <v>827092</v>
      </c>
      <c r="X391">
        <v>453128</v>
      </c>
      <c r="Y391">
        <v>812344</v>
      </c>
      <c r="Z391">
        <v>0</v>
      </c>
    </row>
    <row r="392" spans="1:26" x14ac:dyDescent="0.25">
      <c r="A392" t="s">
        <v>435</v>
      </c>
      <c r="B392">
        <v>39.044400000000003</v>
      </c>
      <c r="C392" t="s">
        <v>18</v>
      </c>
      <c r="D392" t="s">
        <v>852</v>
      </c>
      <c r="E392">
        <v>1</v>
      </c>
      <c r="F392">
        <v>816</v>
      </c>
      <c r="G392">
        <v>2218</v>
      </c>
      <c r="H392">
        <v>2226.4910179640701</v>
      </c>
      <c r="I392">
        <f t="shared" si="8"/>
        <v>3.8282317241073601E-3</v>
      </c>
      <c r="J392">
        <v>51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132298</v>
      </c>
      <c r="R392">
        <v>145001</v>
      </c>
      <c r="S392">
        <v>183405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9</v>
      </c>
    </row>
    <row r="393" spans="1:26" x14ac:dyDescent="0.25">
      <c r="A393" t="s">
        <v>429</v>
      </c>
      <c r="B393">
        <v>31.674199999999999</v>
      </c>
      <c r="C393" t="s">
        <v>18</v>
      </c>
      <c r="D393" t="s">
        <v>894</v>
      </c>
      <c r="E393">
        <v>4</v>
      </c>
      <c r="F393">
        <v>934</v>
      </c>
      <c r="G393">
        <v>1839</v>
      </c>
      <c r="H393">
        <v>1835.5866900175099</v>
      </c>
      <c r="I393">
        <f t="shared" si="8"/>
        <v>1.8560685059761234E-3</v>
      </c>
      <c r="J393">
        <v>127</v>
      </c>
      <c r="K393">
        <v>0</v>
      </c>
      <c r="L393">
        <v>0</v>
      </c>
      <c r="M393">
        <v>0</v>
      </c>
      <c r="N393">
        <v>1763683</v>
      </c>
      <c r="O393">
        <v>1908728</v>
      </c>
      <c r="P393">
        <v>1668675</v>
      </c>
      <c r="Q393">
        <v>3904604</v>
      </c>
      <c r="R393">
        <v>4023601</v>
      </c>
      <c r="S393">
        <v>4248470</v>
      </c>
      <c r="T393">
        <v>29578605</v>
      </c>
      <c r="U393">
        <v>32988013</v>
      </c>
      <c r="V393">
        <v>29821197</v>
      </c>
      <c r="W393">
        <v>32503403</v>
      </c>
      <c r="X393">
        <v>51568162</v>
      </c>
      <c r="Y393">
        <v>49221039</v>
      </c>
      <c r="Z393">
        <v>0</v>
      </c>
    </row>
    <row r="394" spans="1:26" x14ac:dyDescent="0.25">
      <c r="A394" t="s">
        <v>535</v>
      </c>
      <c r="B394">
        <v>30.259</v>
      </c>
      <c r="C394" t="s">
        <v>20</v>
      </c>
      <c r="D394" t="s">
        <v>894</v>
      </c>
      <c r="E394">
        <v>3</v>
      </c>
      <c r="F394">
        <v>937</v>
      </c>
      <c r="G394">
        <v>1769</v>
      </c>
      <c r="H394">
        <v>1768.13037573562</v>
      </c>
      <c r="I394">
        <f t="shared" si="8"/>
        <v>4.9159087867723912E-4</v>
      </c>
      <c r="J394">
        <v>99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258291</v>
      </c>
      <c r="R394">
        <v>192080</v>
      </c>
      <c r="S394">
        <v>303023</v>
      </c>
      <c r="T394">
        <v>1800022</v>
      </c>
      <c r="U394">
        <v>2014379</v>
      </c>
      <c r="V394">
        <v>2831674</v>
      </c>
      <c r="W394">
        <v>2542399</v>
      </c>
      <c r="X394">
        <v>2743407</v>
      </c>
      <c r="Y394">
        <v>2724334</v>
      </c>
      <c r="Z394">
        <v>3</v>
      </c>
    </row>
    <row r="395" spans="1:26" x14ac:dyDescent="0.25">
      <c r="A395" t="s">
        <v>648</v>
      </c>
      <c r="B395">
        <v>30.0686</v>
      </c>
      <c r="C395" t="s">
        <v>22</v>
      </c>
      <c r="D395" t="s">
        <v>927</v>
      </c>
      <c r="E395">
        <v>3</v>
      </c>
      <c r="F395">
        <v>918</v>
      </c>
      <c r="G395">
        <v>1762</v>
      </c>
      <c r="H395">
        <v>1759.5110909913899</v>
      </c>
      <c r="I395">
        <f t="shared" si="8"/>
        <v>1.4125476779853052E-3</v>
      </c>
      <c r="J395">
        <v>49</v>
      </c>
      <c r="K395">
        <v>0</v>
      </c>
      <c r="L395">
        <v>0</v>
      </c>
      <c r="M395">
        <v>0</v>
      </c>
      <c r="N395">
        <v>798354</v>
      </c>
      <c r="O395">
        <v>804026</v>
      </c>
      <c r="P395">
        <v>657570</v>
      </c>
      <c r="Q395">
        <v>103483</v>
      </c>
      <c r="R395">
        <v>119700</v>
      </c>
      <c r="S395">
        <v>141916</v>
      </c>
      <c r="T395">
        <v>4794176</v>
      </c>
      <c r="U395">
        <v>9034945</v>
      </c>
      <c r="V395">
        <v>7995084</v>
      </c>
      <c r="W395">
        <v>728030</v>
      </c>
      <c r="X395">
        <v>842309</v>
      </c>
      <c r="Y395">
        <v>818016</v>
      </c>
      <c r="Z395">
        <v>0</v>
      </c>
    </row>
    <row r="396" spans="1:26" x14ac:dyDescent="0.25">
      <c r="A396" t="s">
        <v>389</v>
      </c>
      <c r="B396">
        <v>35.819899999999997</v>
      </c>
      <c r="C396" t="s">
        <v>17</v>
      </c>
      <c r="D396" t="s">
        <v>889</v>
      </c>
      <c r="E396">
        <v>1</v>
      </c>
      <c r="F396">
        <v>950</v>
      </c>
      <c r="G396">
        <v>2050</v>
      </c>
      <c r="H396">
        <v>2047.2213069741899</v>
      </c>
      <c r="I396">
        <f t="shared" si="8"/>
        <v>1.3554600125902786E-3</v>
      </c>
      <c r="J396">
        <v>151</v>
      </c>
      <c r="K396">
        <v>1808798</v>
      </c>
      <c r="L396">
        <v>2056049</v>
      </c>
      <c r="M396">
        <v>1919125</v>
      </c>
      <c r="N396">
        <v>9428764</v>
      </c>
      <c r="O396">
        <v>7399951</v>
      </c>
      <c r="P396">
        <v>7396478</v>
      </c>
      <c r="Q396">
        <v>8783140</v>
      </c>
      <c r="R396">
        <v>6861538</v>
      </c>
      <c r="S396">
        <v>8257028</v>
      </c>
      <c r="T396">
        <v>4558768</v>
      </c>
      <c r="U396">
        <v>4085959</v>
      </c>
      <c r="V396">
        <v>3907026</v>
      </c>
      <c r="W396">
        <v>4611208</v>
      </c>
      <c r="X396">
        <v>4719095</v>
      </c>
      <c r="Y396">
        <v>4701211</v>
      </c>
      <c r="Z396">
        <v>0</v>
      </c>
    </row>
    <row r="397" spans="1:26" x14ac:dyDescent="0.25">
      <c r="A397" t="s">
        <v>166</v>
      </c>
      <c r="B397">
        <v>35.470799999999997</v>
      </c>
      <c r="C397" t="s">
        <v>13</v>
      </c>
      <c r="D397" t="s">
        <v>841</v>
      </c>
      <c r="E397">
        <v>1</v>
      </c>
      <c r="F397">
        <v>934</v>
      </c>
      <c r="G397">
        <v>2027</v>
      </c>
      <c r="H397">
        <v>2028.05052169137</v>
      </c>
      <c r="I397">
        <f t="shared" si="8"/>
        <v>5.1826427793291686E-4</v>
      </c>
      <c r="J397">
        <v>169</v>
      </c>
      <c r="K397">
        <v>452780</v>
      </c>
      <c r="L397">
        <v>342554</v>
      </c>
      <c r="M397">
        <v>334018</v>
      </c>
      <c r="N397">
        <v>2616793</v>
      </c>
      <c r="O397">
        <v>3851038</v>
      </c>
      <c r="P397">
        <v>2951452</v>
      </c>
      <c r="Q397">
        <v>3394487</v>
      </c>
      <c r="R397">
        <v>3956836</v>
      </c>
      <c r="S397">
        <v>4025089</v>
      </c>
      <c r="T397">
        <v>1157585</v>
      </c>
      <c r="U397">
        <v>1427266</v>
      </c>
      <c r="V397">
        <v>1210780</v>
      </c>
      <c r="W397">
        <v>1254660</v>
      </c>
      <c r="X397">
        <v>872647</v>
      </c>
      <c r="Y397">
        <v>1099248</v>
      </c>
      <c r="Z397">
        <v>0</v>
      </c>
    </row>
    <row r="398" spans="1:26" x14ac:dyDescent="0.25">
      <c r="A398" t="s">
        <v>438</v>
      </c>
      <c r="B398">
        <v>49.7408</v>
      </c>
      <c r="C398" t="s">
        <v>18</v>
      </c>
      <c r="D398" t="s">
        <v>896</v>
      </c>
      <c r="E398">
        <v>1</v>
      </c>
      <c r="F398">
        <v>800</v>
      </c>
      <c r="G398">
        <v>2923</v>
      </c>
      <c r="H398">
        <v>2938.4293193717199</v>
      </c>
      <c r="I398">
        <f t="shared" si="8"/>
        <v>5.2785902742798103E-3</v>
      </c>
      <c r="J398">
        <v>32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129434</v>
      </c>
      <c r="R398">
        <v>99938</v>
      </c>
      <c r="S398">
        <v>138422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9</v>
      </c>
    </row>
    <row r="399" spans="1:26" x14ac:dyDescent="0.25">
      <c r="A399" t="s">
        <v>712</v>
      </c>
      <c r="B399">
        <v>26.864899999999999</v>
      </c>
      <c r="C399" t="s">
        <v>23</v>
      </c>
      <c r="D399" t="s">
        <v>937</v>
      </c>
      <c r="E399">
        <v>3</v>
      </c>
      <c r="F399">
        <v>925</v>
      </c>
      <c r="G399">
        <v>1615</v>
      </c>
      <c r="H399">
        <v>1614.48166591217</v>
      </c>
      <c r="I399">
        <f t="shared" si="8"/>
        <v>3.2094989958513848E-4</v>
      </c>
      <c r="J399">
        <v>100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1178293</v>
      </c>
      <c r="U399">
        <v>1471843</v>
      </c>
      <c r="V399">
        <v>1246468</v>
      </c>
      <c r="W399">
        <v>837580</v>
      </c>
      <c r="X399">
        <v>1242117</v>
      </c>
      <c r="Y399">
        <v>1161476</v>
      </c>
      <c r="Z399">
        <v>6</v>
      </c>
    </row>
    <row r="400" spans="1:26" x14ac:dyDescent="0.25">
      <c r="A400" t="s">
        <v>313</v>
      </c>
      <c r="B400">
        <v>27.473299999999998</v>
      </c>
      <c r="C400" t="s">
        <v>16</v>
      </c>
      <c r="D400" t="s">
        <v>875</v>
      </c>
      <c r="E400">
        <v>2</v>
      </c>
      <c r="F400">
        <v>917</v>
      </c>
      <c r="G400">
        <v>1636</v>
      </c>
      <c r="H400">
        <v>1642.0235400633701</v>
      </c>
      <c r="I400">
        <f t="shared" si="8"/>
        <v>3.6818704543826967E-3</v>
      </c>
      <c r="J400">
        <v>57</v>
      </c>
      <c r="K400">
        <v>0</v>
      </c>
      <c r="L400">
        <v>0</v>
      </c>
      <c r="M400">
        <v>0</v>
      </c>
      <c r="N400">
        <v>372339</v>
      </c>
      <c r="O400">
        <v>398279</v>
      </c>
      <c r="P400">
        <v>318260</v>
      </c>
      <c r="Q400">
        <v>579926</v>
      </c>
      <c r="R400">
        <v>582668</v>
      </c>
      <c r="S400">
        <v>626688</v>
      </c>
      <c r="T400">
        <v>6639065</v>
      </c>
      <c r="U400">
        <v>7545063</v>
      </c>
      <c r="V400">
        <v>7631174</v>
      </c>
      <c r="W400">
        <v>4379337</v>
      </c>
      <c r="X400">
        <v>5113711</v>
      </c>
      <c r="Y400">
        <v>4881631</v>
      </c>
      <c r="Z400">
        <v>0</v>
      </c>
    </row>
    <row r="401" spans="1:26" x14ac:dyDescent="0.25">
      <c r="A401" t="s">
        <v>642</v>
      </c>
      <c r="B401">
        <v>25.5169</v>
      </c>
      <c r="C401" t="s">
        <v>22</v>
      </c>
      <c r="D401" t="s">
        <v>875</v>
      </c>
      <c r="E401">
        <v>1</v>
      </c>
      <c r="F401">
        <v>881</v>
      </c>
      <c r="G401">
        <v>1560</v>
      </c>
      <c r="H401">
        <v>1558.2158097947499</v>
      </c>
      <c r="I401">
        <f t="shared" si="8"/>
        <v>1.1437116700320962E-3</v>
      </c>
      <c r="J401">
        <v>52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1252543</v>
      </c>
      <c r="U401">
        <v>1663462</v>
      </c>
      <c r="V401">
        <v>1485691</v>
      </c>
      <c r="W401">
        <v>1126111</v>
      </c>
      <c r="X401">
        <v>1192986</v>
      </c>
      <c r="Y401">
        <v>1223748</v>
      </c>
      <c r="Z401">
        <v>6</v>
      </c>
    </row>
    <row r="402" spans="1:26" x14ac:dyDescent="0.25">
      <c r="A402" t="s">
        <v>214</v>
      </c>
      <c r="B402">
        <v>41.064599999999999</v>
      </c>
      <c r="C402" t="s">
        <v>14</v>
      </c>
      <c r="D402" t="s">
        <v>854</v>
      </c>
      <c r="G402">
        <v>2349</v>
      </c>
      <c r="H402">
        <v>2347.4610778443098</v>
      </c>
      <c r="I402">
        <f t="shared" si="8"/>
        <v>6.5513927445305057E-4</v>
      </c>
      <c r="J402">
        <v>248</v>
      </c>
      <c r="K402">
        <v>0</v>
      </c>
      <c r="L402">
        <v>0</v>
      </c>
      <c r="M402">
        <v>0</v>
      </c>
      <c r="N402">
        <v>20984150</v>
      </c>
      <c r="O402">
        <v>23415203</v>
      </c>
      <c r="P402">
        <v>20796204</v>
      </c>
      <c r="Q402">
        <v>22263191</v>
      </c>
      <c r="R402">
        <v>20775657</v>
      </c>
      <c r="S402">
        <v>23002792</v>
      </c>
      <c r="T402">
        <v>13401953</v>
      </c>
      <c r="U402">
        <v>14357215</v>
      </c>
      <c r="V402">
        <v>15305794</v>
      </c>
      <c r="W402">
        <v>14660839</v>
      </c>
      <c r="X402">
        <v>15149833</v>
      </c>
      <c r="Y402">
        <v>14896739</v>
      </c>
      <c r="Z402">
        <v>0</v>
      </c>
    </row>
    <row r="403" spans="1:26" x14ac:dyDescent="0.25">
      <c r="A403" t="s">
        <v>265</v>
      </c>
      <c r="B403">
        <v>31.013100000000001</v>
      </c>
      <c r="C403" t="s">
        <v>15</v>
      </c>
      <c r="D403" t="s">
        <v>861</v>
      </c>
      <c r="E403">
        <v>4</v>
      </c>
      <c r="F403">
        <v>852</v>
      </c>
      <c r="G403">
        <v>1791</v>
      </c>
      <c r="H403">
        <v>1802.5068801601201</v>
      </c>
      <c r="I403">
        <f t="shared" si="8"/>
        <v>6.4248353769514738E-3</v>
      </c>
      <c r="J403">
        <v>56</v>
      </c>
      <c r="K403">
        <v>0</v>
      </c>
      <c r="L403">
        <v>0</v>
      </c>
      <c r="M403">
        <v>0</v>
      </c>
      <c r="N403">
        <v>232309</v>
      </c>
      <c r="O403">
        <v>247014</v>
      </c>
      <c r="P403">
        <v>166446</v>
      </c>
      <c r="Q403">
        <v>153152</v>
      </c>
      <c r="R403">
        <v>113598</v>
      </c>
      <c r="S403">
        <v>173054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6</v>
      </c>
    </row>
    <row r="404" spans="1:26" x14ac:dyDescent="0.25">
      <c r="A404" t="s">
        <v>565</v>
      </c>
      <c r="B404">
        <v>19.2179</v>
      </c>
      <c r="C404" t="s">
        <v>21</v>
      </c>
      <c r="D404" t="s">
        <v>915</v>
      </c>
      <c r="E404">
        <v>2</v>
      </c>
      <c r="F404">
        <v>912</v>
      </c>
      <c r="G404">
        <v>1311</v>
      </c>
      <c r="H404">
        <v>1311.945105215</v>
      </c>
      <c r="I404">
        <f t="shared" si="8"/>
        <v>7.2090405415714141E-4</v>
      </c>
      <c r="J404">
        <v>23</v>
      </c>
      <c r="K404">
        <v>0</v>
      </c>
      <c r="L404">
        <v>0</v>
      </c>
      <c r="M404">
        <v>0</v>
      </c>
      <c r="N404">
        <v>84369</v>
      </c>
      <c r="O404">
        <v>36209</v>
      </c>
      <c r="P404">
        <v>68056</v>
      </c>
      <c r="Q404">
        <v>84619</v>
      </c>
      <c r="R404">
        <v>123851</v>
      </c>
      <c r="S404">
        <v>58983</v>
      </c>
      <c r="T404">
        <v>297086</v>
      </c>
      <c r="U404">
        <v>314485</v>
      </c>
      <c r="V404">
        <v>251465</v>
      </c>
      <c r="W404">
        <v>65580</v>
      </c>
      <c r="X404">
        <v>70326</v>
      </c>
      <c r="Y404">
        <v>55240</v>
      </c>
      <c r="Z404">
        <v>0</v>
      </c>
    </row>
    <row r="405" spans="1:26" x14ac:dyDescent="0.25">
      <c r="A405" t="s">
        <v>584</v>
      </c>
      <c r="B405">
        <v>29.978000000000002</v>
      </c>
      <c r="C405" t="s">
        <v>21</v>
      </c>
      <c r="D405" t="s">
        <v>919</v>
      </c>
      <c r="E405">
        <v>4</v>
      </c>
      <c r="F405">
        <v>866</v>
      </c>
      <c r="G405">
        <v>1757</v>
      </c>
      <c r="H405">
        <v>1755.4096876414601</v>
      </c>
      <c r="I405">
        <f t="shared" si="8"/>
        <v>9.0512940155942196E-4</v>
      </c>
      <c r="J405">
        <v>21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219308</v>
      </c>
      <c r="U405">
        <v>164661</v>
      </c>
      <c r="V405">
        <v>204619</v>
      </c>
      <c r="W405">
        <v>0</v>
      </c>
      <c r="X405">
        <v>75564</v>
      </c>
      <c r="Y405">
        <v>0</v>
      </c>
      <c r="Z405">
        <v>8</v>
      </c>
    </row>
    <row r="406" spans="1:26" x14ac:dyDescent="0.25">
      <c r="A406" t="s">
        <v>823</v>
      </c>
      <c r="B406">
        <v>29.9788</v>
      </c>
      <c r="C406" t="s">
        <v>24</v>
      </c>
      <c r="D406" t="s">
        <v>919</v>
      </c>
      <c r="E406">
        <v>4</v>
      </c>
      <c r="F406">
        <v>851</v>
      </c>
      <c r="G406">
        <v>1757</v>
      </c>
      <c r="H406">
        <v>1755.4459031235799</v>
      </c>
      <c r="I406">
        <f t="shared" si="8"/>
        <v>8.8451728879914045E-4</v>
      </c>
      <c r="J406">
        <v>14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61159</v>
      </c>
      <c r="X406">
        <v>52400</v>
      </c>
      <c r="Y406">
        <v>67195</v>
      </c>
      <c r="Z406">
        <v>9</v>
      </c>
    </row>
    <row r="407" spans="1:26" x14ac:dyDescent="0.25">
      <c r="A407" t="s">
        <v>818</v>
      </c>
      <c r="B407">
        <v>28.479700000000001</v>
      </c>
      <c r="C407" t="s">
        <v>24</v>
      </c>
      <c r="D407" t="s">
        <v>948</v>
      </c>
      <c r="E407">
        <v>4</v>
      </c>
      <c r="F407">
        <v>911</v>
      </c>
      <c r="G407">
        <v>1653</v>
      </c>
      <c r="H407">
        <v>1687.5826165685801</v>
      </c>
      <c r="I407">
        <f t="shared" si="8"/>
        <v>2.0921123150986133E-2</v>
      </c>
      <c r="J407">
        <v>123</v>
      </c>
      <c r="K407">
        <v>14376251</v>
      </c>
      <c r="L407">
        <v>11479476</v>
      </c>
      <c r="M407">
        <v>11787708</v>
      </c>
      <c r="N407">
        <v>6257587</v>
      </c>
      <c r="O407">
        <v>20296972</v>
      </c>
      <c r="P407">
        <v>6632791</v>
      </c>
      <c r="Q407">
        <v>7069954</v>
      </c>
      <c r="R407">
        <v>17406006</v>
      </c>
      <c r="S407">
        <v>17593668</v>
      </c>
      <c r="T407">
        <v>1294923</v>
      </c>
      <c r="U407">
        <v>2031327</v>
      </c>
      <c r="V407">
        <v>2311849</v>
      </c>
      <c r="W407">
        <v>12968282</v>
      </c>
      <c r="X407">
        <v>3562533</v>
      </c>
      <c r="Y407">
        <v>5938632</v>
      </c>
      <c r="Z407">
        <v>0</v>
      </c>
    </row>
    <row r="408" spans="1:26" x14ac:dyDescent="0.25">
      <c r="A408" t="s">
        <v>319</v>
      </c>
      <c r="B408">
        <v>29.8917</v>
      </c>
      <c r="C408" t="s">
        <v>16</v>
      </c>
      <c r="D408" t="s">
        <v>877</v>
      </c>
      <c r="E408">
        <v>5</v>
      </c>
      <c r="F408">
        <v>966</v>
      </c>
      <c r="G408">
        <v>1753</v>
      </c>
      <c r="H408">
        <v>1751.5029425079199</v>
      </c>
      <c r="I408">
        <f t="shared" si="8"/>
        <v>8.539974284541373E-4</v>
      </c>
      <c r="J408">
        <v>159</v>
      </c>
      <c r="K408">
        <v>0</v>
      </c>
      <c r="L408">
        <v>0</v>
      </c>
      <c r="M408">
        <v>0</v>
      </c>
      <c r="N408">
        <v>29966347</v>
      </c>
      <c r="O408">
        <v>37663980</v>
      </c>
      <c r="P408">
        <v>32071174</v>
      </c>
      <c r="Q408">
        <v>34283923</v>
      </c>
      <c r="R408">
        <v>32091695</v>
      </c>
      <c r="S408">
        <v>36666671</v>
      </c>
      <c r="T408">
        <v>18998794</v>
      </c>
      <c r="U408">
        <v>22886331</v>
      </c>
      <c r="V408">
        <v>22716662</v>
      </c>
      <c r="W408">
        <v>21363476</v>
      </c>
      <c r="X408">
        <v>21912609</v>
      </c>
      <c r="Y408">
        <v>20704312</v>
      </c>
      <c r="Z408">
        <v>0</v>
      </c>
    </row>
    <row r="409" spans="1:26" x14ac:dyDescent="0.25">
      <c r="A409" t="s">
        <v>644</v>
      </c>
      <c r="B409">
        <v>28.8018</v>
      </c>
      <c r="C409" t="s">
        <v>22</v>
      </c>
      <c r="D409" t="s">
        <v>926</v>
      </c>
      <c r="E409" t="s">
        <v>865</v>
      </c>
      <c r="F409">
        <v>923</v>
      </c>
      <c r="G409">
        <v>1704</v>
      </c>
      <c r="H409">
        <v>1702.1638750565801</v>
      </c>
      <c r="I409">
        <f t="shared" si="8"/>
        <v>1.0775381123356326E-3</v>
      </c>
      <c r="J409">
        <v>45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1020529</v>
      </c>
      <c r="U409">
        <v>1380388</v>
      </c>
      <c r="V409">
        <v>1215662</v>
      </c>
      <c r="W409">
        <v>330154</v>
      </c>
      <c r="X409">
        <v>281054</v>
      </c>
      <c r="Y409">
        <v>394438</v>
      </c>
      <c r="Z409">
        <v>6</v>
      </c>
    </row>
    <row r="410" spans="1:26" x14ac:dyDescent="0.25">
      <c r="A410" t="s">
        <v>769</v>
      </c>
      <c r="B410">
        <v>45.235999999999997</v>
      </c>
      <c r="C410" t="s">
        <v>23</v>
      </c>
      <c r="D410" t="s">
        <v>943</v>
      </c>
      <c r="E410" t="s">
        <v>864</v>
      </c>
      <c r="F410">
        <v>629</v>
      </c>
      <c r="G410">
        <v>2617</v>
      </c>
      <c r="H410">
        <v>2614.4055944055899</v>
      </c>
      <c r="I410">
        <f t="shared" si="8"/>
        <v>9.9136629515097097E-4</v>
      </c>
      <c r="J410">
        <v>15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85567</v>
      </c>
      <c r="U410">
        <v>73113</v>
      </c>
      <c r="V410">
        <v>78367</v>
      </c>
      <c r="W410">
        <v>55681</v>
      </c>
      <c r="X410">
        <v>64627</v>
      </c>
      <c r="Y410">
        <v>0</v>
      </c>
      <c r="Z410">
        <v>7</v>
      </c>
    </row>
    <row r="411" spans="1:26" x14ac:dyDescent="0.25">
      <c r="A411" t="s">
        <v>569</v>
      </c>
      <c r="B411">
        <v>20.8218</v>
      </c>
      <c r="C411" t="s">
        <v>21</v>
      </c>
      <c r="D411" t="s">
        <v>917</v>
      </c>
      <c r="E411">
        <v>3</v>
      </c>
      <c r="F411">
        <v>917</v>
      </c>
      <c r="G411">
        <v>1373</v>
      </c>
      <c r="H411">
        <v>1370.6422689844401</v>
      </c>
      <c r="I411">
        <f t="shared" si="8"/>
        <v>1.7172112276474295E-3</v>
      </c>
      <c r="J411">
        <v>77</v>
      </c>
      <c r="K411">
        <v>0</v>
      </c>
      <c r="L411">
        <v>0</v>
      </c>
      <c r="M411">
        <v>0</v>
      </c>
      <c r="N411">
        <v>1361631</v>
      </c>
      <c r="O411">
        <v>1616269</v>
      </c>
      <c r="P411">
        <v>1103287</v>
      </c>
      <c r="Q411">
        <v>1470346</v>
      </c>
      <c r="R411">
        <v>1453934</v>
      </c>
      <c r="S411">
        <v>1622441</v>
      </c>
      <c r="T411">
        <v>829386</v>
      </c>
      <c r="U411">
        <v>1976561</v>
      </c>
      <c r="V411">
        <v>1170047</v>
      </c>
      <c r="W411">
        <v>1234409</v>
      </c>
      <c r="X411">
        <v>291423</v>
      </c>
      <c r="Y411">
        <v>67314</v>
      </c>
      <c r="Z411">
        <v>0</v>
      </c>
    </row>
    <row r="412" spans="1:26" x14ac:dyDescent="0.25">
      <c r="A412" t="s">
        <v>637</v>
      </c>
      <c r="B412">
        <v>17.979700000000001</v>
      </c>
      <c r="C412" t="s">
        <v>22</v>
      </c>
      <c r="D412" t="s">
        <v>917</v>
      </c>
      <c r="E412">
        <v>2</v>
      </c>
      <c r="F412">
        <v>922</v>
      </c>
      <c r="G412">
        <v>1268</v>
      </c>
      <c r="H412">
        <v>1266.6312900274399</v>
      </c>
      <c r="I412">
        <f t="shared" si="8"/>
        <v>1.0794242685804847E-3</v>
      </c>
      <c r="J412">
        <v>74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218767</v>
      </c>
      <c r="Q412">
        <v>291299</v>
      </c>
      <c r="R412">
        <v>266121</v>
      </c>
      <c r="S412">
        <v>416376</v>
      </c>
      <c r="T412">
        <v>5846239</v>
      </c>
      <c r="U412">
        <v>5949855</v>
      </c>
      <c r="V412">
        <v>6130383</v>
      </c>
      <c r="W412">
        <v>1769510</v>
      </c>
      <c r="X412">
        <v>3718134</v>
      </c>
      <c r="Y412">
        <v>3412476</v>
      </c>
      <c r="Z412">
        <v>2</v>
      </c>
    </row>
    <row r="413" spans="1:26" x14ac:dyDescent="0.25">
      <c r="A413" t="s">
        <v>752</v>
      </c>
      <c r="B413">
        <v>39.989800000000002</v>
      </c>
      <c r="C413" t="s">
        <v>23</v>
      </c>
      <c r="D413" t="s">
        <v>940</v>
      </c>
      <c r="E413">
        <v>4</v>
      </c>
      <c r="F413">
        <v>925</v>
      </c>
      <c r="G413">
        <v>2284</v>
      </c>
      <c r="H413">
        <v>2283.1017964071798</v>
      </c>
      <c r="I413">
        <f t="shared" si="8"/>
        <v>3.9325901612093236E-4</v>
      </c>
      <c r="J413">
        <v>122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7650561</v>
      </c>
      <c r="U413">
        <v>7849833</v>
      </c>
      <c r="V413">
        <v>6752659</v>
      </c>
      <c r="W413">
        <v>4175910</v>
      </c>
      <c r="X413">
        <v>3983161</v>
      </c>
      <c r="Y413">
        <v>4851957</v>
      </c>
      <c r="Z413">
        <v>6</v>
      </c>
    </row>
    <row r="414" spans="1:26" x14ac:dyDescent="0.25">
      <c r="A414" t="s">
        <v>833</v>
      </c>
      <c r="B414">
        <v>44.243699999999997</v>
      </c>
      <c r="C414" t="s">
        <v>24</v>
      </c>
      <c r="D414" t="s">
        <v>940</v>
      </c>
      <c r="E414">
        <v>4</v>
      </c>
      <c r="F414">
        <v>940</v>
      </c>
      <c r="G414">
        <v>2549</v>
      </c>
      <c r="H414">
        <v>2549.0738341968899</v>
      </c>
      <c r="I414">
        <f t="shared" si="8"/>
        <v>2.8965946210257998E-5</v>
      </c>
      <c r="J414">
        <v>109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656945</v>
      </c>
      <c r="U414">
        <v>1109046</v>
      </c>
      <c r="V414">
        <v>1704799</v>
      </c>
      <c r="W414">
        <v>937878</v>
      </c>
      <c r="X414">
        <v>2292351</v>
      </c>
      <c r="Y414">
        <v>1341030</v>
      </c>
      <c r="Z414">
        <v>6</v>
      </c>
    </row>
    <row r="415" spans="1:26" x14ac:dyDescent="0.25">
      <c r="A415" t="s">
        <v>184</v>
      </c>
      <c r="B415">
        <v>48.433799999999998</v>
      </c>
      <c r="C415" t="s">
        <v>13</v>
      </c>
      <c r="D415" t="s">
        <v>846</v>
      </c>
      <c r="F415">
        <v>901</v>
      </c>
      <c r="G415">
        <v>2832</v>
      </c>
      <c r="H415">
        <v>2840.6731488406799</v>
      </c>
      <c r="I415">
        <f t="shared" si="8"/>
        <v>3.0625525567372579E-3</v>
      </c>
      <c r="J415">
        <v>80</v>
      </c>
      <c r="K415">
        <v>0</v>
      </c>
      <c r="L415">
        <v>0</v>
      </c>
      <c r="M415">
        <v>0</v>
      </c>
      <c r="N415">
        <v>1421222</v>
      </c>
      <c r="O415">
        <v>1591299</v>
      </c>
      <c r="P415">
        <v>1177610</v>
      </c>
      <c r="Q415">
        <v>2599788</v>
      </c>
      <c r="R415">
        <v>2457323</v>
      </c>
      <c r="S415">
        <v>3013506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6</v>
      </c>
    </row>
    <row r="416" spans="1:26" x14ac:dyDescent="0.25">
      <c r="A416" t="s">
        <v>212</v>
      </c>
      <c r="B416">
        <v>39.346600000000002</v>
      </c>
      <c r="C416" t="s">
        <v>14</v>
      </c>
      <c r="D416" t="s">
        <v>853</v>
      </c>
      <c r="E416">
        <v>1</v>
      </c>
      <c r="F416">
        <v>934</v>
      </c>
      <c r="G416">
        <v>2246</v>
      </c>
      <c r="H416">
        <v>2244.5868263472998</v>
      </c>
      <c r="I416">
        <f t="shared" si="8"/>
        <v>6.2919574919864294E-4</v>
      </c>
      <c r="J416">
        <v>111</v>
      </c>
      <c r="K416">
        <v>1272819</v>
      </c>
      <c r="L416">
        <v>1443282</v>
      </c>
      <c r="M416">
        <v>1374381</v>
      </c>
      <c r="N416">
        <v>6050949</v>
      </c>
      <c r="O416">
        <v>4959702</v>
      </c>
      <c r="P416">
        <v>5896543</v>
      </c>
      <c r="Q416">
        <v>5188980</v>
      </c>
      <c r="R416">
        <v>3758026</v>
      </c>
      <c r="S416">
        <v>5567451</v>
      </c>
      <c r="T416">
        <v>3811779</v>
      </c>
      <c r="U416">
        <v>3207695</v>
      </c>
      <c r="V416">
        <v>2963033</v>
      </c>
      <c r="W416">
        <v>3599016</v>
      </c>
      <c r="X416">
        <v>3569528</v>
      </c>
      <c r="Y416">
        <v>3508516</v>
      </c>
      <c r="Z416">
        <v>0</v>
      </c>
    </row>
    <row r="417" spans="1:26" x14ac:dyDescent="0.25">
      <c r="A417" t="s">
        <v>795</v>
      </c>
      <c r="B417">
        <v>19.4922</v>
      </c>
      <c r="C417" t="s">
        <v>24</v>
      </c>
      <c r="D417" t="s">
        <v>945</v>
      </c>
      <c r="E417">
        <v>2</v>
      </c>
      <c r="F417">
        <v>807</v>
      </c>
      <c r="G417">
        <v>1321</v>
      </c>
      <c r="H417">
        <v>1321.9835315645</v>
      </c>
      <c r="I417">
        <f t="shared" si="8"/>
        <v>7.4453562793340379E-4</v>
      </c>
      <c r="J417">
        <v>45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4035562</v>
      </c>
      <c r="U417">
        <v>4369661</v>
      </c>
      <c r="V417">
        <v>4267105</v>
      </c>
      <c r="W417">
        <v>2124033</v>
      </c>
      <c r="X417">
        <v>2325717</v>
      </c>
      <c r="Y417">
        <v>2438179</v>
      </c>
      <c r="Z417">
        <v>6</v>
      </c>
    </row>
    <row r="418" spans="1:26" x14ac:dyDescent="0.25">
      <c r="A418" t="s">
        <v>359</v>
      </c>
      <c r="B418">
        <v>21.5458</v>
      </c>
      <c r="C418" t="s">
        <v>17</v>
      </c>
      <c r="D418" t="s">
        <v>882</v>
      </c>
      <c r="E418">
        <v>3</v>
      </c>
      <c r="F418">
        <v>936</v>
      </c>
      <c r="G418">
        <v>1400</v>
      </c>
      <c r="H418">
        <v>1397.13815187557</v>
      </c>
      <c r="I418">
        <f t="shared" si="8"/>
        <v>2.0441772317357325E-3</v>
      </c>
      <c r="J418">
        <v>105</v>
      </c>
      <c r="K418">
        <v>0</v>
      </c>
      <c r="L418">
        <v>0</v>
      </c>
      <c r="M418">
        <v>0</v>
      </c>
      <c r="N418">
        <v>628090</v>
      </c>
      <c r="O418">
        <v>738661</v>
      </c>
      <c r="P418">
        <v>572924</v>
      </c>
      <c r="Q418">
        <v>1276872</v>
      </c>
      <c r="R418">
        <v>1400131</v>
      </c>
      <c r="S418">
        <v>1306229</v>
      </c>
      <c r="T418">
        <v>7059641</v>
      </c>
      <c r="U418">
        <v>9077139</v>
      </c>
      <c r="V418">
        <v>8103395</v>
      </c>
      <c r="W418">
        <v>6064776</v>
      </c>
      <c r="X418">
        <v>3107614</v>
      </c>
      <c r="Y418">
        <v>2633601</v>
      </c>
      <c r="Z418">
        <v>0</v>
      </c>
    </row>
    <row r="419" spans="1:26" x14ac:dyDescent="0.25">
      <c r="A419" t="s">
        <v>638</v>
      </c>
      <c r="B419">
        <v>19.101199999999999</v>
      </c>
      <c r="C419" t="s">
        <v>22</v>
      </c>
      <c r="D419" t="s">
        <v>882</v>
      </c>
      <c r="E419">
        <v>2</v>
      </c>
      <c r="F419">
        <v>931</v>
      </c>
      <c r="G419">
        <v>1306</v>
      </c>
      <c r="H419">
        <v>1307.6742909423599</v>
      </c>
      <c r="I419">
        <f t="shared" si="8"/>
        <v>1.2819991901683791E-3</v>
      </c>
      <c r="J419">
        <v>91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4038148</v>
      </c>
      <c r="U419">
        <v>3949160</v>
      </c>
      <c r="V419">
        <v>4243878</v>
      </c>
      <c r="W419">
        <v>2981026</v>
      </c>
      <c r="X419">
        <v>5020518</v>
      </c>
      <c r="Y419">
        <v>6050613</v>
      </c>
      <c r="Z419">
        <v>6</v>
      </c>
    </row>
    <row r="420" spans="1:26" x14ac:dyDescent="0.25">
      <c r="A420" t="s">
        <v>218</v>
      </c>
      <c r="B420">
        <v>48.055700000000002</v>
      </c>
      <c r="C420" t="s">
        <v>14</v>
      </c>
      <c r="D420" t="s">
        <v>857</v>
      </c>
      <c r="F420">
        <v>916</v>
      </c>
      <c r="G420">
        <v>2715</v>
      </c>
      <c r="H420">
        <v>2812.3934181002201</v>
      </c>
      <c r="I420">
        <f t="shared" si="8"/>
        <v>3.5872345524942929E-2</v>
      </c>
      <c r="J420">
        <v>138</v>
      </c>
      <c r="K420">
        <v>0</v>
      </c>
      <c r="L420">
        <v>0</v>
      </c>
      <c r="M420">
        <v>0</v>
      </c>
      <c r="N420">
        <v>2914634</v>
      </c>
      <c r="O420">
        <v>3247927</v>
      </c>
      <c r="P420">
        <v>2516956</v>
      </c>
      <c r="Q420">
        <v>0</v>
      </c>
      <c r="R420">
        <v>467319</v>
      </c>
      <c r="S420">
        <v>0</v>
      </c>
      <c r="T420">
        <v>9495686</v>
      </c>
      <c r="U420">
        <v>9586086</v>
      </c>
      <c r="V420">
        <v>9346269</v>
      </c>
      <c r="W420">
        <v>2357938</v>
      </c>
      <c r="X420">
        <v>2942331</v>
      </c>
      <c r="Y420">
        <v>2759226</v>
      </c>
      <c r="Z420">
        <v>2</v>
      </c>
    </row>
    <row r="421" spans="1:26" x14ac:dyDescent="0.25">
      <c r="A421" t="s">
        <v>329</v>
      </c>
      <c r="B421">
        <v>48.053100000000001</v>
      </c>
      <c r="C421" t="s">
        <v>16</v>
      </c>
      <c r="D421" t="s">
        <v>857</v>
      </c>
      <c r="F421">
        <v>726</v>
      </c>
      <c r="G421">
        <v>2715</v>
      </c>
      <c r="H421">
        <v>2812.1989528795798</v>
      </c>
      <c r="I421">
        <f t="shared" si="8"/>
        <v>3.5800719292662909E-2</v>
      </c>
      <c r="J421">
        <v>143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696060</v>
      </c>
      <c r="R421">
        <v>0</v>
      </c>
      <c r="S421">
        <v>784615</v>
      </c>
      <c r="T421">
        <v>0</v>
      </c>
      <c r="U421">
        <v>0</v>
      </c>
      <c r="V421">
        <v>0</v>
      </c>
      <c r="W421">
        <v>1736209</v>
      </c>
      <c r="X421">
        <v>3005064</v>
      </c>
      <c r="Y421">
        <v>0</v>
      </c>
      <c r="Z421">
        <v>8</v>
      </c>
    </row>
    <row r="422" spans="1:26" x14ac:dyDescent="0.25">
      <c r="A422" t="s">
        <v>829</v>
      </c>
      <c r="B422">
        <v>39.420200000000001</v>
      </c>
      <c r="C422" t="s">
        <v>24</v>
      </c>
      <c r="D422" t="s">
        <v>949</v>
      </c>
      <c r="E422">
        <v>3</v>
      </c>
      <c r="F422">
        <v>892</v>
      </c>
      <c r="G422">
        <v>2255</v>
      </c>
      <c r="H422">
        <v>2248.9940119760399</v>
      </c>
      <c r="I422">
        <f t="shared" si="8"/>
        <v>2.6634093232638899E-3</v>
      </c>
      <c r="J422">
        <v>171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2911094</v>
      </c>
      <c r="U422">
        <v>3610675</v>
      </c>
      <c r="V422">
        <v>3413579</v>
      </c>
      <c r="W422">
        <v>2510005</v>
      </c>
      <c r="X422">
        <v>2959665</v>
      </c>
      <c r="Y422">
        <v>3037721</v>
      </c>
      <c r="Z422">
        <v>6</v>
      </c>
    </row>
    <row r="423" spans="1:26" x14ac:dyDescent="0.25">
      <c r="A423" t="s">
        <v>386</v>
      </c>
      <c r="B423">
        <v>34.120399999999997</v>
      </c>
      <c r="C423" t="s">
        <v>17</v>
      </c>
      <c r="D423" t="s">
        <v>888</v>
      </c>
      <c r="E423">
        <v>3</v>
      </c>
      <c r="F423">
        <v>937</v>
      </c>
      <c r="G423">
        <v>1959</v>
      </c>
      <c r="H423">
        <v>1957.98849136852</v>
      </c>
      <c r="I423">
        <f t="shared" si="8"/>
        <v>5.1633927079119729E-4</v>
      </c>
      <c r="J423">
        <v>120</v>
      </c>
      <c r="K423">
        <v>0</v>
      </c>
      <c r="L423">
        <v>0</v>
      </c>
      <c r="M423">
        <v>0</v>
      </c>
      <c r="N423">
        <v>467457</v>
      </c>
      <c r="O423">
        <v>475523</v>
      </c>
      <c r="P423">
        <v>402771</v>
      </c>
      <c r="Q423">
        <v>1513369</v>
      </c>
      <c r="R423">
        <v>1558539</v>
      </c>
      <c r="S423">
        <v>1661684</v>
      </c>
      <c r="T423">
        <v>10947002</v>
      </c>
      <c r="U423">
        <v>11969172</v>
      </c>
      <c r="V423">
        <v>12702697</v>
      </c>
      <c r="W423">
        <v>11310309</v>
      </c>
      <c r="X423">
        <v>14236599</v>
      </c>
      <c r="Y423">
        <v>14717928</v>
      </c>
      <c r="Z423">
        <v>0</v>
      </c>
    </row>
    <row r="424" spans="1:26" x14ac:dyDescent="0.25">
      <c r="A424" t="s">
        <v>825</v>
      </c>
      <c r="B424">
        <v>32.981099999999998</v>
      </c>
      <c r="C424" t="s">
        <v>24</v>
      </c>
      <c r="D424" t="s">
        <v>888</v>
      </c>
      <c r="E424">
        <v>2</v>
      </c>
      <c r="F424">
        <v>915</v>
      </c>
      <c r="G424">
        <v>1904</v>
      </c>
      <c r="H424">
        <v>1900.98073555166</v>
      </c>
      <c r="I424">
        <f t="shared" si="8"/>
        <v>1.5857481346323434E-3</v>
      </c>
      <c r="J424">
        <v>50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103195</v>
      </c>
      <c r="T424">
        <v>1142229</v>
      </c>
      <c r="U424">
        <v>1030891</v>
      </c>
      <c r="V424">
        <v>1221034</v>
      </c>
      <c r="W424">
        <v>808975</v>
      </c>
      <c r="X424">
        <v>605222</v>
      </c>
      <c r="Y424">
        <v>723143</v>
      </c>
      <c r="Z424">
        <v>5</v>
      </c>
    </row>
    <row r="425" spans="1:26" x14ac:dyDescent="0.25">
      <c r="A425" t="s">
        <v>708</v>
      </c>
      <c r="B425">
        <v>26.0504</v>
      </c>
      <c r="C425" t="s">
        <v>23</v>
      </c>
      <c r="D425" t="s">
        <v>936</v>
      </c>
      <c r="E425">
        <v>2</v>
      </c>
      <c r="F425">
        <v>832</v>
      </c>
      <c r="G425">
        <v>1569</v>
      </c>
      <c r="H425">
        <v>1579.89839463523</v>
      </c>
      <c r="I425">
        <f t="shared" si="8"/>
        <v>6.9460768866985555E-3</v>
      </c>
      <c r="J425">
        <v>13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73703</v>
      </c>
      <c r="U425">
        <v>94463</v>
      </c>
      <c r="V425">
        <v>10916</v>
      </c>
      <c r="W425">
        <v>65016</v>
      </c>
      <c r="X425">
        <v>69303</v>
      </c>
      <c r="Y425">
        <v>68597</v>
      </c>
      <c r="Z425">
        <v>6</v>
      </c>
    </row>
    <row r="426" spans="1:26" x14ac:dyDescent="0.25">
      <c r="A426" t="s">
        <v>167</v>
      </c>
      <c r="B426">
        <v>37.987400000000001</v>
      </c>
      <c r="C426" t="s">
        <v>13</v>
      </c>
      <c r="D426" t="s">
        <v>842</v>
      </c>
      <c r="E426">
        <v>5</v>
      </c>
      <c r="F426">
        <v>647</v>
      </c>
      <c r="G426">
        <v>2896</v>
      </c>
      <c r="H426">
        <v>2166.2493135639702</v>
      </c>
      <c r="I426">
        <f t="shared" si="8"/>
        <v>0.25198573426658488</v>
      </c>
      <c r="J426">
        <v>60</v>
      </c>
      <c r="K426">
        <v>0</v>
      </c>
      <c r="L426">
        <v>0</v>
      </c>
      <c r="M426">
        <v>0</v>
      </c>
      <c r="N426">
        <v>181810</v>
      </c>
      <c r="O426">
        <v>373500</v>
      </c>
      <c r="P426">
        <v>83531</v>
      </c>
      <c r="Q426">
        <v>136875</v>
      </c>
      <c r="R426">
        <v>0</v>
      </c>
      <c r="S426">
        <v>195863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7</v>
      </c>
    </row>
    <row r="427" spans="1:26" x14ac:dyDescent="0.25">
      <c r="A427" t="s">
        <v>772</v>
      </c>
      <c r="B427">
        <v>49.228200000000001</v>
      </c>
      <c r="C427" t="s">
        <v>23</v>
      </c>
      <c r="D427" t="s">
        <v>842</v>
      </c>
      <c r="E427">
        <v>5</v>
      </c>
      <c r="F427">
        <v>828</v>
      </c>
      <c r="G427">
        <v>2896</v>
      </c>
      <c r="H427">
        <v>2900.08975317875</v>
      </c>
      <c r="I427">
        <f t="shared" si="8"/>
        <v>1.4122075893473812E-3</v>
      </c>
      <c r="J427">
        <v>76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330238</v>
      </c>
      <c r="V427">
        <v>0</v>
      </c>
      <c r="W427">
        <v>0</v>
      </c>
      <c r="X427">
        <v>397305</v>
      </c>
      <c r="Y427">
        <v>410698</v>
      </c>
      <c r="Z427">
        <v>9</v>
      </c>
    </row>
    <row r="428" spans="1:26" x14ac:dyDescent="0.25">
      <c r="A428" t="s">
        <v>694</v>
      </c>
      <c r="B428">
        <v>20.251300000000001</v>
      </c>
      <c r="C428" t="s">
        <v>23</v>
      </c>
      <c r="D428" t="s">
        <v>933</v>
      </c>
      <c r="E428">
        <v>2</v>
      </c>
      <c r="F428">
        <v>917</v>
      </c>
      <c r="G428">
        <v>1343</v>
      </c>
      <c r="H428">
        <v>1349.7639524245101</v>
      </c>
      <c r="I428">
        <f t="shared" si="8"/>
        <v>5.0364500554803274E-3</v>
      </c>
      <c r="J428">
        <v>25</v>
      </c>
      <c r="K428">
        <v>0</v>
      </c>
      <c r="L428">
        <v>20886</v>
      </c>
      <c r="M428">
        <v>23919</v>
      </c>
      <c r="N428">
        <v>58947</v>
      </c>
      <c r="O428">
        <v>0</v>
      </c>
      <c r="P428">
        <v>51524</v>
      </c>
      <c r="Q428">
        <v>37234</v>
      </c>
      <c r="R428">
        <v>35903</v>
      </c>
      <c r="S428">
        <v>22563</v>
      </c>
      <c r="T428">
        <v>870589</v>
      </c>
      <c r="U428">
        <v>713635</v>
      </c>
      <c r="V428">
        <v>809900</v>
      </c>
      <c r="W428">
        <v>289099</v>
      </c>
      <c r="X428">
        <v>362365</v>
      </c>
      <c r="Y428">
        <v>325193</v>
      </c>
      <c r="Z428">
        <v>1</v>
      </c>
    </row>
    <row r="429" spans="1:26" x14ac:dyDescent="0.25">
      <c r="A429" t="s">
        <v>350</v>
      </c>
      <c r="B429">
        <v>18.088899999999999</v>
      </c>
      <c r="C429" t="s">
        <v>17</v>
      </c>
      <c r="D429" t="s">
        <v>880</v>
      </c>
      <c r="E429">
        <v>2</v>
      </c>
      <c r="F429">
        <v>847</v>
      </c>
      <c r="G429">
        <v>1249</v>
      </c>
      <c r="H429">
        <v>1270.6276303751099</v>
      </c>
      <c r="I429">
        <f t="shared" si="8"/>
        <v>1.7315957065740514E-2</v>
      </c>
      <c r="J429">
        <v>16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95761</v>
      </c>
      <c r="Q429">
        <v>99915</v>
      </c>
      <c r="R429">
        <v>95098</v>
      </c>
      <c r="S429">
        <v>130580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8</v>
      </c>
    </row>
    <row r="430" spans="1:26" x14ac:dyDescent="0.25">
      <c r="A430" t="s">
        <v>832</v>
      </c>
      <c r="B430">
        <v>43.179200000000002</v>
      </c>
      <c r="C430" t="s">
        <v>24</v>
      </c>
      <c r="D430" t="s">
        <v>951</v>
      </c>
      <c r="E430">
        <v>4</v>
      </c>
      <c r="F430">
        <v>868</v>
      </c>
      <c r="G430">
        <v>2482</v>
      </c>
      <c r="H430">
        <v>2480.1295336787498</v>
      </c>
      <c r="I430">
        <f t="shared" si="8"/>
        <v>7.5361253877929307E-4</v>
      </c>
      <c r="J430">
        <v>83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6559197</v>
      </c>
      <c r="U430">
        <v>6790901</v>
      </c>
      <c r="V430">
        <v>7295076</v>
      </c>
      <c r="W430">
        <v>629512</v>
      </c>
      <c r="X430">
        <v>556430</v>
      </c>
      <c r="Y430">
        <v>721566</v>
      </c>
      <c r="Z430">
        <v>6</v>
      </c>
    </row>
    <row r="431" spans="1:26" x14ac:dyDescent="0.25">
      <c r="A431" t="s">
        <v>456</v>
      </c>
      <c r="B431">
        <v>16.8809</v>
      </c>
      <c r="C431" t="s">
        <v>19</v>
      </c>
      <c r="D431" t="s">
        <v>901</v>
      </c>
      <c r="E431">
        <v>2</v>
      </c>
      <c r="F431">
        <v>928</v>
      </c>
      <c r="G431">
        <v>1228</v>
      </c>
      <c r="H431">
        <v>1226.4190301921301</v>
      </c>
      <c r="I431">
        <f t="shared" ref="I431:I435" si="9">ABS(G431-H431)/G431</f>
        <v>1.2874346969624639E-3</v>
      </c>
      <c r="J431">
        <v>80</v>
      </c>
      <c r="K431">
        <v>0</v>
      </c>
      <c r="L431">
        <v>0</v>
      </c>
      <c r="M431">
        <v>0</v>
      </c>
      <c r="N431">
        <v>302920</v>
      </c>
      <c r="O431">
        <v>259361</v>
      </c>
      <c r="P431">
        <v>230173</v>
      </c>
      <c r="Q431">
        <v>346580</v>
      </c>
      <c r="R431">
        <v>357141</v>
      </c>
      <c r="S431">
        <v>348185</v>
      </c>
      <c r="T431">
        <v>1751821</v>
      </c>
      <c r="U431">
        <v>2284607</v>
      </c>
      <c r="V431">
        <v>2123251</v>
      </c>
      <c r="W431">
        <v>1463030</v>
      </c>
      <c r="X431">
        <v>1164121</v>
      </c>
      <c r="Y431">
        <v>1029641</v>
      </c>
      <c r="Z431">
        <v>0</v>
      </c>
    </row>
    <row r="432" spans="1:26" x14ac:dyDescent="0.25">
      <c r="A432" t="s">
        <v>679</v>
      </c>
      <c r="B432">
        <v>13.287100000000001</v>
      </c>
      <c r="C432" t="s">
        <v>23</v>
      </c>
      <c r="D432" t="s">
        <v>901</v>
      </c>
      <c r="E432">
        <v>1</v>
      </c>
      <c r="F432">
        <v>933</v>
      </c>
      <c r="G432">
        <v>1100</v>
      </c>
      <c r="H432">
        <v>1094.89844464775</v>
      </c>
      <c r="I432">
        <f t="shared" si="9"/>
        <v>4.6377775929545353E-3</v>
      </c>
      <c r="J432">
        <v>71</v>
      </c>
      <c r="K432">
        <v>0</v>
      </c>
      <c r="L432">
        <v>0</v>
      </c>
      <c r="M432">
        <v>0</v>
      </c>
      <c r="N432">
        <v>123530</v>
      </c>
      <c r="O432">
        <v>165155</v>
      </c>
      <c r="P432">
        <v>150483</v>
      </c>
      <c r="Q432">
        <v>250764</v>
      </c>
      <c r="R432">
        <v>232186</v>
      </c>
      <c r="S432">
        <v>304303</v>
      </c>
      <c r="T432">
        <v>5154869</v>
      </c>
      <c r="U432">
        <v>5763077</v>
      </c>
      <c r="V432">
        <v>5478646</v>
      </c>
      <c r="W432">
        <v>3098210</v>
      </c>
      <c r="X432">
        <v>3672168</v>
      </c>
      <c r="Y432">
        <v>3663861</v>
      </c>
      <c r="Z432">
        <v>0</v>
      </c>
    </row>
    <row r="433" spans="1:26" x14ac:dyDescent="0.25">
      <c r="A433" t="s">
        <v>431</v>
      </c>
      <c r="B433">
        <v>35.715800000000002</v>
      </c>
      <c r="C433" t="s">
        <v>18</v>
      </c>
      <c r="D433" t="s">
        <v>895</v>
      </c>
      <c r="E433">
        <v>3</v>
      </c>
      <c r="F433">
        <v>804</v>
      </c>
      <c r="G433">
        <v>2044</v>
      </c>
      <c r="H433">
        <v>2041.50466776496</v>
      </c>
      <c r="I433">
        <f t="shared" si="9"/>
        <v>1.2208083341682953E-3</v>
      </c>
      <c r="J433">
        <v>8</v>
      </c>
      <c r="K433">
        <v>0</v>
      </c>
      <c r="L433">
        <v>0</v>
      </c>
      <c r="M433">
        <v>0</v>
      </c>
      <c r="N433">
        <v>0</v>
      </c>
      <c r="O433">
        <v>18824</v>
      </c>
      <c r="P433">
        <v>21452</v>
      </c>
      <c r="Q433">
        <v>14875</v>
      </c>
      <c r="R433">
        <v>0</v>
      </c>
      <c r="S433">
        <v>16634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8</v>
      </c>
    </row>
    <row r="434" spans="1:26" x14ac:dyDescent="0.25">
      <c r="A434" t="s">
        <v>733</v>
      </c>
      <c r="B434">
        <v>35.719099999999997</v>
      </c>
      <c r="C434" t="s">
        <v>23</v>
      </c>
      <c r="D434" t="s">
        <v>895</v>
      </c>
      <c r="E434">
        <v>3</v>
      </c>
      <c r="F434">
        <v>931</v>
      </c>
      <c r="G434">
        <v>2044</v>
      </c>
      <c r="H434">
        <v>2041.68588687534</v>
      </c>
      <c r="I434">
        <f t="shared" si="9"/>
        <v>1.1321492782094056E-3</v>
      </c>
      <c r="J434">
        <v>91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2290323</v>
      </c>
      <c r="U434">
        <v>1866717</v>
      </c>
      <c r="V434">
        <v>2738589</v>
      </c>
      <c r="W434">
        <v>595715</v>
      </c>
      <c r="X434">
        <v>759540</v>
      </c>
      <c r="Y434">
        <v>684878</v>
      </c>
      <c r="Z434">
        <v>6</v>
      </c>
    </row>
    <row r="435" spans="1:26" x14ac:dyDescent="0.25">
      <c r="A435" t="s">
        <v>488</v>
      </c>
      <c r="B435">
        <v>40.101500000000001</v>
      </c>
      <c r="C435" t="s">
        <v>19</v>
      </c>
      <c r="D435" t="s">
        <v>907</v>
      </c>
      <c r="E435">
        <v>3</v>
      </c>
      <c r="F435">
        <v>877</v>
      </c>
      <c r="G435">
        <v>2265</v>
      </c>
      <c r="H435">
        <v>2289.7904191616699</v>
      </c>
      <c r="I435">
        <f t="shared" si="9"/>
        <v>1.0944997422370812E-2</v>
      </c>
      <c r="J435">
        <v>11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13089</v>
      </c>
      <c r="R435">
        <v>16851</v>
      </c>
      <c r="S435">
        <v>14156</v>
      </c>
      <c r="T435">
        <v>28883</v>
      </c>
      <c r="U435">
        <v>35163</v>
      </c>
      <c r="V435">
        <v>29848</v>
      </c>
      <c r="W435">
        <v>70499</v>
      </c>
      <c r="X435">
        <v>67457</v>
      </c>
      <c r="Y435">
        <v>55384</v>
      </c>
      <c r="Z435">
        <v>3</v>
      </c>
    </row>
  </sheetData>
  <sortState ref="A2:Z435">
    <sortCondition ref="D1"/>
  </sortState>
  <conditionalFormatting sqref="I1:I435">
    <cfRule type="cellIs" dxfId="29" priority="1" operator="greaterThan">
      <formula>0.05</formula>
    </cfRule>
    <cfRule type="cellIs" dxfId="28" priority="2" operator="lessThan">
      <formula>0.05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5"/>
  <sheetViews>
    <sheetView topLeftCell="B1" workbookViewId="0">
      <pane xSplit="3" ySplit="1" topLeftCell="E119" activePane="bottomRight" state="frozen"/>
      <selection activeCell="B1" sqref="B1"/>
      <selection pane="topRight" activeCell="E1" sqref="E1"/>
      <selection pane="bottomLeft" activeCell="B2" sqref="B2"/>
      <selection pane="bottomRight" activeCell="I1" sqref="I1:I1048576"/>
    </sheetView>
  </sheetViews>
  <sheetFormatPr defaultRowHeight="15" x14ac:dyDescent="0.25"/>
  <cols>
    <col min="1" max="1" width="17.5703125" customWidth="1"/>
    <col min="4" max="4" width="26.2851562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300</v>
      </c>
      <c r="B2">
        <v>12.2638</v>
      </c>
      <c r="C2" t="s">
        <v>16</v>
      </c>
      <c r="D2" t="s">
        <v>870</v>
      </c>
      <c r="E2" t="s">
        <v>868</v>
      </c>
      <c r="F2">
        <v>924</v>
      </c>
      <c r="G2">
        <v>1059</v>
      </c>
      <c r="H2">
        <v>1057.4492223238699</v>
      </c>
      <c r="I2">
        <f t="shared" ref="I2:I33" si="0">ABS(G2-H2)/G2</f>
        <v>1.4643792975732864E-3</v>
      </c>
      <c r="J2">
        <v>45</v>
      </c>
      <c r="K2">
        <v>0</v>
      </c>
      <c r="L2">
        <v>0</v>
      </c>
      <c r="M2">
        <v>0</v>
      </c>
      <c r="N2">
        <v>640624</v>
      </c>
      <c r="O2">
        <v>730687</v>
      </c>
      <c r="P2">
        <v>614415</v>
      </c>
      <c r="Q2">
        <v>634641</v>
      </c>
      <c r="R2">
        <v>680322</v>
      </c>
      <c r="S2">
        <v>759521</v>
      </c>
      <c r="T2">
        <v>1447991</v>
      </c>
      <c r="U2">
        <v>1651007</v>
      </c>
      <c r="V2">
        <v>1791069</v>
      </c>
      <c r="W2">
        <v>1218672</v>
      </c>
      <c r="X2">
        <v>1084978</v>
      </c>
      <c r="Y2">
        <v>1090753</v>
      </c>
      <c r="Z2">
        <v>0</v>
      </c>
    </row>
    <row r="3" spans="1:26" x14ac:dyDescent="0.25">
      <c r="A3" t="s">
        <v>220</v>
      </c>
      <c r="B3">
        <v>56.503</v>
      </c>
      <c r="C3" t="s">
        <v>14</v>
      </c>
      <c r="D3" t="s">
        <v>859</v>
      </c>
      <c r="E3">
        <v>1</v>
      </c>
      <c r="F3">
        <v>890</v>
      </c>
      <c r="H3">
        <v>3444.2034405385102</v>
      </c>
      <c r="I3" t="e">
        <f t="shared" si="0"/>
        <v>#DIV/0!</v>
      </c>
      <c r="J3">
        <v>150</v>
      </c>
      <c r="K3">
        <v>0</v>
      </c>
      <c r="L3">
        <v>0</v>
      </c>
      <c r="M3">
        <v>0</v>
      </c>
      <c r="N3">
        <v>1887745</v>
      </c>
      <c r="O3">
        <v>1484790</v>
      </c>
      <c r="P3">
        <v>1700338</v>
      </c>
      <c r="Q3">
        <v>566660</v>
      </c>
      <c r="R3">
        <v>572344</v>
      </c>
      <c r="S3">
        <v>605313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6</v>
      </c>
    </row>
    <row r="4" spans="1:26" x14ac:dyDescent="0.25">
      <c r="A4" t="s">
        <v>177</v>
      </c>
      <c r="B4">
        <v>44.975999999999999</v>
      </c>
      <c r="C4" t="s">
        <v>13</v>
      </c>
      <c r="D4" t="s">
        <v>845</v>
      </c>
      <c r="E4">
        <v>2</v>
      </c>
      <c r="F4">
        <v>892</v>
      </c>
      <c r="G4">
        <v>2607</v>
      </c>
      <c r="H4">
        <v>2596.50259067357</v>
      </c>
      <c r="I4">
        <f t="shared" si="0"/>
        <v>4.0266242142040611E-3</v>
      </c>
      <c r="J4">
        <v>51</v>
      </c>
      <c r="K4">
        <v>0</v>
      </c>
      <c r="L4">
        <v>0</v>
      </c>
      <c r="M4">
        <v>0</v>
      </c>
      <c r="N4">
        <v>183014</v>
      </c>
      <c r="O4">
        <v>256381</v>
      </c>
      <c r="P4">
        <v>161590</v>
      </c>
      <c r="Q4">
        <v>203160</v>
      </c>
      <c r="R4">
        <v>194397</v>
      </c>
      <c r="S4">
        <v>219020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6</v>
      </c>
    </row>
    <row r="5" spans="1:26" x14ac:dyDescent="0.25">
      <c r="A5" t="s">
        <v>68</v>
      </c>
      <c r="B5">
        <v>37.804699999999997</v>
      </c>
      <c r="C5" t="s">
        <v>10</v>
      </c>
      <c r="D5" t="s">
        <v>837</v>
      </c>
      <c r="E5">
        <v>1</v>
      </c>
      <c r="F5">
        <v>875</v>
      </c>
      <c r="G5">
        <v>2152</v>
      </c>
      <c r="H5">
        <v>2156.2163646348099</v>
      </c>
      <c r="I5">
        <f t="shared" si="0"/>
        <v>1.9592772466588784E-3</v>
      </c>
      <c r="J5">
        <v>4</v>
      </c>
      <c r="K5">
        <v>4907</v>
      </c>
      <c r="L5">
        <v>2565</v>
      </c>
      <c r="M5">
        <v>0</v>
      </c>
      <c r="N5">
        <v>65905</v>
      </c>
      <c r="O5">
        <v>57425</v>
      </c>
      <c r="P5">
        <v>63458</v>
      </c>
      <c r="Q5">
        <v>81298</v>
      </c>
      <c r="R5">
        <v>43947</v>
      </c>
      <c r="S5">
        <v>83643</v>
      </c>
      <c r="T5">
        <v>28190</v>
      </c>
      <c r="U5">
        <v>27092</v>
      </c>
      <c r="V5">
        <v>0</v>
      </c>
      <c r="W5">
        <v>10367</v>
      </c>
      <c r="X5">
        <v>0</v>
      </c>
      <c r="Y5">
        <v>16052</v>
      </c>
      <c r="Z5">
        <v>2</v>
      </c>
    </row>
    <row r="6" spans="1:26" x14ac:dyDescent="0.25">
      <c r="A6" t="s">
        <v>453</v>
      </c>
      <c r="B6">
        <v>14.4003</v>
      </c>
      <c r="C6" t="s">
        <v>19</v>
      </c>
      <c r="D6" t="s">
        <v>900</v>
      </c>
      <c r="E6">
        <v>2</v>
      </c>
      <c r="F6">
        <v>782</v>
      </c>
      <c r="G6">
        <v>1136</v>
      </c>
      <c r="H6">
        <v>1135.6376944190299</v>
      </c>
      <c r="I6">
        <f t="shared" si="0"/>
        <v>3.1893096916380919E-4</v>
      </c>
      <c r="J6">
        <v>7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11421</v>
      </c>
      <c r="U6">
        <v>39366</v>
      </c>
      <c r="V6">
        <v>19687</v>
      </c>
      <c r="W6">
        <v>0</v>
      </c>
      <c r="X6">
        <v>0</v>
      </c>
      <c r="Y6">
        <v>0</v>
      </c>
      <c r="Z6">
        <v>9</v>
      </c>
    </row>
    <row r="7" spans="1:26" x14ac:dyDescent="0.25">
      <c r="A7" t="s">
        <v>722</v>
      </c>
      <c r="B7">
        <v>31.003900000000002</v>
      </c>
      <c r="C7" t="s">
        <v>23</v>
      </c>
      <c r="D7" t="s">
        <v>921</v>
      </c>
      <c r="E7">
        <v>4</v>
      </c>
      <c r="F7">
        <v>869</v>
      </c>
      <c r="G7">
        <v>1803</v>
      </c>
      <c r="H7">
        <v>1802.0465349011699</v>
      </c>
      <c r="I7">
        <f t="shared" si="0"/>
        <v>5.2882146357740732E-4</v>
      </c>
      <c r="J7">
        <v>68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374013</v>
      </c>
      <c r="U7">
        <v>552955</v>
      </c>
      <c r="V7">
        <v>570578</v>
      </c>
      <c r="W7">
        <v>328782</v>
      </c>
      <c r="X7">
        <v>405047</v>
      </c>
      <c r="Y7">
        <v>328169</v>
      </c>
      <c r="Z7">
        <v>6</v>
      </c>
    </row>
    <row r="8" spans="1:26" x14ac:dyDescent="0.25">
      <c r="A8" t="s">
        <v>443</v>
      </c>
      <c r="B8">
        <v>55.714300000000001</v>
      </c>
      <c r="C8" t="s">
        <v>18</v>
      </c>
      <c r="D8" t="s">
        <v>898</v>
      </c>
      <c r="E8">
        <v>1</v>
      </c>
      <c r="F8">
        <v>808</v>
      </c>
      <c r="H8">
        <v>3385.2131637995499</v>
      </c>
      <c r="I8" t="e">
        <f t="shared" si="0"/>
        <v>#DIV/0!</v>
      </c>
      <c r="J8">
        <v>75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302999</v>
      </c>
      <c r="R8">
        <v>251041</v>
      </c>
      <c r="S8">
        <v>305256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9</v>
      </c>
    </row>
    <row r="9" spans="1:26" x14ac:dyDescent="0.25">
      <c r="A9" t="s">
        <v>801</v>
      </c>
      <c r="B9">
        <v>23.4223</v>
      </c>
      <c r="C9" t="s">
        <v>24</v>
      </c>
      <c r="D9" t="s">
        <v>946</v>
      </c>
      <c r="E9">
        <v>3</v>
      </c>
      <c r="F9">
        <v>825</v>
      </c>
      <c r="G9">
        <v>1474</v>
      </c>
      <c r="H9">
        <v>1473.0867709815</v>
      </c>
      <c r="I9">
        <f t="shared" si="0"/>
        <v>6.1955835719133844E-4</v>
      </c>
      <c r="J9">
        <v>11</v>
      </c>
      <c r="K9">
        <v>52817</v>
      </c>
      <c r="L9">
        <v>63429</v>
      </c>
      <c r="M9">
        <v>0</v>
      </c>
      <c r="N9">
        <v>65628</v>
      </c>
      <c r="O9">
        <v>53362</v>
      </c>
      <c r="P9">
        <v>47643</v>
      </c>
      <c r="Q9">
        <v>57839</v>
      </c>
      <c r="R9">
        <v>47118</v>
      </c>
      <c r="S9">
        <v>64982</v>
      </c>
      <c r="T9">
        <v>35804</v>
      </c>
      <c r="U9">
        <v>48119</v>
      </c>
      <c r="V9">
        <v>51266</v>
      </c>
      <c r="W9">
        <v>54924</v>
      </c>
      <c r="X9">
        <v>52596</v>
      </c>
      <c r="Y9">
        <v>38712</v>
      </c>
      <c r="Z9">
        <v>0</v>
      </c>
    </row>
    <row r="10" spans="1:26" x14ac:dyDescent="0.25">
      <c r="A10" t="s">
        <v>674</v>
      </c>
      <c r="B10">
        <v>50.897500000000001</v>
      </c>
      <c r="C10" t="s">
        <v>22</v>
      </c>
      <c r="D10" t="s">
        <v>930</v>
      </c>
      <c r="E10">
        <v>5</v>
      </c>
      <c r="F10">
        <v>884</v>
      </c>
      <c r="G10">
        <v>2988</v>
      </c>
      <c r="H10">
        <v>3024.9439042632698</v>
      </c>
      <c r="I10">
        <f t="shared" si="0"/>
        <v>1.2364091118898867E-2</v>
      </c>
      <c r="J10">
        <v>137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4369742</v>
      </c>
      <c r="U10">
        <v>5173895</v>
      </c>
      <c r="V10">
        <v>6082044</v>
      </c>
      <c r="W10">
        <v>1714443</v>
      </c>
      <c r="X10">
        <v>2900923</v>
      </c>
      <c r="Y10">
        <v>2699525</v>
      </c>
      <c r="Z10">
        <v>6</v>
      </c>
    </row>
    <row r="11" spans="1:26" x14ac:dyDescent="0.25">
      <c r="A11" t="s">
        <v>533</v>
      </c>
      <c r="B11">
        <v>26.844799999999999</v>
      </c>
      <c r="C11" t="s">
        <v>20</v>
      </c>
      <c r="D11" t="s">
        <v>911</v>
      </c>
      <c r="E11">
        <v>3</v>
      </c>
      <c r="F11">
        <v>754</v>
      </c>
      <c r="G11">
        <v>1614</v>
      </c>
      <c r="H11">
        <v>1613.5717519239399</v>
      </c>
      <c r="I11">
        <f t="shared" si="0"/>
        <v>2.6533338045853282E-4</v>
      </c>
      <c r="J11">
        <v>24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78831</v>
      </c>
      <c r="U11">
        <v>121082</v>
      </c>
      <c r="V11">
        <v>129410</v>
      </c>
      <c r="W11">
        <v>0</v>
      </c>
      <c r="X11">
        <v>0</v>
      </c>
      <c r="Y11">
        <v>0</v>
      </c>
      <c r="Z11">
        <v>9</v>
      </c>
    </row>
    <row r="12" spans="1:26" x14ac:dyDescent="0.25">
      <c r="A12" t="s">
        <v>477</v>
      </c>
      <c r="B12">
        <v>32.725299999999997</v>
      </c>
      <c r="C12" t="s">
        <v>19</v>
      </c>
      <c r="D12" t="s">
        <v>906</v>
      </c>
      <c r="E12">
        <v>3</v>
      </c>
      <c r="F12">
        <v>756</v>
      </c>
      <c r="G12">
        <v>1872</v>
      </c>
      <c r="H12">
        <v>1888.1811358518801</v>
      </c>
      <c r="I12">
        <f t="shared" si="0"/>
        <v>8.6437691516453377E-3</v>
      </c>
      <c r="J12">
        <v>63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262985</v>
      </c>
      <c r="U12">
        <v>214342</v>
      </c>
      <c r="V12">
        <v>0</v>
      </c>
      <c r="W12">
        <v>0</v>
      </c>
      <c r="X12">
        <v>0</v>
      </c>
      <c r="Y12">
        <v>374611</v>
      </c>
      <c r="Z12">
        <v>9</v>
      </c>
    </row>
    <row r="13" spans="1:26" x14ac:dyDescent="0.25">
      <c r="A13" t="s">
        <v>656</v>
      </c>
      <c r="B13">
        <v>32.724400000000003</v>
      </c>
      <c r="C13" t="s">
        <v>22</v>
      </c>
      <c r="D13" t="s">
        <v>906</v>
      </c>
      <c r="E13">
        <v>3</v>
      </c>
      <c r="F13">
        <v>847</v>
      </c>
      <c r="G13">
        <v>1872</v>
      </c>
      <c r="H13">
        <v>1888.1361020765501</v>
      </c>
      <c r="I13">
        <f t="shared" si="0"/>
        <v>8.6197126477297326E-3</v>
      </c>
      <c r="J13">
        <v>26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91083</v>
      </c>
      <c r="U13">
        <v>98652</v>
      </c>
      <c r="V13">
        <v>117057</v>
      </c>
      <c r="W13">
        <v>98711</v>
      </c>
      <c r="X13">
        <v>0</v>
      </c>
      <c r="Y13">
        <v>117212</v>
      </c>
      <c r="Z13">
        <v>7</v>
      </c>
    </row>
    <row r="14" spans="1:26" x14ac:dyDescent="0.25">
      <c r="A14" t="s">
        <v>514</v>
      </c>
      <c r="B14">
        <v>15.270099999999999</v>
      </c>
      <c r="C14" t="s">
        <v>20</v>
      </c>
      <c r="D14" t="s">
        <v>909</v>
      </c>
      <c r="E14">
        <v>2</v>
      </c>
      <c r="F14">
        <v>850</v>
      </c>
      <c r="G14">
        <v>1148</v>
      </c>
      <c r="H14">
        <v>1167.4693504117099</v>
      </c>
      <c r="I14">
        <f t="shared" si="0"/>
        <v>1.6959364470130585E-2</v>
      </c>
      <c r="J14">
        <v>20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78287</v>
      </c>
      <c r="U14">
        <v>78952</v>
      </c>
      <c r="V14">
        <v>78049</v>
      </c>
      <c r="W14">
        <v>47383</v>
      </c>
      <c r="X14">
        <v>0</v>
      </c>
      <c r="Y14">
        <v>0</v>
      </c>
      <c r="Z14">
        <v>8</v>
      </c>
    </row>
    <row r="15" spans="1:26" x14ac:dyDescent="0.25">
      <c r="A15" t="s">
        <v>592</v>
      </c>
      <c r="B15">
        <v>31.5517</v>
      </c>
      <c r="C15" t="s">
        <v>21</v>
      </c>
      <c r="D15" t="s">
        <v>920</v>
      </c>
      <c r="E15">
        <v>4</v>
      </c>
      <c r="F15">
        <v>962</v>
      </c>
      <c r="G15">
        <v>1831</v>
      </c>
      <c r="H15">
        <v>1829.4570928196099</v>
      </c>
      <c r="I15">
        <f t="shared" si="0"/>
        <v>8.4265820884221873E-4</v>
      </c>
      <c r="J15">
        <v>175</v>
      </c>
      <c r="K15">
        <v>0</v>
      </c>
      <c r="L15">
        <v>0</v>
      </c>
      <c r="M15">
        <v>0</v>
      </c>
      <c r="N15">
        <v>235673</v>
      </c>
      <c r="O15">
        <v>300733</v>
      </c>
      <c r="P15">
        <v>263160</v>
      </c>
      <c r="Q15">
        <v>314130</v>
      </c>
      <c r="R15">
        <v>267557</v>
      </c>
      <c r="S15">
        <v>272936</v>
      </c>
      <c r="T15">
        <v>5447123</v>
      </c>
      <c r="U15">
        <v>5402904</v>
      </c>
      <c r="V15">
        <v>5506057</v>
      </c>
      <c r="W15">
        <v>3950552</v>
      </c>
      <c r="X15">
        <v>5870935</v>
      </c>
      <c r="Y15">
        <v>5763798</v>
      </c>
      <c r="Z15">
        <v>0</v>
      </c>
    </row>
    <row r="16" spans="1:26" x14ac:dyDescent="0.25">
      <c r="A16" t="s">
        <v>706</v>
      </c>
      <c r="B16">
        <v>25.1218</v>
      </c>
      <c r="C16" t="s">
        <v>23</v>
      </c>
      <c r="D16" t="s">
        <v>935</v>
      </c>
      <c r="E16">
        <v>3</v>
      </c>
      <c r="F16">
        <v>882</v>
      </c>
      <c r="G16">
        <v>1543</v>
      </c>
      <c r="H16">
        <v>1542.15809794757</v>
      </c>
      <c r="I16">
        <f t="shared" si="0"/>
        <v>5.4562673521062004E-4</v>
      </c>
      <c r="J16">
        <v>26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238295</v>
      </c>
      <c r="U16">
        <v>267871</v>
      </c>
      <c r="V16">
        <v>241454</v>
      </c>
      <c r="W16">
        <v>196196</v>
      </c>
      <c r="X16">
        <v>262488</v>
      </c>
      <c r="Y16">
        <v>356268</v>
      </c>
      <c r="Z16">
        <v>6</v>
      </c>
    </row>
    <row r="17" spans="1:26" x14ac:dyDescent="0.25">
      <c r="A17" t="s">
        <v>775</v>
      </c>
      <c r="B17">
        <v>52.028300000000002</v>
      </c>
      <c r="C17" t="s">
        <v>23</v>
      </c>
      <c r="D17" t="s">
        <v>944</v>
      </c>
      <c r="E17">
        <v>5</v>
      </c>
      <c r="F17">
        <v>877</v>
      </c>
      <c r="G17">
        <v>3109</v>
      </c>
      <c r="H17">
        <v>3109.5213163799499</v>
      </c>
      <c r="I17">
        <f t="shared" si="0"/>
        <v>1.6767976196522814E-4</v>
      </c>
      <c r="J17">
        <v>96</v>
      </c>
      <c r="K17">
        <v>0</v>
      </c>
      <c r="L17">
        <v>0</v>
      </c>
      <c r="M17">
        <v>0</v>
      </c>
      <c r="N17">
        <v>918045</v>
      </c>
      <c r="O17">
        <v>0</v>
      </c>
      <c r="P17">
        <v>0</v>
      </c>
      <c r="Q17">
        <v>994714</v>
      </c>
      <c r="R17">
        <v>0</v>
      </c>
      <c r="S17">
        <v>529801</v>
      </c>
      <c r="T17">
        <v>408700</v>
      </c>
      <c r="U17">
        <v>729196</v>
      </c>
      <c r="V17">
        <v>564797</v>
      </c>
      <c r="W17">
        <v>168256</v>
      </c>
      <c r="X17">
        <v>299906</v>
      </c>
      <c r="Y17">
        <v>293497</v>
      </c>
      <c r="Z17">
        <v>3</v>
      </c>
    </row>
    <row r="18" spans="1:26" x14ac:dyDescent="0.25">
      <c r="A18" t="s">
        <v>174</v>
      </c>
      <c r="B18">
        <v>42.4711</v>
      </c>
      <c r="C18" t="s">
        <v>13</v>
      </c>
      <c r="D18" t="s">
        <v>843</v>
      </c>
      <c r="E18">
        <v>3</v>
      </c>
      <c r="F18">
        <v>807</v>
      </c>
      <c r="G18">
        <v>2478</v>
      </c>
      <c r="H18">
        <v>2434.2681347150201</v>
      </c>
      <c r="I18">
        <f t="shared" si="0"/>
        <v>1.7648048944705369E-2</v>
      </c>
      <c r="J18">
        <v>94</v>
      </c>
      <c r="K18">
        <v>0</v>
      </c>
      <c r="L18">
        <v>0</v>
      </c>
      <c r="M18">
        <v>0</v>
      </c>
      <c r="N18">
        <v>320960</v>
      </c>
      <c r="O18">
        <v>432977</v>
      </c>
      <c r="P18">
        <v>428940</v>
      </c>
      <c r="Q18">
        <v>150172</v>
      </c>
      <c r="R18">
        <v>169265</v>
      </c>
      <c r="S18">
        <v>226281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6</v>
      </c>
    </row>
    <row r="19" spans="1:26" x14ac:dyDescent="0.25">
      <c r="A19" t="s">
        <v>721</v>
      </c>
      <c r="B19">
        <v>30.7807</v>
      </c>
      <c r="C19" t="s">
        <v>23</v>
      </c>
      <c r="D19" t="s">
        <v>938</v>
      </c>
      <c r="E19">
        <v>2</v>
      </c>
      <c r="F19">
        <v>716</v>
      </c>
      <c r="G19">
        <v>1791</v>
      </c>
      <c r="H19">
        <v>1791.7473970122201</v>
      </c>
      <c r="I19">
        <f t="shared" si="0"/>
        <v>4.1730709783364744E-4</v>
      </c>
      <c r="J19">
        <v>22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61011</v>
      </c>
      <c r="X19">
        <v>99760</v>
      </c>
      <c r="Y19">
        <v>99748</v>
      </c>
      <c r="Z19">
        <v>9</v>
      </c>
    </row>
    <row r="20" spans="1:26" x14ac:dyDescent="0.25">
      <c r="A20" t="s">
        <v>163</v>
      </c>
      <c r="B20">
        <v>32.6858</v>
      </c>
      <c r="C20" t="s">
        <v>13</v>
      </c>
      <c r="D20" t="s">
        <v>840</v>
      </c>
      <c r="E20">
        <v>3</v>
      </c>
      <c r="F20">
        <v>887</v>
      </c>
      <c r="G20">
        <v>1887</v>
      </c>
      <c r="H20">
        <v>1886.2046534901101</v>
      </c>
      <c r="I20">
        <f t="shared" si="0"/>
        <v>4.2148728664011443E-4</v>
      </c>
      <c r="J20">
        <v>7</v>
      </c>
      <c r="K20">
        <v>0</v>
      </c>
      <c r="L20">
        <v>0</v>
      </c>
      <c r="M20">
        <v>0</v>
      </c>
      <c r="N20">
        <v>24540</v>
      </c>
      <c r="O20">
        <v>19374</v>
      </c>
      <c r="P20">
        <v>24410</v>
      </c>
      <c r="Q20">
        <v>0</v>
      </c>
      <c r="R20">
        <v>0</v>
      </c>
      <c r="S20">
        <v>0</v>
      </c>
      <c r="T20">
        <v>0</v>
      </c>
      <c r="U20">
        <v>38041</v>
      </c>
      <c r="V20">
        <v>43291</v>
      </c>
      <c r="W20">
        <v>0</v>
      </c>
      <c r="X20">
        <v>21710</v>
      </c>
      <c r="Y20">
        <v>0</v>
      </c>
      <c r="Z20">
        <v>6</v>
      </c>
    </row>
    <row r="21" spans="1:26" x14ac:dyDescent="0.25">
      <c r="A21" t="s">
        <v>395</v>
      </c>
      <c r="B21">
        <v>45.442599999999999</v>
      </c>
      <c r="C21" t="s">
        <v>17</v>
      </c>
      <c r="D21" t="s">
        <v>890</v>
      </c>
      <c r="E21">
        <v>3</v>
      </c>
      <c r="F21">
        <v>883</v>
      </c>
      <c r="G21">
        <v>2630</v>
      </c>
      <c r="H21">
        <v>2628.8531468531401</v>
      </c>
      <c r="I21">
        <f t="shared" si="0"/>
        <v>4.3606583530796176E-4</v>
      </c>
      <c r="J21">
        <v>82</v>
      </c>
      <c r="K21">
        <v>0</v>
      </c>
      <c r="L21">
        <v>0</v>
      </c>
      <c r="M21">
        <v>0</v>
      </c>
      <c r="N21">
        <v>0</v>
      </c>
      <c r="O21">
        <v>541236</v>
      </c>
      <c r="P21">
        <v>193421</v>
      </c>
      <c r="Q21">
        <v>0</v>
      </c>
      <c r="R21">
        <v>300010</v>
      </c>
      <c r="S21">
        <v>235606</v>
      </c>
      <c r="T21">
        <v>397638</v>
      </c>
      <c r="U21">
        <v>261240</v>
      </c>
      <c r="V21">
        <v>0</v>
      </c>
      <c r="W21">
        <v>0</v>
      </c>
      <c r="X21">
        <v>0</v>
      </c>
      <c r="Y21">
        <v>0</v>
      </c>
      <c r="Z21">
        <v>6</v>
      </c>
    </row>
    <row r="22" spans="1:26" x14ac:dyDescent="0.25">
      <c r="A22" t="s">
        <v>770</v>
      </c>
      <c r="B22">
        <v>46.037100000000002</v>
      </c>
      <c r="C22" t="s">
        <v>23</v>
      </c>
      <c r="D22" t="s">
        <v>890</v>
      </c>
      <c r="E22">
        <v>4</v>
      </c>
      <c r="F22">
        <v>953</v>
      </c>
      <c r="G22">
        <v>2671</v>
      </c>
      <c r="H22">
        <v>2670.42657342657</v>
      </c>
      <c r="I22">
        <f t="shared" si="0"/>
        <v>2.1468610012353789E-4</v>
      </c>
      <c r="J22">
        <v>283</v>
      </c>
      <c r="K22">
        <v>0</v>
      </c>
      <c r="L22">
        <v>0</v>
      </c>
      <c r="M22">
        <v>0</v>
      </c>
      <c r="N22">
        <v>1991969</v>
      </c>
      <c r="O22">
        <v>1115717</v>
      </c>
      <c r="P22">
        <v>1250910</v>
      </c>
      <c r="Q22">
        <v>2357620</v>
      </c>
      <c r="R22">
        <v>1300659</v>
      </c>
      <c r="S22">
        <v>1976630</v>
      </c>
      <c r="T22">
        <v>32409958</v>
      </c>
      <c r="U22">
        <v>35118579</v>
      </c>
      <c r="V22">
        <v>38165253</v>
      </c>
      <c r="W22">
        <v>14508989</v>
      </c>
      <c r="X22">
        <v>17412090</v>
      </c>
      <c r="Y22">
        <v>16846813</v>
      </c>
      <c r="Z22">
        <v>0</v>
      </c>
    </row>
    <row r="23" spans="1:26" x14ac:dyDescent="0.25">
      <c r="A23" t="s">
        <v>302</v>
      </c>
      <c r="B23">
        <v>13.7218</v>
      </c>
      <c r="C23" t="s">
        <v>16</v>
      </c>
      <c r="D23" t="s">
        <v>871</v>
      </c>
      <c r="E23">
        <v>2</v>
      </c>
      <c r="F23">
        <v>841</v>
      </c>
      <c r="G23">
        <v>1112</v>
      </c>
      <c r="H23">
        <v>1110.80695333943</v>
      </c>
      <c r="I23">
        <f t="shared" si="0"/>
        <v>1.0728836875629156E-3</v>
      </c>
      <c r="J23">
        <v>58</v>
      </c>
      <c r="K23">
        <v>0</v>
      </c>
      <c r="L23">
        <v>0</v>
      </c>
      <c r="M23">
        <v>0</v>
      </c>
      <c r="N23">
        <v>910431</v>
      </c>
      <c r="O23">
        <v>969489</v>
      </c>
      <c r="P23">
        <v>919098</v>
      </c>
      <c r="Q23">
        <v>1188500</v>
      </c>
      <c r="R23">
        <v>1326981</v>
      </c>
      <c r="S23">
        <v>1249468</v>
      </c>
      <c r="T23">
        <v>14601977</v>
      </c>
      <c r="U23">
        <v>16416708</v>
      </c>
      <c r="V23">
        <v>15345300</v>
      </c>
      <c r="W23">
        <v>7304828</v>
      </c>
      <c r="X23">
        <v>8126048</v>
      </c>
      <c r="Y23">
        <v>10117997</v>
      </c>
      <c r="Z23">
        <v>3</v>
      </c>
    </row>
    <row r="24" spans="1:26" x14ac:dyDescent="0.25">
      <c r="A24" t="s">
        <v>695</v>
      </c>
      <c r="B24">
        <v>20.8796</v>
      </c>
      <c r="C24" t="s">
        <v>23</v>
      </c>
      <c r="D24" t="s">
        <v>871</v>
      </c>
      <c r="E24">
        <v>3</v>
      </c>
      <c r="F24">
        <v>916</v>
      </c>
      <c r="G24">
        <v>1374</v>
      </c>
      <c r="H24">
        <v>1372.7575480329299</v>
      </c>
      <c r="I24">
        <f t="shared" si="0"/>
        <v>9.0425907355903216E-4</v>
      </c>
      <c r="J24">
        <v>48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151767</v>
      </c>
      <c r="U24">
        <v>258960</v>
      </c>
      <c r="V24">
        <v>451686</v>
      </c>
      <c r="W24">
        <v>217630</v>
      </c>
      <c r="X24">
        <v>478344</v>
      </c>
      <c r="Y24">
        <v>227660</v>
      </c>
      <c r="Z24">
        <v>6</v>
      </c>
    </row>
    <row r="25" spans="1:26" x14ac:dyDescent="0.25">
      <c r="A25" t="s">
        <v>572</v>
      </c>
      <c r="B25">
        <v>23.678899999999999</v>
      </c>
      <c r="C25" t="s">
        <v>21</v>
      </c>
      <c r="D25" t="s">
        <v>918</v>
      </c>
      <c r="E25">
        <v>3</v>
      </c>
      <c r="F25">
        <v>888</v>
      </c>
      <c r="G25">
        <v>1485</v>
      </c>
      <c r="H25">
        <v>1483.5155456207999</v>
      </c>
      <c r="I25">
        <f t="shared" si="0"/>
        <v>9.9963257858591776E-4</v>
      </c>
      <c r="J25">
        <v>24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114388</v>
      </c>
      <c r="R25">
        <v>96945</v>
      </c>
      <c r="S25">
        <v>120479</v>
      </c>
      <c r="T25">
        <v>176408</v>
      </c>
      <c r="U25">
        <v>169844</v>
      </c>
      <c r="V25">
        <v>80680</v>
      </c>
      <c r="W25">
        <v>15660</v>
      </c>
      <c r="X25">
        <v>80467</v>
      </c>
      <c r="Y25">
        <v>85021</v>
      </c>
      <c r="Z25">
        <v>3</v>
      </c>
    </row>
    <row r="26" spans="1:26" x14ac:dyDescent="0.25">
      <c r="A26" t="s">
        <v>814</v>
      </c>
      <c r="B26">
        <v>27.1082</v>
      </c>
      <c r="C26" t="s">
        <v>24</v>
      </c>
      <c r="D26" t="s">
        <v>947</v>
      </c>
      <c r="E26">
        <v>3</v>
      </c>
      <c r="F26">
        <v>894</v>
      </c>
      <c r="G26">
        <v>1628</v>
      </c>
      <c r="H26">
        <v>1625.49569941149</v>
      </c>
      <c r="I26">
        <f t="shared" si="0"/>
        <v>1.5382681747604283E-3</v>
      </c>
      <c r="J26">
        <v>135</v>
      </c>
      <c r="K26">
        <v>0</v>
      </c>
      <c r="L26">
        <v>0</v>
      </c>
      <c r="M26">
        <v>0</v>
      </c>
      <c r="N26">
        <v>905847</v>
      </c>
      <c r="O26">
        <v>1151544</v>
      </c>
      <c r="P26">
        <v>1077562</v>
      </c>
      <c r="Q26">
        <v>0</v>
      </c>
      <c r="R26">
        <v>1253083</v>
      </c>
      <c r="S26">
        <v>0</v>
      </c>
      <c r="T26">
        <v>8318832</v>
      </c>
      <c r="U26">
        <v>10040689</v>
      </c>
      <c r="V26">
        <v>7723470</v>
      </c>
      <c r="W26">
        <v>2127848</v>
      </c>
      <c r="X26">
        <v>4658361</v>
      </c>
      <c r="Y26">
        <v>3573526</v>
      </c>
      <c r="Z26">
        <v>2</v>
      </c>
    </row>
    <row r="27" spans="1:26" x14ac:dyDescent="0.25">
      <c r="A27" t="s">
        <v>463</v>
      </c>
      <c r="B27">
        <v>24.374400000000001</v>
      </c>
      <c r="C27" t="s">
        <v>19</v>
      </c>
      <c r="D27" t="s">
        <v>903</v>
      </c>
      <c r="E27">
        <v>2</v>
      </c>
      <c r="F27">
        <v>754</v>
      </c>
      <c r="G27">
        <v>1501</v>
      </c>
      <c r="H27">
        <v>1511.7821580979401</v>
      </c>
      <c r="I27">
        <f t="shared" si="0"/>
        <v>7.1833165209460731E-3</v>
      </c>
      <c r="J27">
        <v>13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68808</v>
      </c>
      <c r="U27">
        <v>83586</v>
      </c>
      <c r="V27">
        <v>92117</v>
      </c>
      <c r="W27">
        <v>0</v>
      </c>
      <c r="X27">
        <v>0</v>
      </c>
      <c r="Y27">
        <v>0</v>
      </c>
      <c r="Z27">
        <v>9</v>
      </c>
    </row>
    <row r="28" spans="1:26" x14ac:dyDescent="0.25">
      <c r="A28" t="s">
        <v>466</v>
      </c>
      <c r="B28">
        <v>27.6007</v>
      </c>
      <c r="C28" t="s">
        <v>19</v>
      </c>
      <c r="D28" t="s">
        <v>903</v>
      </c>
      <c r="E28">
        <v>4</v>
      </c>
      <c r="F28">
        <v>608</v>
      </c>
      <c r="G28">
        <v>1649</v>
      </c>
      <c r="H28">
        <v>1647.79085559076</v>
      </c>
      <c r="I28">
        <f t="shared" si="0"/>
        <v>7.3325919298970602E-4</v>
      </c>
      <c r="J28">
        <v>59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340336</v>
      </c>
      <c r="U28">
        <v>139838</v>
      </c>
      <c r="V28">
        <v>376782</v>
      </c>
      <c r="W28">
        <v>0</v>
      </c>
      <c r="X28">
        <v>0</v>
      </c>
      <c r="Y28">
        <v>0</v>
      </c>
      <c r="Z28">
        <v>9</v>
      </c>
    </row>
    <row r="29" spans="1:26" x14ac:dyDescent="0.25">
      <c r="A29" t="s">
        <v>811</v>
      </c>
      <c r="B29">
        <v>26.670300000000001</v>
      </c>
      <c r="C29" t="s">
        <v>24</v>
      </c>
      <c r="D29" t="s">
        <v>903</v>
      </c>
      <c r="E29">
        <v>2</v>
      </c>
      <c r="F29">
        <v>777</v>
      </c>
      <c r="G29">
        <v>1606</v>
      </c>
      <c r="H29">
        <v>1605.6722498868201</v>
      </c>
      <c r="I29">
        <f t="shared" si="0"/>
        <v>2.0407852626397595E-4</v>
      </c>
      <c r="J29">
        <v>69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888309</v>
      </c>
      <c r="U29">
        <v>0</v>
      </c>
      <c r="V29">
        <v>1752486</v>
      </c>
      <c r="W29">
        <v>984944</v>
      </c>
      <c r="X29">
        <v>768756</v>
      </c>
      <c r="Y29">
        <v>1562232</v>
      </c>
      <c r="Z29">
        <v>7</v>
      </c>
    </row>
    <row r="30" spans="1:26" x14ac:dyDescent="0.25">
      <c r="A30" t="s">
        <v>812</v>
      </c>
      <c r="B30">
        <v>26.670300000000001</v>
      </c>
      <c r="C30" t="s">
        <v>24</v>
      </c>
      <c r="D30" t="s">
        <v>903</v>
      </c>
      <c r="E30">
        <v>2</v>
      </c>
      <c r="F30">
        <v>864</v>
      </c>
      <c r="G30">
        <v>1606</v>
      </c>
      <c r="H30">
        <v>1605.6722498868201</v>
      </c>
      <c r="I30">
        <f t="shared" si="0"/>
        <v>2.0407852626397595E-4</v>
      </c>
      <c r="J30">
        <v>86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888309</v>
      </c>
      <c r="U30">
        <v>0</v>
      </c>
      <c r="V30">
        <v>1752486</v>
      </c>
      <c r="W30">
        <v>984944</v>
      </c>
      <c r="X30">
        <v>768756</v>
      </c>
      <c r="Y30">
        <v>1562232</v>
      </c>
      <c r="Z30">
        <v>7</v>
      </c>
    </row>
    <row r="31" spans="1:26" x14ac:dyDescent="0.25">
      <c r="A31" t="s">
        <v>817</v>
      </c>
      <c r="B31">
        <v>28.4328</v>
      </c>
      <c r="C31" t="s">
        <v>24</v>
      </c>
      <c r="D31" t="s">
        <v>903</v>
      </c>
      <c r="E31">
        <v>3</v>
      </c>
      <c r="F31">
        <v>855</v>
      </c>
      <c r="G31">
        <v>1688</v>
      </c>
      <c r="H31">
        <v>1685.45948392937</v>
      </c>
      <c r="I31">
        <f t="shared" si="0"/>
        <v>1.505045065539111E-3</v>
      </c>
      <c r="J31">
        <v>100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167110</v>
      </c>
      <c r="R31">
        <v>0</v>
      </c>
      <c r="S31">
        <v>0</v>
      </c>
      <c r="T31">
        <v>3448798</v>
      </c>
      <c r="U31">
        <v>4531314</v>
      </c>
      <c r="V31">
        <v>4292894</v>
      </c>
      <c r="W31">
        <v>1253285</v>
      </c>
      <c r="X31">
        <v>2408916</v>
      </c>
      <c r="Y31">
        <v>1749688</v>
      </c>
      <c r="Z31">
        <v>5</v>
      </c>
    </row>
    <row r="32" spans="1:26" x14ac:dyDescent="0.25">
      <c r="A32" t="s">
        <v>641</v>
      </c>
      <c r="B32">
        <v>24.891100000000002</v>
      </c>
      <c r="C32" t="s">
        <v>22</v>
      </c>
      <c r="D32" t="s">
        <v>925</v>
      </c>
      <c r="E32">
        <v>3</v>
      </c>
      <c r="F32">
        <v>925</v>
      </c>
      <c r="G32">
        <v>1534</v>
      </c>
      <c r="H32">
        <v>1532.7819548872101</v>
      </c>
      <c r="I32">
        <f t="shared" si="0"/>
        <v>7.9403201616031502E-4</v>
      </c>
      <c r="J32">
        <v>101</v>
      </c>
      <c r="K32">
        <v>0</v>
      </c>
      <c r="L32">
        <v>0</v>
      </c>
      <c r="M32">
        <v>0</v>
      </c>
      <c r="N32">
        <v>1224256</v>
      </c>
      <c r="O32">
        <v>1280224</v>
      </c>
      <c r="P32">
        <v>1028920</v>
      </c>
      <c r="Q32">
        <v>1186630</v>
      </c>
      <c r="R32">
        <v>1281008</v>
      </c>
      <c r="S32">
        <v>1314865</v>
      </c>
      <c r="T32">
        <v>3217805</v>
      </c>
      <c r="U32">
        <v>5936461</v>
      </c>
      <c r="V32">
        <v>3397833</v>
      </c>
      <c r="W32">
        <v>3878050</v>
      </c>
      <c r="X32">
        <v>4423325</v>
      </c>
      <c r="Y32">
        <v>3793128</v>
      </c>
      <c r="Z32">
        <v>0</v>
      </c>
    </row>
    <row r="33" spans="1:26" x14ac:dyDescent="0.25">
      <c r="A33" t="s">
        <v>705</v>
      </c>
      <c r="B33">
        <v>24.892700000000001</v>
      </c>
      <c r="C33" t="s">
        <v>23</v>
      </c>
      <c r="D33" t="s">
        <v>925</v>
      </c>
      <c r="E33">
        <v>3</v>
      </c>
      <c r="F33">
        <v>754</v>
      </c>
      <c r="G33">
        <v>1534</v>
      </c>
      <c r="H33">
        <v>1532.8469823206599</v>
      </c>
      <c r="I33">
        <f t="shared" si="0"/>
        <v>7.5164125119955003E-4</v>
      </c>
      <c r="J33">
        <v>101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4181295</v>
      </c>
      <c r="U33">
        <v>0</v>
      </c>
      <c r="V33">
        <v>0</v>
      </c>
      <c r="W33">
        <v>3151721</v>
      </c>
      <c r="X33">
        <v>4047842</v>
      </c>
      <c r="Y33">
        <v>3559101</v>
      </c>
      <c r="Z33">
        <v>8</v>
      </c>
    </row>
    <row r="34" spans="1:26" x14ac:dyDescent="0.25">
      <c r="A34" t="s">
        <v>799</v>
      </c>
      <c r="B34">
        <v>22.373699999999999</v>
      </c>
      <c r="C34" t="s">
        <v>24</v>
      </c>
      <c r="D34" t="s">
        <v>925</v>
      </c>
      <c r="E34">
        <v>2</v>
      </c>
      <c r="F34">
        <v>940</v>
      </c>
      <c r="G34">
        <v>1432</v>
      </c>
      <c r="H34">
        <v>1430.4694167852001</v>
      </c>
      <c r="I34">
        <f t="shared" ref="I34:I65" si="1">ABS(G34-H34)/G34</f>
        <v>1.0688430270948952E-3</v>
      </c>
      <c r="J34">
        <v>64</v>
      </c>
      <c r="K34">
        <v>0</v>
      </c>
      <c r="L34">
        <v>0</v>
      </c>
      <c r="M34">
        <v>0</v>
      </c>
      <c r="N34">
        <v>82532</v>
      </c>
      <c r="O34">
        <v>158587</v>
      </c>
      <c r="P34">
        <v>118658</v>
      </c>
      <c r="Q34">
        <v>176688</v>
      </c>
      <c r="R34">
        <v>122170</v>
      </c>
      <c r="S34">
        <v>214341</v>
      </c>
      <c r="T34">
        <v>1264271</v>
      </c>
      <c r="U34">
        <v>1581942</v>
      </c>
      <c r="V34">
        <v>1591056</v>
      </c>
      <c r="W34">
        <v>895181</v>
      </c>
      <c r="X34">
        <v>1190445</v>
      </c>
      <c r="Y34">
        <v>1320555</v>
      </c>
      <c r="Z34">
        <v>0</v>
      </c>
    </row>
    <row r="35" spans="1:26" x14ac:dyDescent="0.25">
      <c r="A35" t="s">
        <v>690</v>
      </c>
      <c r="B35">
        <v>17.713699999999999</v>
      </c>
      <c r="C35" t="s">
        <v>23</v>
      </c>
      <c r="D35" t="s">
        <v>931</v>
      </c>
      <c r="E35">
        <v>1</v>
      </c>
      <c r="F35">
        <v>926</v>
      </c>
      <c r="G35">
        <v>1249</v>
      </c>
      <c r="H35">
        <v>1256.89661482159</v>
      </c>
      <c r="I35">
        <f t="shared" si="1"/>
        <v>6.3223497370616432E-3</v>
      </c>
      <c r="J35">
        <v>9</v>
      </c>
      <c r="K35">
        <v>38812</v>
      </c>
      <c r="L35">
        <v>28671</v>
      </c>
      <c r="M35">
        <v>26903</v>
      </c>
      <c r="N35">
        <v>48893</v>
      </c>
      <c r="O35">
        <v>0</v>
      </c>
      <c r="P35">
        <v>56240</v>
      </c>
      <c r="Q35">
        <v>0</v>
      </c>
      <c r="R35">
        <v>0</v>
      </c>
      <c r="S35">
        <v>0</v>
      </c>
      <c r="T35">
        <v>42255</v>
      </c>
      <c r="U35">
        <v>50108</v>
      </c>
      <c r="V35">
        <v>48917</v>
      </c>
      <c r="W35">
        <v>38651</v>
      </c>
      <c r="X35">
        <v>36500</v>
      </c>
      <c r="Y35">
        <v>41725</v>
      </c>
      <c r="Z35">
        <v>4</v>
      </c>
    </row>
    <row r="36" spans="1:26" x14ac:dyDescent="0.25">
      <c r="A36" t="s">
        <v>303</v>
      </c>
      <c r="B36">
        <v>14.7745</v>
      </c>
      <c r="C36" t="s">
        <v>16</v>
      </c>
      <c r="D36" t="s">
        <v>872</v>
      </c>
      <c r="F36">
        <v>946</v>
      </c>
      <c r="G36">
        <v>1152</v>
      </c>
      <c r="H36">
        <v>1149.3321134492201</v>
      </c>
      <c r="I36">
        <f t="shared" si="1"/>
        <v>2.315873741996476E-3</v>
      </c>
      <c r="J36">
        <v>90</v>
      </c>
      <c r="K36">
        <v>359039</v>
      </c>
      <c r="L36">
        <v>360471</v>
      </c>
      <c r="M36">
        <v>310206</v>
      </c>
      <c r="N36">
        <v>10614332</v>
      </c>
      <c r="O36">
        <v>7364841</v>
      </c>
      <c r="P36">
        <v>8938780</v>
      </c>
      <c r="Q36">
        <v>6703329</v>
      </c>
      <c r="R36">
        <v>4810993</v>
      </c>
      <c r="S36">
        <v>6963761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6</v>
      </c>
    </row>
    <row r="37" spans="1:26" x14ac:dyDescent="0.25">
      <c r="A37" t="s">
        <v>454</v>
      </c>
      <c r="B37">
        <v>14.777799999999999</v>
      </c>
      <c r="C37" t="s">
        <v>19</v>
      </c>
      <c r="D37" t="s">
        <v>872</v>
      </c>
      <c r="F37">
        <v>842</v>
      </c>
      <c r="G37">
        <v>1152</v>
      </c>
      <c r="H37">
        <v>1149.4528819762099</v>
      </c>
      <c r="I37">
        <f t="shared" si="1"/>
        <v>2.2110399512066514E-3</v>
      </c>
      <c r="J37">
        <v>33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223059</v>
      </c>
      <c r="U37">
        <v>192360</v>
      </c>
      <c r="V37">
        <v>186274</v>
      </c>
      <c r="W37">
        <v>0</v>
      </c>
      <c r="X37">
        <v>82242</v>
      </c>
      <c r="Y37">
        <v>0</v>
      </c>
      <c r="Z37">
        <v>8</v>
      </c>
    </row>
    <row r="38" spans="1:26" x14ac:dyDescent="0.25">
      <c r="A38" t="s">
        <v>207</v>
      </c>
      <c r="B38">
        <v>31.215499999999999</v>
      </c>
      <c r="C38" t="s">
        <v>14</v>
      </c>
      <c r="D38" t="s">
        <v>848</v>
      </c>
      <c r="E38">
        <v>3</v>
      </c>
      <c r="F38">
        <v>931</v>
      </c>
      <c r="G38">
        <v>1814</v>
      </c>
      <c r="H38">
        <v>1812.63447585689</v>
      </c>
      <c r="I38">
        <f t="shared" si="1"/>
        <v>7.5276964890294996E-4</v>
      </c>
      <c r="J38">
        <v>84</v>
      </c>
      <c r="K38">
        <v>0</v>
      </c>
      <c r="L38">
        <v>0</v>
      </c>
      <c r="M38">
        <v>0</v>
      </c>
      <c r="N38">
        <v>653551</v>
      </c>
      <c r="O38">
        <v>689858</v>
      </c>
      <c r="P38">
        <v>577948</v>
      </c>
      <c r="Q38">
        <v>0</v>
      </c>
      <c r="R38">
        <v>0</v>
      </c>
      <c r="S38">
        <v>0</v>
      </c>
      <c r="T38">
        <v>1911158</v>
      </c>
      <c r="U38">
        <v>2585196</v>
      </c>
      <c r="V38">
        <v>3089668</v>
      </c>
      <c r="W38">
        <v>0</v>
      </c>
      <c r="X38">
        <v>0</v>
      </c>
      <c r="Y38">
        <v>0</v>
      </c>
      <c r="Z38">
        <v>6</v>
      </c>
    </row>
    <row r="39" spans="1:26" x14ac:dyDescent="0.25">
      <c r="A39" t="s">
        <v>332</v>
      </c>
      <c r="B39">
        <v>54.101300000000002</v>
      </c>
      <c r="C39" t="s">
        <v>16</v>
      </c>
      <c r="D39" t="s">
        <v>878</v>
      </c>
      <c r="E39">
        <v>1</v>
      </c>
      <c r="F39">
        <v>809</v>
      </c>
      <c r="H39">
        <v>3264.56993268511</v>
      </c>
      <c r="I39" t="e">
        <f t="shared" si="1"/>
        <v>#DIV/0!</v>
      </c>
      <c r="J39">
        <v>134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656614</v>
      </c>
      <c r="R39">
        <v>423991</v>
      </c>
      <c r="S39">
        <v>622517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9</v>
      </c>
    </row>
    <row r="40" spans="1:26" x14ac:dyDescent="0.25">
      <c r="A40" t="s">
        <v>652</v>
      </c>
      <c r="B40">
        <v>31.765599999999999</v>
      </c>
      <c r="C40" t="s">
        <v>22</v>
      </c>
      <c r="D40" t="s">
        <v>928</v>
      </c>
      <c r="E40">
        <v>4</v>
      </c>
      <c r="F40">
        <v>919</v>
      </c>
      <c r="G40">
        <v>1842</v>
      </c>
      <c r="H40">
        <v>1840.16012009006</v>
      </c>
      <c r="I40">
        <f t="shared" si="1"/>
        <v>9.9884902819761634E-4</v>
      </c>
      <c r="J40">
        <v>113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771795</v>
      </c>
      <c r="R40">
        <v>828513</v>
      </c>
      <c r="S40">
        <v>955855</v>
      </c>
      <c r="T40">
        <v>806618</v>
      </c>
      <c r="U40">
        <v>625472</v>
      </c>
      <c r="V40">
        <v>683639</v>
      </c>
      <c r="W40">
        <v>1774846</v>
      </c>
      <c r="X40">
        <v>2893947</v>
      </c>
      <c r="Y40">
        <v>2257914</v>
      </c>
      <c r="Z40">
        <v>3</v>
      </c>
    </row>
    <row r="41" spans="1:26" x14ac:dyDescent="0.25">
      <c r="A41" t="s">
        <v>476</v>
      </c>
      <c r="B41">
        <v>31.7287</v>
      </c>
      <c r="C41" t="s">
        <v>19</v>
      </c>
      <c r="D41" t="s">
        <v>905</v>
      </c>
      <c r="E41">
        <v>3</v>
      </c>
      <c r="F41">
        <v>723</v>
      </c>
      <c r="G41">
        <v>1833</v>
      </c>
      <c r="H41">
        <v>1838.3137353014699</v>
      </c>
      <c r="I41">
        <f t="shared" si="1"/>
        <v>2.8989281513747589E-3</v>
      </c>
      <c r="J41">
        <v>80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1906708</v>
      </c>
      <c r="U41">
        <v>1806931</v>
      </c>
      <c r="V41">
        <v>1794830</v>
      </c>
      <c r="W41">
        <v>532575</v>
      </c>
      <c r="X41">
        <v>0</v>
      </c>
      <c r="Y41">
        <v>0</v>
      </c>
      <c r="Z41">
        <v>8</v>
      </c>
    </row>
    <row r="42" spans="1:26" x14ac:dyDescent="0.25">
      <c r="A42" t="s">
        <v>725</v>
      </c>
      <c r="B42">
        <v>31.722799999999999</v>
      </c>
      <c r="C42" t="s">
        <v>23</v>
      </c>
      <c r="D42" t="s">
        <v>905</v>
      </c>
      <c r="E42">
        <v>3</v>
      </c>
      <c r="F42">
        <v>731</v>
      </c>
      <c r="G42">
        <v>1815</v>
      </c>
      <c r="H42">
        <v>1838.0185138854099</v>
      </c>
      <c r="I42">
        <f t="shared" si="1"/>
        <v>1.2682376796369093E-2</v>
      </c>
      <c r="J42">
        <v>13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989206</v>
      </c>
      <c r="U42">
        <v>966650</v>
      </c>
      <c r="V42">
        <v>919787</v>
      </c>
      <c r="W42">
        <v>307191</v>
      </c>
      <c r="X42">
        <v>580832</v>
      </c>
      <c r="Y42">
        <v>480005</v>
      </c>
      <c r="Z42">
        <v>6</v>
      </c>
    </row>
    <row r="43" spans="1:26" x14ac:dyDescent="0.25">
      <c r="A43" t="s">
        <v>370</v>
      </c>
      <c r="B43">
        <v>25.770299999999999</v>
      </c>
      <c r="C43" t="s">
        <v>17</v>
      </c>
      <c r="D43" t="s">
        <v>885</v>
      </c>
      <c r="E43">
        <v>3</v>
      </c>
      <c r="F43">
        <v>874</v>
      </c>
      <c r="G43">
        <v>1568</v>
      </c>
      <c r="H43">
        <v>1568.51452956716</v>
      </c>
      <c r="I43">
        <f t="shared" si="1"/>
        <v>3.2814385660715894E-4</v>
      </c>
      <c r="J43">
        <v>25</v>
      </c>
      <c r="K43">
        <v>0</v>
      </c>
      <c r="L43">
        <v>0</v>
      </c>
      <c r="M43">
        <v>0</v>
      </c>
      <c r="N43">
        <v>74836</v>
      </c>
      <c r="O43">
        <v>126438</v>
      </c>
      <c r="P43">
        <v>79891</v>
      </c>
      <c r="Q43">
        <v>142567</v>
      </c>
      <c r="R43">
        <v>123505</v>
      </c>
      <c r="S43">
        <v>139233</v>
      </c>
      <c r="T43">
        <v>934167</v>
      </c>
      <c r="U43">
        <v>1036195</v>
      </c>
      <c r="V43">
        <v>973578</v>
      </c>
      <c r="W43">
        <v>427999</v>
      </c>
      <c r="X43">
        <v>383060</v>
      </c>
      <c r="Y43">
        <v>285321</v>
      </c>
      <c r="Z43">
        <v>0</v>
      </c>
    </row>
    <row r="44" spans="1:26" x14ac:dyDescent="0.25">
      <c r="A44" t="s">
        <v>618</v>
      </c>
      <c r="B44">
        <v>39.179499999999997</v>
      </c>
      <c r="C44" t="s">
        <v>21</v>
      </c>
      <c r="D44" t="s">
        <v>922</v>
      </c>
      <c r="E44">
        <v>4</v>
      </c>
      <c r="F44">
        <v>939</v>
      </c>
      <c r="G44">
        <v>2238</v>
      </c>
      <c r="H44">
        <v>2234.5808383233498</v>
      </c>
      <c r="I44">
        <f t="shared" si="1"/>
        <v>1.5277755481010811E-3</v>
      </c>
      <c r="J44">
        <v>136</v>
      </c>
      <c r="K44">
        <v>0</v>
      </c>
      <c r="L44">
        <v>0</v>
      </c>
      <c r="M44">
        <v>0</v>
      </c>
      <c r="N44">
        <v>1406314</v>
      </c>
      <c r="O44">
        <v>1280924</v>
      </c>
      <c r="P44">
        <v>1204998</v>
      </c>
      <c r="Q44">
        <v>460479</v>
      </c>
      <c r="R44">
        <v>383740</v>
      </c>
      <c r="S44">
        <v>454666</v>
      </c>
      <c r="T44">
        <v>2447673</v>
      </c>
      <c r="U44">
        <v>2711859</v>
      </c>
      <c r="V44">
        <v>2878203</v>
      </c>
      <c r="W44">
        <v>317917</v>
      </c>
      <c r="X44">
        <v>443419</v>
      </c>
      <c r="Y44">
        <v>606087</v>
      </c>
      <c r="Z44">
        <v>0</v>
      </c>
    </row>
    <row r="45" spans="1:26" x14ac:dyDescent="0.25">
      <c r="A45" t="s">
        <v>204</v>
      </c>
      <c r="B45">
        <v>23.078499999999998</v>
      </c>
      <c r="C45" t="s">
        <v>14</v>
      </c>
      <c r="D45" t="s">
        <v>847</v>
      </c>
      <c r="E45">
        <v>1</v>
      </c>
      <c r="F45">
        <v>890</v>
      </c>
      <c r="G45">
        <v>1450</v>
      </c>
      <c r="H45">
        <v>1459.11400121926</v>
      </c>
      <c r="I45">
        <f t="shared" si="1"/>
        <v>6.2855180822482684E-3</v>
      </c>
      <c r="J45">
        <v>26</v>
      </c>
      <c r="K45">
        <v>0</v>
      </c>
      <c r="L45">
        <v>0</v>
      </c>
      <c r="M45">
        <v>0</v>
      </c>
      <c r="N45">
        <v>124128</v>
      </c>
      <c r="O45">
        <v>139040</v>
      </c>
      <c r="P45">
        <v>135991</v>
      </c>
      <c r="Q45">
        <v>76320</v>
      </c>
      <c r="R45">
        <v>48647</v>
      </c>
      <c r="S45">
        <v>87553</v>
      </c>
      <c r="T45">
        <v>284622</v>
      </c>
      <c r="U45">
        <v>243519</v>
      </c>
      <c r="V45">
        <v>286102</v>
      </c>
      <c r="W45">
        <v>61795</v>
      </c>
      <c r="X45">
        <v>72585</v>
      </c>
      <c r="Y45">
        <v>100541</v>
      </c>
      <c r="Z45">
        <v>0</v>
      </c>
    </row>
    <row r="46" spans="1:26" x14ac:dyDescent="0.25">
      <c r="A46" t="s">
        <v>231</v>
      </c>
      <c r="B46">
        <v>15.522600000000001</v>
      </c>
      <c r="C46" t="s">
        <v>15</v>
      </c>
      <c r="D46" t="s">
        <v>860</v>
      </c>
      <c r="E46">
        <v>2</v>
      </c>
      <c r="F46">
        <v>876</v>
      </c>
      <c r="G46">
        <v>1206</v>
      </c>
      <c r="H46">
        <v>1176.7099725526</v>
      </c>
      <c r="I46">
        <f t="shared" si="1"/>
        <v>2.4286921598175793E-2</v>
      </c>
      <c r="J46">
        <v>68</v>
      </c>
      <c r="K46">
        <v>0</v>
      </c>
      <c r="L46">
        <v>0</v>
      </c>
      <c r="M46">
        <v>0</v>
      </c>
      <c r="N46">
        <v>470671</v>
      </c>
      <c r="O46">
        <v>409459</v>
      </c>
      <c r="P46">
        <v>461243</v>
      </c>
      <c r="Q46">
        <v>720000</v>
      </c>
      <c r="R46">
        <v>618133</v>
      </c>
      <c r="S46">
        <v>744747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6</v>
      </c>
    </row>
    <row r="47" spans="1:26" x14ac:dyDescent="0.25">
      <c r="A47" t="s">
        <v>216</v>
      </c>
      <c r="B47">
        <v>42.593000000000004</v>
      </c>
      <c r="C47" t="s">
        <v>14</v>
      </c>
      <c r="D47" t="s">
        <v>856</v>
      </c>
      <c r="E47">
        <v>1</v>
      </c>
      <c r="F47">
        <v>849</v>
      </c>
      <c r="G47">
        <v>2433</v>
      </c>
      <c r="H47">
        <v>2442.16321243523</v>
      </c>
      <c r="I47">
        <f t="shared" si="1"/>
        <v>3.7662196610069791E-3</v>
      </c>
      <c r="J47">
        <v>27</v>
      </c>
      <c r="K47">
        <v>0</v>
      </c>
      <c r="L47">
        <v>0</v>
      </c>
      <c r="M47">
        <v>0</v>
      </c>
      <c r="N47">
        <v>115588</v>
      </c>
      <c r="O47">
        <v>99738</v>
      </c>
      <c r="P47">
        <v>89686</v>
      </c>
      <c r="Q47">
        <v>109976</v>
      </c>
      <c r="R47">
        <v>93331</v>
      </c>
      <c r="S47">
        <v>109215</v>
      </c>
      <c r="T47">
        <v>7067</v>
      </c>
      <c r="U47">
        <v>0</v>
      </c>
      <c r="V47">
        <v>0</v>
      </c>
      <c r="W47">
        <v>0</v>
      </c>
      <c r="X47">
        <v>0</v>
      </c>
      <c r="Y47">
        <v>0</v>
      </c>
      <c r="Z47">
        <v>6</v>
      </c>
    </row>
    <row r="48" spans="1:26" x14ac:dyDescent="0.25">
      <c r="A48" t="s">
        <v>408</v>
      </c>
      <c r="B48">
        <v>55.6297</v>
      </c>
      <c r="C48" t="s">
        <v>17</v>
      </c>
      <c r="D48" t="s">
        <v>893</v>
      </c>
      <c r="E48">
        <v>1</v>
      </c>
      <c r="F48">
        <v>738</v>
      </c>
      <c r="G48">
        <v>3203</v>
      </c>
      <c r="H48">
        <v>3378.8855646970801</v>
      </c>
      <c r="I48">
        <f t="shared" si="1"/>
        <v>5.4912758256971617E-2</v>
      </c>
      <c r="J48">
        <v>298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1512968</v>
      </c>
      <c r="R48">
        <v>1466737</v>
      </c>
      <c r="S48">
        <v>2068706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9</v>
      </c>
    </row>
    <row r="49" spans="1:26" x14ac:dyDescent="0.25">
      <c r="A49" t="s">
        <v>544</v>
      </c>
      <c r="B49">
        <v>54.464399999999998</v>
      </c>
      <c r="C49" t="s">
        <v>20</v>
      </c>
      <c r="D49" t="s">
        <v>914</v>
      </c>
      <c r="E49">
        <v>1</v>
      </c>
      <c r="F49">
        <v>946</v>
      </c>
      <c r="G49">
        <v>3309</v>
      </c>
      <c r="H49">
        <v>3291.7277486910898</v>
      </c>
      <c r="I49">
        <f t="shared" si="1"/>
        <v>5.2197797851043217E-3</v>
      </c>
      <c r="J49">
        <v>189</v>
      </c>
      <c r="K49">
        <v>0</v>
      </c>
      <c r="L49">
        <v>0</v>
      </c>
      <c r="M49">
        <v>0</v>
      </c>
      <c r="N49">
        <v>48454111</v>
      </c>
      <c r="O49">
        <v>31067458</v>
      </c>
      <c r="P49">
        <v>59672525</v>
      </c>
      <c r="Q49">
        <v>51374669</v>
      </c>
      <c r="R49">
        <v>56918795</v>
      </c>
      <c r="S49">
        <v>40878394</v>
      </c>
      <c r="T49">
        <v>3270740</v>
      </c>
      <c r="U49">
        <v>3304260</v>
      </c>
      <c r="V49">
        <v>3002942</v>
      </c>
      <c r="W49">
        <v>1376097</v>
      </c>
      <c r="X49">
        <v>1565921</v>
      </c>
      <c r="Y49">
        <v>1771812</v>
      </c>
      <c r="Z49">
        <v>0</v>
      </c>
    </row>
    <row r="50" spans="1:26" x14ac:dyDescent="0.25">
      <c r="A50" t="s">
        <v>407</v>
      </c>
      <c r="B50">
        <v>55.314300000000003</v>
      </c>
      <c r="C50" t="s">
        <v>17</v>
      </c>
      <c r="D50" t="s">
        <v>892</v>
      </c>
      <c r="E50">
        <v>1</v>
      </c>
      <c r="F50">
        <v>602</v>
      </c>
      <c r="G50">
        <v>3309</v>
      </c>
      <c r="H50">
        <v>3355.2954375467398</v>
      </c>
      <c r="I50">
        <f t="shared" si="1"/>
        <v>1.399076384005433E-2</v>
      </c>
      <c r="J50">
        <v>89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747639</v>
      </c>
      <c r="R50">
        <v>645873</v>
      </c>
      <c r="S50">
        <v>574974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9</v>
      </c>
    </row>
    <row r="51" spans="1:26" x14ac:dyDescent="0.25">
      <c r="A51" t="s">
        <v>307</v>
      </c>
      <c r="B51">
        <v>17.352399999999999</v>
      </c>
      <c r="C51" t="s">
        <v>16</v>
      </c>
      <c r="D51" t="s">
        <v>873</v>
      </c>
      <c r="E51">
        <v>3</v>
      </c>
      <c r="F51">
        <v>833</v>
      </c>
      <c r="G51">
        <v>1266</v>
      </c>
      <c r="H51">
        <v>1243.6742909423599</v>
      </c>
      <c r="I51">
        <f t="shared" si="1"/>
        <v>1.7634841277756792E-2</v>
      </c>
      <c r="J51">
        <v>57</v>
      </c>
      <c r="K51">
        <v>321031</v>
      </c>
      <c r="L51">
        <v>313708</v>
      </c>
      <c r="M51">
        <v>306767</v>
      </c>
      <c r="N51">
        <v>422124</v>
      </c>
      <c r="O51">
        <v>568314</v>
      </c>
      <c r="P51">
        <v>327581</v>
      </c>
      <c r="Q51">
        <v>408753</v>
      </c>
      <c r="R51">
        <v>320788</v>
      </c>
      <c r="S51">
        <v>516504</v>
      </c>
      <c r="T51">
        <v>232331</v>
      </c>
      <c r="U51">
        <v>291043</v>
      </c>
      <c r="V51">
        <v>321677</v>
      </c>
      <c r="W51">
        <v>343603</v>
      </c>
      <c r="X51">
        <v>358443</v>
      </c>
      <c r="Y51">
        <v>333575</v>
      </c>
      <c r="Z51">
        <v>0</v>
      </c>
    </row>
    <row r="52" spans="1:26" x14ac:dyDescent="0.25">
      <c r="A52" t="s">
        <v>517</v>
      </c>
      <c r="B52">
        <v>18.282499999999999</v>
      </c>
      <c r="C52" t="s">
        <v>20</v>
      </c>
      <c r="D52" t="s">
        <v>873</v>
      </c>
      <c r="E52">
        <v>3</v>
      </c>
      <c r="F52">
        <v>824</v>
      </c>
      <c r="G52">
        <v>1266</v>
      </c>
      <c r="H52">
        <v>1277.7127172918499</v>
      </c>
      <c r="I52">
        <f t="shared" si="1"/>
        <v>9.251751415363281E-3</v>
      </c>
      <c r="J52">
        <v>32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149452</v>
      </c>
      <c r="U52">
        <v>187470</v>
      </c>
      <c r="V52">
        <v>174304</v>
      </c>
      <c r="W52">
        <v>0</v>
      </c>
      <c r="X52">
        <v>0</v>
      </c>
      <c r="Y52">
        <v>0</v>
      </c>
      <c r="Z52">
        <v>9</v>
      </c>
    </row>
    <row r="53" spans="1:26" x14ac:dyDescent="0.25">
      <c r="A53" t="s">
        <v>754</v>
      </c>
      <c r="B53">
        <v>41.2254</v>
      </c>
      <c r="C53" t="s">
        <v>23</v>
      </c>
      <c r="D53" t="s">
        <v>941</v>
      </c>
      <c r="E53" t="s">
        <v>864</v>
      </c>
      <c r="F53">
        <v>783</v>
      </c>
      <c r="G53">
        <v>2362</v>
      </c>
      <c r="H53">
        <v>2357.0898203592801</v>
      </c>
      <c r="I53">
        <f t="shared" si="1"/>
        <v>2.0788228792209523E-3</v>
      </c>
      <c r="J53">
        <v>56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536531</v>
      </c>
      <c r="U53">
        <v>514247</v>
      </c>
      <c r="V53">
        <v>568263</v>
      </c>
      <c r="W53">
        <v>429021</v>
      </c>
      <c r="X53">
        <v>445345</v>
      </c>
      <c r="Y53">
        <v>328229</v>
      </c>
      <c r="Z53">
        <v>6</v>
      </c>
    </row>
    <row r="54" spans="1:26" x14ac:dyDescent="0.25">
      <c r="A54" t="s">
        <v>566</v>
      </c>
      <c r="B54">
        <v>20.2715</v>
      </c>
      <c r="C54" t="s">
        <v>21</v>
      </c>
      <c r="D54" t="s">
        <v>916</v>
      </c>
      <c r="E54">
        <v>2</v>
      </c>
      <c r="F54">
        <v>812</v>
      </c>
      <c r="G54">
        <v>1353</v>
      </c>
      <c r="H54">
        <v>1350.50320219579</v>
      </c>
      <c r="I54">
        <f t="shared" si="1"/>
        <v>1.8453790127198955E-3</v>
      </c>
      <c r="J54">
        <v>9</v>
      </c>
      <c r="K54">
        <v>0</v>
      </c>
      <c r="L54">
        <v>0</v>
      </c>
      <c r="M54">
        <v>0</v>
      </c>
      <c r="N54">
        <v>16733</v>
      </c>
      <c r="O54">
        <v>16705</v>
      </c>
      <c r="P54">
        <v>27672</v>
      </c>
      <c r="Q54">
        <v>21414</v>
      </c>
      <c r="R54">
        <v>17751</v>
      </c>
      <c r="S54">
        <v>46071</v>
      </c>
      <c r="T54">
        <v>58586</v>
      </c>
      <c r="U54">
        <v>80927</v>
      </c>
      <c r="V54">
        <v>74529</v>
      </c>
      <c r="W54">
        <v>61067</v>
      </c>
      <c r="X54">
        <v>68723</v>
      </c>
      <c r="Y54">
        <v>65673</v>
      </c>
      <c r="Z54">
        <v>0</v>
      </c>
    </row>
    <row r="55" spans="1:26" x14ac:dyDescent="0.25">
      <c r="A55" t="s">
        <v>439</v>
      </c>
      <c r="B55">
        <v>50.763399999999997</v>
      </c>
      <c r="C55" t="s">
        <v>18</v>
      </c>
      <c r="D55" t="s">
        <v>897</v>
      </c>
      <c r="E55">
        <v>9</v>
      </c>
      <c r="F55">
        <v>857</v>
      </c>
      <c r="G55">
        <v>2946</v>
      </c>
      <c r="H55">
        <v>3014.9139865370198</v>
      </c>
      <c r="I55">
        <f t="shared" si="1"/>
        <v>2.3392391899870947E-2</v>
      </c>
      <c r="J55">
        <v>66</v>
      </c>
      <c r="K55">
        <v>0</v>
      </c>
      <c r="L55">
        <v>0</v>
      </c>
      <c r="M55">
        <v>0</v>
      </c>
      <c r="N55">
        <v>0</v>
      </c>
      <c r="O55">
        <v>234919</v>
      </c>
      <c r="P55">
        <v>0</v>
      </c>
      <c r="Q55">
        <v>282997</v>
      </c>
      <c r="R55">
        <v>217068</v>
      </c>
      <c r="S55">
        <v>331227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8</v>
      </c>
    </row>
    <row r="56" spans="1:26" x14ac:dyDescent="0.25">
      <c r="A56" t="s">
        <v>831</v>
      </c>
      <c r="B56">
        <v>40.854700000000001</v>
      </c>
      <c r="C56" t="s">
        <v>24</v>
      </c>
      <c r="D56" t="s">
        <v>950</v>
      </c>
      <c r="F56">
        <v>742</v>
      </c>
      <c r="G56">
        <v>2946</v>
      </c>
      <c r="H56">
        <v>2334.8922155688601</v>
      </c>
      <c r="I56">
        <f t="shared" si="1"/>
        <v>0.20743645092706717</v>
      </c>
      <c r="J56">
        <v>167</v>
      </c>
      <c r="K56">
        <v>0</v>
      </c>
      <c r="L56">
        <v>0</v>
      </c>
      <c r="M56">
        <v>0</v>
      </c>
      <c r="N56">
        <v>408361</v>
      </c>
      <c r="O56">
        <v>0</v>
      </c>
      <c r="P56">
        <v>324775</v>
      </c>
      <c r="Q56">
        <v>711783</v>
      </c>
      <c r="R56">
        <v>690260</v>
      </c>
      <c r="S56">
        <v>671654</v>
      </c>
      <c r="T56">
        <v>1086662</v>
      </c>
      <c r="U56">
        <v>1283680</v>
      </c>
      <c r="V56">
        <v>1020448</v>
      </c>
      <c r="W56">
        <v>1163271</v>
      </c>
      <c r="X56">
        <v>2330919</v>
      </c>
      <c r="Y56">
        <v>2649411</v>
      </c>
      <c r="Z56">
        <v>1</v>
      </c>
    </row>
    <row r="57" spans="1:26" x14ac:dyDescent="0.25">
      <c r="A57" t="s">
        <v>176</v>
      </c>
      <c r="B57">
        <v>42.899799999999999</v>
      </c>
      <c r="C57" t="s">
        <v>13</v>
      </c>
      <c r="D57" t="s">
        <v>844</v>
      </c>
      <c r="E57">
        <v>6</v>
      </c>
      <c r="F57">
        <v>782</v>
      </c>
      <c r="G57">
        <v>1979</v>
      </c>
      <c r="H57">
        <v>2462.0336787564702</v>
      </c>
      <c r="I57">
        <f t="shared" si="1"/>
        <v>0.2440796759759829</v>
      </c>
      <c r="J57">
        <v>180</v>
      </c>
      <c r="K57">
        <v>0</v>
      </c>
      <c r="L57">
        <v>0</v>
      </c>
      <c r="M57">
        <v>0</v>
      </c>
      <c r="N57">
        <v>2097709</v>
      </c>
      <c r="O57">
        <v>2191964</v>
      </c>
      <c r="P57">
        <v>1752506</v>
      </c>
      <c r="Q57">
        <v>4046070</v>
      </c>
      <c r="R57">
        <v>3820527</v>
      </c>
      <c r="S57">
        <v>4261716</v>
      </c>
      <c r="T57">
        <v>1956139</v>
      </c>
      <c r="U57">
        <v>2049065</v>
      </c>
      <c r="V57">
        <v>2203445</v>
      </c>
      <c r="W57">
        <v>2252450</v>
      </c>
      <c r="X57">
        <v>2502019</v>
      </c>
      <c r="Y57">
        <v>2049891</v>
      </c>
      <c r="Z57">
        <v>0</v>
      </c>
    </row>
    <row r="58" spans="1:26" x14ac:dyDescent="0.25">
      <c r="A58" t="s">
        <v>322</v>
      </c>
      <c r="B58">
        <v>34.529000000000003</v>
      </c>
      <c r="C58" t="s">
        <v>16</v>
      </c>
      <c r="D58" t="s">
        <v>952</v>
      </c>
      <c r="E58">
        <v>6</v>
      </c>
      <c r="F58">
        <v>965</v>
      </c>
      <c r="G58">
        <v>1979</v>
      </c>
      <c r="H58">
        <v>1978.43382536902</v>
      </c>
      <c r="I58">
        <f t="shared" si="1"/>
        <v>2.8609127386556758E-4</v>
      </c>
      <c r="J58">
        <v>190</v>
      </c>
      <c r="K58">
        <v>0</v>
      </c>
      <c r="L58">
        <v>0</v>
      </c>
      <c r="M58">
        <v>0</v>
      </c>
      <c r="N58">
        <v>52561071</v>
      </c>
      <c r="O58">
        <v>61814152</v>
      </c>
      <c r="P58">
        <v>49920254</v>
      </c>
      <c r="Q58">
        <v>86455723</v>
      </c>
      <c r="R58">
        <v>87327692</v>
      </c>
      <c r="S58">
        <v>89079025</v>
      </c>
      <c r="T58">
        <v>158855015</v>
      </c>
      <c r="U58">
        <v>170791191</v>
      </c>
      <c r="V58">
        <v>180464363</v>
      </c>
      <c r="W58">
        <v>154562446</v>
      </c>
      <c r="X58">
        <v>203804904</v>
      </c>
      <c r="Y58">
        <v>186417349</v>
      </c>
      <c r="Z58">
        <v>0</v>
      </c>
    </row>
    <row r="59" spans="1:26" x14ac:dyDescent="0.25">
      <c r="A59" t="s">
        <v>436</v>
      </c>
      <c r="B59">
        <v>42.942599999999999</v>
      </c>
      <c r="C59" t="s">
        <v>18</v>
      </c>
      <c r="D59" t="s">
        <v>844</v>
      </c>
      <c r="F59">
        <v>768</v>
      </c>
      <c r="H59">
        <v>2464.8056994818598</v>
      </c>
      <c r="I59" t="e">
        <f t="shared" si="1"/>
        <v>#DIV/0!</v>
      </c>
      <c r="J59">
        <v>272</v>
      </c>
      <c r="K59">
        <v>0</v>
      </c>
      <c r="L59">
        <v>0</v>
      </c>
      <c r="M59">
        <v>0</v>
      </c>
      <c r="N59">
        <v>1980826</v>
      </c>
      <c r="O59">
        <v>2463177</v>
      </c>
      <c r="P59">
        <v>2090301</v>
      </c>
      <c r="Q59">
        <v>5157549</v>
      </c>
      <c r="R59">
        <v>4810378</v>
      </c>
      <c r="S59">
        <v>5004182</v>
      </c>
      <c r="T59">
        <v>2294248</v>
      </c>
      <c r="U59">
        <v>2191201</v>
      </c>
      <c r="V59">
        <v>2682280</v>
      </c>
      <c r="W59">
        <v>2440231</v>
      </c>
      <c r="X59">
        <v>2517504</v>
      </c>
      <c r="Y59">
        <v>2499216</v>
      </c>
      <c r="Z59">
        <v>0</v>
      </c>
    </row>
    <row r="60" spans="1:26" x14ac:dyDescent="0.25">
      <c r="A60" t="s">
        <v>757</v>
      </c>
      <c r="B60">
        <v>41.790799999999997</v>
      </c>
      <c r="C60" t="s">
        <v>23</v>
      </c>
      <c r="D60" t="s">
        <v>942</v>
      </c>
      <c r="E60" t="s">
        <v>864</v>
      </c>
      <c r="F60">
        <v>800</v>
      </c>
      <c r="G60">
        <v>2392</v>
      </c>
      <c r="H60">
        <v>2390.9461077844298</v>
      </c>
      <c r="I60">
        <f t="shared" si="1"/>
        <v>4.4059039112464817E-4</v>
      </c>
      <c r="J60">
        <v>39</v>
      </c>
      <c r="K60">
        <v>0</v>
      </c>
      <c r="L60">
        <v>0</v>
      </c>
      <c r="M60">
        <v>0</v>
      </c>
      <c r="N60">
        <v>218185</v>
      </c>
      <c r="O60">
        <v>221280</v>
      </c>
      <c r="P60">
        <v>0</v>
      </c>
      <c r="Q60">
        <v>190498</v>
      </c>
      <c r="R60">
        <v>229268</v>
      </c>
      <c r="S60">
        <v>271751</v>
      </c>
      <c r="T60">
        <v>96606</v>
      </c>
      <c r="U60">
        <v>86659</v>
      </c>
      <c r="V60">
        <v>155862</v>
      </c>
      <c r="W60">
        <v>60954</v>
      </c>
      <c r="X60">
        <v>125249</v>
      </c>
      <c r="Y60">
        <v>717521</v>
      </c>
      <c r="Z60">
        <v>1</v>
      </c>
    </row>
    <row r="61" spans="1:26" x14ac:dyDescent="0.25">
      <c r="A61" t="s">
        <v>404</v>
      </c>
      <c r="B61">
        <v>48.547199999999997</v>
      </c>
      <c r="C61" t="s">
        <v>17</v>
      </c>
      <c r="D61" t="s">
        <v>891</v>
      </c>
      <c r="E61">
        <v>8</v>
      </c>
      <c r="F61">
        <v>817</v>
      </c>
      <c r="G61">
        <v>2870</v>
      </c>
      <c r="H61">
        <v>2849.1548242333502</v>
      </c>
      <c r="I61">
        <f t="shared" si="1"/>
        <v>7.2631274448257304E-3</v>
      </c>
      <c r="J61">
        <v>55</v>
      </c>
      <c r="K61">
        <v>0</v>
      </c>
      <c r="L61">
        <v>0</v>
      </c>
      <c r="M61">
        <v>0</v>
      </c>
      <c r="N61">
        <v>0</v>
      </c>
      <c r="O61">
        <v>244762</v>
      </c>
      <c r="P61">
        <v>132160</v>
      </c>
      <c r="Q61">
        <v>0</v>
      </c>
      <c r="R61">
        <v>357765</v>
      </c>
      <c r="S61">
        <v>323838</v>
      </c>
      <c r="T61">
        <v>2876495</v>
      </c>
      <c r="U61">
        <v>3147885</v>
      </c>
      <c r="V61">
        <v>2846820</v>
      </c>
      <c r="W61">
        <v>1960514</v>
      </c>
      <c r="X61">
        <v>4482876</v>
      </c>
      <c r="Y61">
        <v>5017083</v>
      </c>
      <c r="Z61">
        <v>2</v>
      </c>
    </row>
    <row r="62" spans="1:26" x14ac:dyDescent="0.25">
      <c r="A62" t="s">
        <v>497</v>
      </c>
      <c r="B62">
        <v>49.099899999999998</v>
      </c>
      <c r="C62" t="s">
        <v>19</v>
      </c>
      <c r="D62" t="s">
        <v>891</v>
      </c>
      <c r="E62" t="s">
        <v>867</v>
      </c>
      <c r="F62">
        <v>840</v>
      </c>
      <c r="G62">
        <v>2800</v>
      </c>
      <c r="H62">
        <v>2890.4936424831699</v>
      </c>
      <c r="I62">
        <f t="shared" si="1"/>
        <v>3.2319158029703525E-2</v>
      </c>
      <c r="J62">
        <v>42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170072</v>
      </c>
      <c r="U62">
        <v>184230</v>
      </c>
      <c r="V62">
        <v>148475</v>
      </c>
      <c r="W62">
        <v>0</v>
      </c>
      <c r="X62">
        <v>176920</v>
      </c>
      <c r="Y62">
        <v>149730</v>
      </c>
      <c r="Z62">
        <v>7</v>
      </c>
    </row>
    <row r="63" spans="1:26" x14ac:dyDescent="0.25">
      <c r="A63" t="s">
        <v>771</v>
      </c>
      <c r="B63">
        <v>47.866700000000002</v>
      </c>
      <c r="C63" t="s">
        <v>23</v>
      </c>
      <c r="D63" t="s">
        <v>891</v>
      </c>
      <c r="E63" t="s">
        <v>867</v>
      </c>
      <c r="F63">
        <v>915</v>
      </c>
      <c r="G63">
        <v>2800</v>
      </c>
      <c r="H63">
        <v>2798.37062937062</v>
      </c>
      <c r="I63">
        <f t="shared" si="1"/>
        <v>5.8191808192142554E-4</v>
      </c>
      <c r="J63">
        <v>329</v>
      </c>
      <c r="K63">
        <v>0</v>
      </c>
      <c r="L63">
        <v>0</v>
      </c>
      <c r="M63">
        <v>0</v>
      </c>
      <c r="N63">
        <v>6806799</v>
      </c>
      <c r="O63">
        <v>8000636</v>
      </c>
      <c r="P63">
        <v>6205879</v>
      </c>
      <c r="Q63">
        <v>12946844</v>
      </c>
      <c r="R63">
        <v>12306139</v>
      </c>
      <c r="S63">
        <v>14947013</v>
      </c>
      <c r="T63">
        <v>50667490</v>
      </c>
      <c r="U63">
        <v>54285288</v>
      </c>
      <c r="V63">
        <v>55328533</v>
      </c>
      <c r="W63">
        <v>33482343</v>
      </c>
      <c r="X63">
        <v>36578379</v>
      </c>
      <c r="Y63">
        <v>27571292</v>
      </c>
      <c r="Z63">
        <v>0</v>
      </c>
    </row>
    <row r="64" spans="1:26" x14ac:dyDescent="0.25">
      <c r="A64" t="s">
        <v>538</v>
      </c>
      <c r="B64">
        <v>35.604199999999999</v>
      </c>
      <c r="C64" t="s">
        <v>20</v>
      </c>
      <c r="D64" t="s">
        <v>912</v>
      </c>
      <c r="E64">
        <v>6</v>
      </c>
      <c r="F64">
        <v>891</v>
      </c>
      <c r="G64">
        <v>2043</v>
      </c>
      <c r="H64">
        <v>2035.3761669412399</v>
      </c>
      <c r="I64">
        <f t="shared" si="1"/>
        <v>3.7316852955262144E-3</v>
      </c>
      <c r="J64">
        <v>69</v>
      </c>
      <c r="K64">
        <v>0</v>
      </c>
      <c r="L64">
        <v>0</v>
      </c>
      <c r="M64">
        <v>0</v>
      </c>
      <c r="N64">
        <v>184726</v>
      </c>
      <c r="O64">
        <v>245542</v>
      </c>
      <c r="P64">
        <v>178127</v>
      </c>
      <c r="Q64">
        <v>314427</v>
      </c>
      <c r="R64">
        <v>280604</v>
      </c>
      <c r="S64">
        <v>321349</v>
      </c>
      <c r="T64">
        <v>476499</v>
      </c>
      <c r="U64">
        <v>438198</v>
      </c>
      <c r="V64">
        <v>468810</v>
      </c>
      <c r="W64">
        <v>327589</v>
      </c>
      <c r="X64">
        <v>504260</v>
      </c>
      <c r="Y64">
        <v>485190</v>
      </c>
      <c r="Z64">
        <v>0</v>
      </c>
    </row>
    <row r="65" spans="1:26" x14ac:dyDescent="0.25">
      <c r="A65" t="s">
        <v>273</v>
      </c>
      <c r="B65">
        <v>35.038800000000002</v>
      </c>
      <c r="C65" t="s">
        <v>15</v>
      </c>
      <c r="D65" t="s">
        <v>862</v>
      </c>
      <c r="E65">
        <v>5</v>
      </c>
      <c r="F65">
        <v>784</v>
      </c>
      <c r="G65">
        <v>2007</v>
      </c>
      <c r="H65">
        <v>2004.32729269632</v>
      </c>
      <c r="I65">
        <f t="shared" si="1"/>
        <v>1.331692727294469E-3</v>
      </c>
      <c r="J65">
        <v>19</v>
      </c>
      <c r="K65">
        <v>0</v>
      </c>
      <c r="L65">
        <v>0</v>
      </c>
      <c r="M65">
        <v>0</v>
      </c>
      <c r="N65">
        <v>107349</v>
      </c>
      <c r="O65">
        <v>95291</v>
      </c>
      <c r="P65">
        <v>75698</v>
      </c>
      <c r="Q65">
        <v>120444</v>
      </c>
      <c r="R65">
        <v>118282</v>
      </c>
      <c r="S65">
        <v>132819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6</v>
      </c>
    </row>
    <row r="66" spans="1:26" x14ac:dyDescent="0.25">
      <c r="A66" t="s">
        <v>826</v>
      </c>
      <c r="B66">
        <v>35.0413</v>
      </c>
      <c r="C66" t="s">
        <v>24</v>
      </c>
      <c r="D66" t="s">
        <v>862</v>
      </c>
      <c r="E66">
        <v>5</v>
      </c>
      <c r="F66">
        <v>946</v>
      </c>
      <c r="G66">
        <v>2007</v>
      </c>
      <c r="H66">
        <v>2004.46457990115</v>
      </c>
      <c r="I66">
        <f t="shared" ref="I66:I97" si="2">ABS(G66-H66)/G66</f>
        <v>1.263288539536599E-3</v>
      </c>
      <c r="J66">
        <v>130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1398757</v>
      </c>
      <c r="U66">
        <v>1218908</v>
      </c>
      <c r="V66">
        <v>1121775</v>
      </c>
      <c r="W66">
        <v>846034</v>
      </c>
      <c r="X66">
        <v>2136431</v>
      </c>
      <c r="Y66">
        <v>2890236</v>
      </c>
      <c r="Z66">
        <v>6</v>
      </c>
    </row>
    <row r="67" spans="1:26" x14ac:dyDescent="0.25">
      <c r="A67" t="s">
        <v>278</v>
      </c>
      <c r="B67">
        <v>41.259799999999998</v>
      </c>
      <c r="C67" t="s">
        <v>15</v>
      </c>
      <c r="D67" t="s">
        <v>863</v>
      </c>
      <c r="E67" t="s">
        <v>864</v>
      </c>
      <c r="F67">
        <v>689</v>
      </c>
      <c r="G67">
        <v>2394</v>
      </c>
      <c r="H67">
        <v>2359.1497005987999</v>
      </c>
      <c r="I67">
        <f t="shared" si="2"/>
        <v>1.4557351462489607E-2</v>
      </c>
      <c r="J67">
        <v>24</v>
      </c>
      <c r="K67">
        <v>0</v>
      </c>
      <c r="L67">
        <v>0</v>
      </c>
      <c r="M67">
        <v>0</v>
      </c>
      <c r="N67">
        <v>71953</v>
      </c>
      <c r="O67">
        <v>80825</v>
      </c>
      <c r="P67">
        <v>60258</v>
      </c>
      <c r="Q67">
        <v>0</v>
      </c>
      <c r="R67">
        <v>58607</v>
      </c>
      <c r="S67">
        <v>0</v>
      </c>
      <c r="T67">
        <v>0</v>
      </c>
      <c r="U67">
        <v>732231</v>
      </c>
      <c r="V67">
        <v>0</v>
      </c>
      <c r="W67">
        <v>28645</v>
      </c>
      <c r="X67">
        <v>623120</v>
      </c>
      <c r="Y67">
        <v>461982</v>
      </c>
      <c r="Z67">
        <v>4</v>
      </c>
    </row>
    <row r="68" spans="1:26" x14ac:dyDescent="0.25">
      <c r="A68" t="s">
        <v>312</v>
      </c>
      <c r="B68">
        <v>25.008700000000001</v>
      </c>
      <c r="C68" t="s">
        <v>16</v>
      </c>
      <c r="D68" t="s">
        <v>874</v>
      </c>
      <c r="E68">
        <v>2</v>
      </c>
      <c r="F68">
        <v>945</v>
      </c>
      <c r="G68">
        <v>1539</v>
      </c>
      <c r="H68">
        <v>1537.56147124568</v>
      </c>
      <c r="I68">
        <f t="shared" si="2"/>
        <v>9.3471653951918913E-4</v>
      </c>
      <c r="J68">
        <v>85</v>
      </c>
      <c r="K68">
        <v>0</v>
      </c>
      <c r="L68">
        <v>0</v>
      </c>
      <c r="M68">
        <v>0</v>
      </c>
      <c r="N68">
        <v>1390612</v>
      </c>
      <c r="O68">
        <v>1403076</v>
      </c>
      <c r="P68">
        <v>681368</v>
      </c>
      <c r="Q68">
        <v>2403111</v>
      </c>
      <c r="R68">
        <v>2351434</v>
      </c>
      <c r="S68">
        <v>2786692</v>
      </c>
      <c r="T68">
        <v>18135836</v>
      </c>
      <c r="U68">
        <v>18799681</v>
      </c>
      <c r="V68">
        <v>15668458</v>
      </c>
      <c r="W68">
        <v>13713574</v>
      </c>
      <c r="X68">
        <v>11779157</v>
      </c>
      <c r="Y68">
        <v>17546351</v>
      </c>
      <c r="Z68">
        <v>0</v>
      </c>
    </row>
    <row r="69" spans="1:26" x14ac:dyDescent="0.25">
      <c r="A69" t="s">
        <v>367</v>
      </c>
      <c r="B69">
        <v>24.974299999999999</v>
      </c>
      <c r="C69" t="s">
        <v>17</v>
      </c>
      <c r="D69" t="s">
        <v>874</v>
      </c>
      <c r="E69">
        <v>3</v>
      </c>
      <c r="F69">
        <v>916</v>
      </c>
      <c r="G69">
        <v>1537</v>
      </c>
      <c r="H69">
        <v>1536.1633814265299</v>
      </c>
      <c r="I69">
        <f t="shared" si="2"/>
        <v>5.4431917597274227E-4</v>
      </c>
      <c r="J69">
        <v>73</v>
      </c>
      <c r="K69">
        <v>0</v>
      </c>
      <c r="L69">
        <v>34641</v>
      </c>
      <c r="M69">
        <v>0</v>
      </c>
      <c r="N69">
        <v>1489941</v>
      </c>
      <c r="O69">
        <v>1594513</v>
      </c>
      <c r="P69">
        <v>1505689</v>
      </c>
      <c r="Q69">
        <v>1337964</v>
      </c>
      <c r="R69">
        <v>1179204</v>
      </c>
      <c r="S69">
        <v>1429453</v>
      </c>
      <c r="T69">
        <v>4634829</v>
      </c>
      <c r="U69">
        <v>5383883</v>
      </c>
      <c r="V69">
        <v>4564570</v>
      </c>
      <c r="W69">
        <v>5245183</v>
      </c>
      <c r="X69">
        <v>7355416</v>
      </c>
      <c r="Y69">
        <v>5214463</v>
      </c>
      <c r="Z69">
        <v>0</v>
      </c>
    </row>
    <row r="70" spans="1:26" x14ac:dyDescent="0.25">
      <c r="A70" t="s">
        <v>715</v>
      </c>
      <c r="B70">
        <v>27.247399999999999</v>
      </c>
      <c r="C70" t="s">
        <v>23</v>
      </c>
      <c r="D70" t="s">
        <v>874</v>
      </c>
      <c r="E70">
        <v>3</v>
      </c>
      <c r="F70">
        <v>960</v>
      </c>
      <c r="G70">
        <v>1631</v>
      </c>
      <c r="H70">
        <v>1631.7971933001299</v>
      </c>
      <c r="I70">
        <f t="shared" si="2"/>
        <v>4.8877578180867422E-4</v>
      </c>
      <c r="J70">
        <v>163</v>
      </c>
      <c r="K70">
        <v>0</v>
      </c>
      <c r="L70">
        <v>0</v>
      </c>
      <c r="M70">
        <v>0</v>
      </c>
      <c r="N70">
        <v>3397582</v>
      </c>
      <c r="O70">
        <v>3485868</v>
      </c>
      <c r="P70">
        <v>2940099</v>
      </c>
      <c r="Q70">
        <v>6330495</v>
      </c>
      <c r="R70">
        <v>6247440</v>
      </c>
      <c r="S70">
        <v>6698893</v>
      </c>
      <c r="T70">
        <v>54156297</v>
      </c>
      <c r="U70">
        <v>57565019</v>
      </c>
      <c r="V70">
        <v>59947481</v>
      </c>
      <c r="W70">
        <v>34745719</v>
      </c>
      <c r="X70">
        <v>45395176</v>
      </c>
      <c r="Y70">
        <v>42019925</v>
      </c>
      <c r="Z70">
        <v>0</v>
      </c>
    </row>
    <row r="71" spans="1:26" x14ac:dyDescent="0.25">
      <c r="A71" t="s">
        <v>159</v>
      </c>
      <c r="B71">
        <v>30.640599999999999</v>
      </c>
      <c r="C71" t="s">
        <v>13</v>
      </c>
      <c r="D71" t="s">
        <v>839</v>
      </c>
      <c r="E71">
        <v>3</v>
      </c>
      <c r="F71">
        <v>913</v>
      </c>
      <c r="G71">
        <v>1790</v>
      </c>
      <c r="H71">
        <v>1785.4051607061999</v>
      </c>
      <c r="I71">
        <f t="shared" si="2"/>
        <v>2.566949326145295E-3</v>
      </c>
      <c r="J71">
        <v>33</v>
      </c>
      <c r="K71">
        <v>0</v>
      </c>
      <c r="L71">
        <v>0</v>
      </c>
      <c r="M71">
        <v>0</v>
      </c>
      <c r="N71">
        <v>139064</v>
      </c>
      <c r="O71">
        <v>195140</v>
      </c>
      <c r="P71">
        <v>167889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9</v>
      </c>
    </row>
    <row r="72" spans="1:26" x14ac:dyDescent="0.25">
      <c r="A72" t="s">
        <v>587</v>
      </c>
      <c r="B72">
        <v>30.654900000000001</v>
      </c>
      <c r="C72" t="s">
        <v>21</v>
      </c>
      <c r="D72" t="s">
        <v>839</v>
      </c>
      <c r="E72">
        <v>3</v>
      </c>
      <c r="F72">
        <v>935</v>
      </c>
      <c r="G72">
        <v>1790</v>
      </c>
      <c r="H72">
        <v>1786.05251244907</v>
      </c>
      <c r="I72">
        <f t="shared" si="2"/>
        <v>2.2053003077821026E-3</v>
      </c>
      <c r="J72">
        <v>143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827086</v>
      </c>
      <c r="R72">
        <v>882749</v>
      </c>
      <c r="S72">
        <v>939513</v>
      </c>
      <c r="T72">
        <v>4837582</v>
      </c>
      <c r="U72">
        <v>5371739</v>
      </c>
      <c r="V72">
        <v>4973403</v>
      </c>
      <c r="W72">
        <v>7332891</v>
      </c>
      <c r="X72">
        <v>10178678</v>
      </c>
      <c r="Y72">
        <v>10704682</v>
      </c>
      <c r="Z72">
        <v>3</v>
      </c>
    </row>
    <row r="73" spans="1:26" x14ac:dyDescent="0.25">
      <c r="A73" t="s">
        <v>458</v>
      </c>
      <c r="B73">
        <v>20.045100000000001</v>
      </c>
      <c r="C73" t="s">
        <v>19</v>
      </c>
      <c r="D73" t="s">
        <v>902</v>
      </c>
      <c r="E73">
        <v>3</v>
      </c>
      <c r="F73">
        <v>912</v>
      </c>
      <c r="G73">
        <v>1344</v>
      </c>
      <c r="H73">
        <v>1342.2177493138099</v>
      </c>
      <c r="I73">
        <f t="shared" si="2"/>
        <v>1.3260793796057158E-3</v>
      </c>
      <c r="J73">
        <v>53</v>
      </c>
      <c r="K73">
        <v>0</v>
      </c>
      <c r="L73">
        <v>0</v>
      </c>
      <c r="M73">
        <v>0</v>
      </c>
      <c r="N73">
        <v>307153</v>
      </c>
      <c r="O73">
        <v>146661</v>
      </c>
      <c r="P73">
        <v>152892</v>
      </c>
      <c r="Q73">
        <v>478995</v>
      </c>
      <c r="R73">
        <v>460094</v>
      </c>
      <c r="S73">
        <v>554079</v>
      </c>
      <c r="T73">
        <v>491653</v>
      </c>
      <c r="U73">
        <v>492044</v>
      </c>
      <c r="V73">
        <v>572298</v>
      </c>
      <c r="W73">
        <v>557093</v>
      </c>
      <c r="X73">
        <v>759112</v>
      </c>
      <c r="Y73">
        <v>612919</v>
      </c>
      <c r="Z73">
        <v>0</v>
      </c>
    </row>
    <row r="74" spans="1:26" x14ac:dyDescent="0.25">
      <c r="A74" t="s">
        <v>473</v>
      </c>
      <c r="B74">
        <v>30.563600000000001</v>
      </c>
      <c r="C74" t="s">
        <v>19</v>
      </c>
      <c r="D74" t="s">
        <v>904</v>
      </c>
      <c r="E74">
        <v>4</v>
      </c>
      <c r="F74">
        <v>925</v>
      </c>
      <c r="G74">
        <v>1783</v>
      </c>
      <c r="H74">
        <v>1781.9194205522799</v>
      </c>
      <c r="I74">
        <f t="shared" si="2"/>
        <v>6.0604568015708543E-4</v>
      </c>
      <c r="J74">
        <v>92</v>
      </c>
      <c r="K74">
        <v>0</v>
      </c>
      <c r="L74">
        <v>0</v>
      </c>
      <c r="M74">
        <v>0</v>
      </c>
      <c r="N74">
        <v>2041536</v>
      </c>
      <c r="O74">
        <v>2241222</v>
      </c>
      <c r="P74">
        <v>1867902</v>
      </c>
      <c r="Q74">
        <v>1645505</v>
      </c>
      <c r="R74">
        <v>1686402</v>
      </c>
      <c r="S74">
        <v>1789643</v>
      </c>
      <c r="T74">
        <v>789488</v>
      </c>
      <c r="U74">
        <v>907732</v>
      </c>
      <c r="V74">
        <v>1015242</v>
      </c>
      <c r="W74">
        <v>383095</v>
      </c>
      <c r="X74">
        <v>470871</v>
      </c>
      <c r="Y74">
        <v>325858</v>
      </c>
      <c r="Z74">
        <v>0</v>
      </c>
    </row>
    <row r="75" spans="1:26" x14ac:dyDescent="0.25">
      <c r="A75" t="s">
        <v>354</v>
      </c>
      <c r="B75">
        <v>19.4269</v>
      </c>
      <c r="C75" t="s">
        <v>17</v>
      </c>
      <c r="D75" t="s">
        <v>881</v>
      </c>
      <c r="E75">
        <v>3</v>
      </c>
      <c r="F75">
        <v>909</v>
      </c>
      <c r="G75">
        <v>1322</v>
      </c>
      <c r="H75">
        <v>1319.5937785910301</v>
      </c>
      <c r="I75">
        <f t="shared" si="2"/>
        <v>1.8201372231240098E-3</v>
      </c>
      <c r="J75">
        <v>82</v>
      </c>
      <c r="K75">
        <v>0</v>
      </c>
      <c r="L75">
        <v>0</v>
      </c>
      <c r="M75">
        <v>0</v>
      </c>
      <c r="N75">
        <v>805794</v>
      </c>
      <c r="O75">
        <v>771664</v>
      </c>
      <c r="P75">
        <v>522249</v>
      </c>
      <c r="Q75">
        <v>1422147</v>
      </c>
      <c r="R75">
        <v>1319642</v>
      </c>
      <c r="S75">
        <v>1475379</v>
      </c>
      <c r="T75">
        <v>11931963</v>
      </c>
      <c r="U75">
        <v>13212137</v>
      </c>
      <c r="V75">
        <v>14213011</v>
      </c>
      <c r="W75">
        <v>7735171</v>
      </c>
      <c r="X75">
        <v>8805074</v>
      </c>
      <c r="Y75">
        <v>8607320</v>
      </c>
      <c r="Z75">
        <v>0</v>
      </c>
    </row>
    <row r="76" spans="1:26" x14ac:dyDescent="0.25">
      <c r="A76" t="s">
        <v>784</v>
      </c>
      <c r="B76">
        <v>14.1486</v>
      </c>
      <c r="C76" t="s">
        <v>24</v>
      </c>
      <c r="D76" t="s">
        <v>881</v>
      </c>
      <c r="E76">
        <v>2</v>
      </c>
      <c r="F76">
        <v>911</v>
      </c>
      <c r="G76">
        <v>1128</v>
      </c>
      <c r="H76">
        <v>1126.42634949679</v>
      </c>
      <c r="I76">
        <f t="shared" si="2"/>
        <v>1.39508023334224E-3</v>
      </c>
      <c r="J76">
        <v>31</v>
      </c>
      <c r="K76">
        <v>0</v>
      </c>
      <c r="L76">
        <v>0</v>
      </c>
      <c r="M76">
        <v>0</v>
      </c>
      <c r="N76">
        <v>0</v>
      </c>
      <c r="O76">
        <v>0</v>
      </c>
      <c r="P76">
        <v>114053</v>
      </c>
      <c r="Q76">
        <v>153059</v>
      </c>
      <c r="R76">
        <v>159102</v>
      </c>
      <c r="S76">
        <v>180085</v>
      </c>
      <c r="T76">
        <v>640673</v>
      </c>
      <c r="U76">
        <v>806298</v>
      </c>
      <c r="V76">
        <v>837552</v>
      </c>
      <c r="W76">
        <v>682274</v>
      </c>
      <c r="X76">
        <v>826526</v>
      </c>
      <c r="Y76">
        <v>741295</v>
      </c>
      <c r="Z76">
        <v>2</v>
      </c>
    </row>
    <row r="77" spans="1:26" x14ac:dyDescent="0.25">
      <c r="A77" t="s">
        <v>450</v>
      </c>
      <c r="B77">
        <v>12.958299999999999</v>
      </c>
      <c r="C77" t="s">
        <v>19</v>
      </c>
      <c r="D77" t="s">
        <v>899</v>
      </c>
      <c r="E77">
        <v>2</v>
      </c>
      <c r="F77">
        <v>918</v>
      </c>
      <c r="G77">
        <v>1081</v>
      </c>
      <c r="H77">
        <v>1082.8655077767601</v>
      </c>
      <c r="I77">
        <f t="shared" si="2"/>
        <v>1.7257241228122746E-3</v>
      </c>
      <c r="J77">
        <v>21</v>
      </c>
      <c r="K77">
        <v>0</v>
      </c>
      <c r="L77">
        <v>0</v>
      </c>
      <c r="M77">
        <v>0</v>
      </c>
      <c r="N77">
        <v>0</v>
      </c>
      <c r="O77">
        <v>0</v>
      </c>
      <c r="P77">
        <v>13363</v>
      </c>
      <c r="Q77">
        <v>0</v>
      </c>
      <c r="R77">
        <v>0</v>
      </c>
      <c r="S77">
        <v>0</v>
      </c>
      <c r="T77">
        <v>74574</v>
      </c>
      <c r="U77">
        <v>77156</v>
      </c>
      <c r="V77">
        <v>80188</v>
      </c>
      <c r="W77">
        <v>58476</v>
      </c>
      <c r="X77">
        <v>69339</v>
      </c>
      <c r="Y77">
        <v>116751</v>
      </c>
      <c r="Z77">
        <v>5</v>
      </c>
    </row>
    <row r="78" spans="1:26" x14ac:dyDescent="0.25">
      <c r="A78" t="s">
        <v>742</v>
      </c>
      <c r="B78">
        <v>37.651899999999998</v>
      </c>
      <c r="C78" t="s">
        <v>23</v>
      </c>
      <c r="D78" t="s">
        <v>939</v>
      </c>
      <c r="E78">
        <v>3</v>
      </c>
      <c r="F78">
        <v>829</v>
      </c>
      <c r="G78">
        <v>2126</v>
      </c>
      <c r="H78">
        <v>2147.8253706754499</v>
      </c>
      <c r="I78">
        <f t="shared" si="2"/>
        <v>1.0265931644143887E-2</v>
      </c>
      <c r="J78">
        <v>37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263956</v>
      </c>
      <c r="V78">
        <v>296679</v>
      </c>
      <c r="W78">
        <v>202351</v>
      </c>
      <c r="X78">
        <v>214667</v>
      </c>
      <c r="Y78">
        <v>0</v>
      </c>
      <c r="Z78">
        <v>8</v>
      </c>
    </row>
    <row r="79" spans="1:26" x14ac:dyDescent="0.25">
      <c r="A79" t="s">
        <v>219</v>
      </c>
      <c r="B79">
        <v>51.031999999999996</v>
      </c>
      <c r="C79" t="s">
        <v>14</v>
      </c>
      <c r="D79" t="s">
        <v>858</v>
      </c>
      <c r="E79">
        <v>1</v>
      </c>
      <c r="F79">
        <v>844</v>
      </c>
      <c r="G79">
        <v>3036</v>
      </c>
      <c r="H79">
        <v>3035.0037397157798</v>
      </c>
      <c r="I79">
        <f t="shared" si="2"/>
        <v>3.2814897372205877E-4</v>
      </c>
      <c r="J79">
        <v>50</v>
      </c>
      <c r="K79">
        <v>0</v>
      </c>
      <c r="L79">
        <v>0</v>
      </c>
      <c r="M79">
        <v>0</v>
      </c>
      <c r="N79">
        <v>182881</v>
      </c>
      <c r="O79">
        <v>254385</v>
      </c>
      <c r="P79">
        <v>163681</v>
      </c>
      <c r="Q79">
        <v>453883</v>
      </c>
      <c r="R79">
        <v>414697</v>
      </c>
      <c r="S79">
        <v>616692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6</v>
      </c>
    </row>
    <row r="80" spans="1:26" x14ac:dyDescent="0.25">
      <c r="A80" t="s">
        <v>659</v>
      </c>
      <c r="B80">
        <v>33.862699999999997</v>
      </c>
      <c r="C80" t="s">
        <v>22</v>
      </c>
      <c r="D80" t="s">
        <v>929</v>
      </c>
      <c r="E80">
        <v>3</v>
      </c>
      <c r="F80">
        <v>895</v>
      </c>
      <c r="G80">
        <v>1945</v>
      </c>
      <c r="H80">
        <v>1945.0938203652699</v>
      </c>
      <c r="I80">
        <f t="shared" si="2"/>
        <v>4.823669165550053E-5</v>
      </c>
      <c r="J80">
        <v>120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7232685</v>
      </c>
      <c r="U80">
        <v>7161748</v>
      </c>
      <c r="V80">
        <v>7950072</v>
      </c>
      <c r="W80">
        <v>4621521</v>
      </c>
      <c r="X80">
        <v>0</v>
      </c>
      <c r="Y80">
        <v>0</v>
      </c>
      <c r="Z80">
        <v>8</v>
      </c>
    </row>
    <row r="81" spans="1:26" x14ac:dyDescent="0.25">
      <c r="A81" t="s">
        <v>730</v>
      </c>
      <c r="B81">
        <v>33.860999999999997</v>
      </c>
      <c r="C81" t="s">
        <v>23</v>
      </c>
      <c r="D81" t="s">
        <v>929</v>
      </c>
      <c r="E81">
        <v>3</v>
      </c>
      <c r="F81">
        <v>833</v>
      </c>
      <c r="G81">
        <v>1945</v>
      </c>
      <c r="H81">
        <v>1945.0087565674201</v>
      </c>
      <c r="I81">
        <f t="shared" si="2"/>
        <v>4.5020912185349553E-6</v>
      </c>
      <c r="J81">
        <v>42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3461594</v>
      </c>
      <c r="X81">
        <v>6518692</v>
      </c>
      <c r="Y81">
        <v>2938702</v>
      </c>
      <c r="Z81">
        <v>9</v>
      </c>
    </row>
    <row r="82" spans="1:26" x14ac:dyDescent="0.25">
      <c r="A82" t="s">
        <v>701</v>
      </c>
      <c r="B82">
        <v>23.121099999999998</v>
      </c>
      <c r="C82" t="s">
        <v>23</v>
      </c>
      <c r="D82" t="s">
        <v>934</v>
      </c>
      <c r="E82">
        <v>3</v>
      </c>
      <c r="F82">
        <v>810</v>
      </c>
      <c r="G82">
        <v>1441</v>
      </c>
      <c r="H82">
        <v>1460.8453566348301</v>
      </c>
      <c r="I82">
        <f t="shared" si="2"/>
        <v>1.377193382014578E-2</v>
      </c>
      <c r="J82">
        <v>12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67649</v>
      </c>
      <c r="U82">
        <v>72500</v>
      </c>
      <c r="V82">
        <v>73736</v>
      </c>
      <c r="W82">
        <v>40238</v>
      </c>
      <c r="X82">
        <v>42476</v>
      </c>
      <c r="Y82">
        <v>41551</v>
      </c>
      <c r="Z82">
        <v>6</v>
      </c>
    </row>
    <row r="83" spans="1:26" x14ac:dyDescent="0.25">
      <c r="A83" t="s">
        <v>380</v>
      </c>
      <c r="B83">
        <v>31.379799999999999</v>
      </c>
      <c r="C83" t="s">
        <v>17</v>
      </c>
      <c r="D83" t="s">
        <v>886</v>
      </c>
      <c r="E83">
        <v>1</v>
      </c>
      <c r="F83">
        <v>808</v>
      </c>
      <c r="G83">
        <v>1811</v>
      </c>
      <c r="H83">
        <v>1820.85564173129</v>
      </c>
      <c r="I83">
        <f t="shared" si="2"/>
        <v>5.4420992442241892E-3</v>
      </c>
      <c r="J83">
        <v>6</v>
      </c>
      <c r="K83">
        <v>0</v>
      </c>
      <c r="L83">
        <v>0</v>
      </c>
      <c r="M83">
        <v>0</v>
      </c>
      <c r="N83">
        <v>9464</v>
      </c>
      <c r="O83">
        <v>14015</v>
      </c>
      <c r="P83">
        <v>2543</v>
      </c>
      <c r="Q83">
        <v>2572</v>
      </c>
      <c r="R83">
        <v>12384</v>
      </c>
      <c r="S83">
        <v>14674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9</v>
      </c>
    </row>
    <row r="84" spans="1:26" x14ac:dyDescent="0.25">
      <c r="A84" t="s">
        <v>475</v>
      </c>
      <c r="B84">
        <v>31.388200000000001</v>
      </c>
      <c r="C84" t="s">
        <v>19</v>
      </c>
      <c r="D84" t="s">
        <v>886</v>
      </c>
      <c r="E84">
        <v>2</v>
      </c>
      <c r="F84">
        <v>922</v>
      </c>
      <c r="G84">
        <v>1826</v>
      </c>
      <c r="H84">
        <v>1821.27595696772</v>
      </c>
      <c r="I84">
        <f t="shared" si="2"/>
        <v>2.5870991414457564E-3</v>
      </c>
      <c r="J84">
        <v>53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503805</v>
      </c>
      <c r="U84">
        <v>562886</v>
      </c>
      <c r="V84">
        <v>573660</v>
      </c>
      <c r="W84">
        <v>0</v>
      </c>
      <c r="X84">
        <v>0</v>
      </c>
      <c r="Y84">
        <v>0</v>
      </c>
      <c r="Z84">
        <v>9</v>
      </c>
    </row>
    <row r="85" spans="1:26" x14ac:dyDescent="0.25">
      <c r="A85" t="s">
        <v>651</v>
      </c>
      <c r="B85">
        <v>31.386399999999998</v>
      </c>
      <c r="C85" t="s">
        <v>22</v>
      </c>
      <c r="D85" t="s">
        <v>886</v>
      </c>
      <c r="E85">
        <v>2</v>
      </c>
      <c r="F85">
        <v>813</v>
      </c>
      <c r="G85">
        <v>1826</v>
      </c>
      <c r="H85">
        <v>1821.18588941706</v>
      </c>
      <c r="I85">
        <f t="shared" si="2"/>
        <v>2.6364241965717277E-3</v>
      </c>
      <c r="J85">
        <v>24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134934</v>
      </c>
      <c r="X85">
        <v>158069</v>
      </c>
      <c r="Y85">
        <v>162275</v>
      </c>
      <c r="Z85">
        <v>9</v>
      </c>
    </row>
    <row r="86" spans="1:26" x14ac:dyDescent="0.25">
      <c r="A86" t="s">
        <v>134</v>
      </c>
      <c r="B86">
        <v>15.7323</v>
      </c>
      <c r="C86" t="s">
        <v>13</v>
      </c>
      <c r="D86" t="s">
        <v>838</v>
      </c>
      <c r="E86">
        <v>1</v>
      </c>
      <c r="F86">
        <v>809</v>
      </c>
      <c r="G86">
        <v>1187</v>
      </c>
      <c r="H86">
        <v>1184.3842634949599</v>
      </c>
      <c r="I86">
        <f t="shared" si="2"/>
        <v>2.2036533319630194E-3</v>
      </c>
      <c r="J86">
        <v>12</v>
      </c>
      <c r="K86">
        <v>0</v>
      </c>
      <c r="L86">
        <v>0</v>
      </c>
      <c r="M86">
        <v>0</v>
      </c>
      <c r="N86">
        <v>42767</v>
      </c>
      <c r="O86">
        <v>75103</v>
      </c>
      <c r="P86">
        <v>57093</v>
      </c>
      <c r="Q86">
        <v>106788</v>
      </c>
      <c r="R86">
        <v>65132</v>
      </c>
      <c r="S86">
        <v>189326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6</v>
      </c>
    </row>
    <row r="87" spans="1:26" x14ac:dyDescent="0.25">
      <c r="A87" t="s">
        <v>237</v>
      </c>
      <c r="B87">
        <v>19.030799999999999</v>
      </c>
      <c r="C87" t="s">
        <v>15</v>
      </c>
      <c r="D87" t="s">
        <v>838</v>
      </c>
      <c r="E87">
        <v>2</v>
      </c>
      <c r="F87">
        <v>861</v>
      </c>
      <c r="G87">
        <v>1307</v>
      </c>
      <c r="H87">
        <v>1305.0978956998999</v>
      </c>
      <c r="I87">
        <f t="shared" si="2"/>
        <v>1.4553208110941573E-3</v>
      </c>
      <c r="J87">
        <v>63</v>
      </c>
      <c r="K87">
        <v>0</v>
      </c>
      <c r="L87">
        <v>0</v>
      </c>
      <c r="M87">
        <v>0</v>
      </c>
      <c r="N87">
        <v>424382</v>
      </c>
      <c r="O87">
        <v>352647</v>
      </c>
      <c r="P87">
        <v>294435</v>
      </c>
      <c r="Q87">
        <v>659705</v>
      </c>
      <c r="R87">
        <v>637699</v>
      </c>
      <c r="S87">
        <v>589455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6</v>
      </c>
    </row>
    <row r="88" spans="1:26" x14ac:dyDescent="0.25">
      <c r="A88" t="s">
        <v>338</v>
      </c>
      <c r="B88">
        <v>12.585100000000001</v>
      </c>
      <c r="C88" t="s">
        <v>17</v>
      </c>
      <c r="D88" t="s">
        <v>879</v>
      </c>
      <c r="E88">
        <v>2</v>
      </c>
      <c r="F88">
        <v>945</v>
      </c>
      <c r="G88">
        <v>1066</v>
      </c>
      <c r="H88">
        <v>1069.2076852698899</v>
      </c>
      <c r="I88">
        <f t="shared" si="2"/>
        <v>3.0090856190336844E-3</v>
      </c>
      <c r="J88">
        <v>43</v>
      </c>
      <c r="K88">
        <v>558800</v>
      </c>
      <c r="L88">
        <v>984460</v>
      </c>
      <c r="M88">
        <v>773468</v>
      </c>
      <c r="N88">
        <v>878654</v>
      </c>
      <c r="O88">
        <v>1200706</v>
      </c>
      <c r="P88">
        <v>427768</v>
      </c>
      <c r="Q88">
        <v>1139341</v>
      </c>
      <c r="R88">
        <v>701925</v>
      </c>
      <c r="S88">
        <v>926131</v>
      </c>
      <c r="T88">
        <v>1660782</v>
      </c>
      <c r="U88">
        <v>1095761</v>
      </c>
      <c r="V88">
        <v>1512496</v>
      </c>
      <c r="W88">
        <v>1746261</v>
      </c>
      <c r="X88">
        <v>1383018</v>
      </c>
      <c r="Y88">
        <v>1565953</v>
      </c>
      <c r="Z88">
        <v>0</v>
      </c>
    </row>
    <row r="89" spans="1:26" x14ac:dyDescent="0.25">
      <c r="A89" t="s">
        <v>295</v>
      </c>
      <c r="B89">
        <v>56.096800000000002</v>
      </c>
      <c r="C89" t="s">
        <v>15</v>
      </c>
      <c r="D89" t="s">
        <v>869</v>
      </c>
      <c r="E89">
        <v>1</v>
      </c>
      <c r="F89">
        <v>909</v>
      </c>
      <c r="G89">
        <v>3335</v>
      </c>
      <c r="H89">
        <v>3413.8219895287898</v>
      </c>
      <c r="I89">
        <f t="shared" si="2"/>
        <v>2.3634779468902488E-2</v>
      </c>
      <c r="J89">
        <v>178</v>
      </c>
      <c r="K89">
        <v>0</v>
      </c>
      <c r="L89">
        <v>0</v>
      </c>
      <c r="M89">
        <v>0</v>
      </c>
      <c r="N89">
        <v>2507614</v>
      </c>
      <c r="O89">
        <v>2531125</v>
      </c>
      <c r="P89">
        <v>1951325</v>
      </c>
      <c r="Q89">
        <v>3770674</v>
      </c>
      <c r="R89">
        <v>3069554</v>
      </c>
      <c r="S89">
        <v>3691771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6</v>
      </c>
    </row>
    <row r="90" spans="1:26" x14ac:dyDescent="0.25">
      <c r="A90" t="s">
        <v>314</v>
      </c>
      <c r="B90">
        <v>27.729099999999999</v>
      </c>
      <c r="C90" t="s">
        <v>16</v>
      </c>
      <c r="D90" t="s">
        <v>876</v>
      </c>
      <c r="E90">
        <v>1</v>
      </c>
      <c r="F90">
        <v>780</v>
      </c>
      <c r="G90">
        <v>1655</v>
      </c>
      <c r="H90">
        <v>1653.6034404708</v>
      </c>
      <c r="I90">
        <f t="shared" si="2"/>
        <v>8.4384261583080131E-4</v>
      </c>
      <c r="J90">
        <v>57</v>
      </c>
      <c r="K90">
        <v>0</v>
      </c>
      <c r="L90">
        <v>0</v>
      </c>
      <c r="M90">
        <v>0</v>
      </c>
      <c r="N90">
        <v>686261</v>
      </c>
      <c r="O90">
        <v>830489</v>
      </c>
      <c r="P90">
        <v>637462</v>
      </c>
      <c r="Q90">
        <v>347290</v>
      </c>
      <c r="R90">
        <v>318899</v>
      </c>
      <c r="S90">
        <v>395088</v>
      </c>
      <c r="T90">
        <v>251182</v>
      </c>
      <c r="U90">
        <v>247522</v>
      </c>
      <c r="V90">
        <v>258397</v>
      </c>
      <c r="W90">
        <v>159474</v>
      </c>
      <c r="X90">
        <v>159640</v>
      </c>
      <c r="Y90">
        <v>148369</v>
      </c>
      <c r="Z90">
        <v>0</v>
      </c>
    </row>
    <row r="91" spans="1:26" x14ac:dyDescent="0.25">
      <c r="A91" t="s">
        <v>693</v>
      </c>
      <c r="B91">
        <v>18.4041</v>
      </c>
      <c r="C91" t="s">
        <v>23</v>
      </c>
      <c r="D91" t="s">
        <v>932</v>
      </c>
      <c r="E91">
        <v>2</v>
      </c>
      <c r="F91">
        <v>938</v>
      </c>
      <c r="G91">
        <v>1285</v>
      </c>
      <c r="H91">
        <v>1282.1628545288099</v>
      </c>
      <c r="I91">
        <f t="shared" si="2"/>
        <v>2.2078953083191203E-3</v>
      </c>
      <c r="J91">
        <v>42</v>
      </c>
      <c r="K91">
        <v>0</v>
      </c>
      <c r="L91">
        <v>0</v>
      </c>
      <c r="M91">
        <v>0</v>
      </c>
      <c r="N91">
        <v>324330</v>
      </c>
      <c r="O91">
        <v>253688</v>
      </c>
      <c r="P91">
        <v>227866</v>
      </c>
      <c r="Q91">
        <v>387407</v>
      </c>
      <c r="R91">
        <v>449178</v>
      </c>
      <c r="S91">
        <v>301010</v>
      </c>
      <c r="T91">
        <v>1139923</v>
      </c>
      <c r="U91">
        <v>1060026</v>
      </c>
      <c r="V91">
        <v>1105524</v>
      </c>
      <c r="W91">
        <v>433434</v>
      </c>
      <c r="X91">
        <v>445927</v>
      </c>
      <c r="Y91">
        <v>399674</v>
      </c>
      <c r="Z91">
        <v>0</v>
      </c>
    </row>
    <row r="92" spans="1:26" x14ac:dyDescent="0.25">
      <c r="A92" t="s">
        <v>785</v>
      </c>
      <c r="B92">
        <v>15.1418</v>
      </c>
      <c r="C92" t="s">
        <v>24</v>
      </c>
      <c r="D92" t="s">
        <v>932</v>
      </c>
      <c r="E92">
        <v>1</v>
      </c>
      <c r="F92">
        <v>947</v>
      </c>
      <c r="G92">
        <v>1165</v>
      </c>
      <c r="H92">
        <v>1162.7740164684301</v>
      </c>
      <c r="I92">
        <f t="shared" si="2"/>
        <v>1.9107154777424113E-3</v>
      </c>
      <c r="J92">
        <v>85</v>
      </c>
      <c r="K92">
        <v>0</v>
      </c>
      <c r="L92">
        <v>0</v>
      </c>
      <c r="M92">
        <v>0</v>
      </c>
      <c r="N92">
        <v>0</v>
      </c>
      <c r="O92">
        <v>157217</v>
      </c>
      <c r="P92">
        <v>0</v>
      </c>
      <c r="Q92">
        <v>222582</v>
      </c>
      <c r="R92">
        <v>191182</v>
      </c>
      <c r="S92">
        <v>291638</v>
      </c>
      <c r="T92">
        <v>4684095</v>
      </c>
      <c r="U92">
        <v>5264150</v>
      </c>
      <c r="V92">
        <v>5503582</v>
      </c>
      <c r="W92">
        <v>2682741</v>
      </c>
      <c r="X92">
        <v>3265531</v>
      </c>
      <c r="Y92">
        <v>3294891</v>
      </c>
      <c r="Z92">
        <v>2</v>
      </c>
    </row>
    <row r="93" spans="1:26" x14ac:dyDescent="0.25">
      <c r="A93" t="s">
        <v>540</v>
      </c>
      <c r="B93">
        <v>38.880000000000003</v>
      </c>
      <c r="C93" t="s">
        <v>20</v>
      </c>
      <c r="D93" t="s">
        <v>913</v>
      </c>
      <c r="E93">
        <v>3</v>
      </c>
      <c r="F93">
        <v>788</v>
      </c>
      <c r="G93">
        <v>2184</v>
      </c>
      <c r="H93">
        <v>2216.6467065868201</v>
      </c>
      <c r="I93">
        <f t="shared" si="2"/>
        <v>1.4948125726565968E-2</v>
      </c>
      <c r="J93">
        <v>18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44740</v>
      </c>
      <c r="T93">
        <v>68891</v>
      </c>
      <c r="U93">
        <v>74124</v>
      </c>
      <c r="V93">
        <v>70567</v>
      </c>
      <c r="W93">
        <v>0</v>
      </c>
      <c r="X93">
        <v>0</v>
      </c>
      <c r="Y93">
        <v>0</v>
      </c>
      <c r="Z93">
        <v>8</v>
      </c>
    </row>
    <row r="94" spans="1:26" x14ac:dyDescent="0.25">
      <c r="A94" t="s">
        <v>828</v>
      </c>
      <c r="B94">
        <v>38.876600000000003</v>
      </c>
      <c r="C94" t="s">
        <v>24</v>
      </c>
      <c r="D94" t="s">
        <v>913</v>
      </c>
      <c r="E94">
        <v>3</v>
      </c>
      <c r="F94">
        <v>931</v>
      </c>
      <c r="G94">
        <v>2184</v>
      </c>
      <c r="H94">
        <v>2216.44311377245</v>
      </c>
      <c r="I94">
        <f t="shared" si="2"/>
        <v>1.4854905573466132E-2</v>
      </c>
      <c r="J94">
        <v>102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859012</v>
      </c>
      <c r="X94">
        <v>1166224</v>
      </c>
      <c r="Y94">
        <v>1168146</v>
      </c>
      <c r="Z94">
        <v>9</v>
      </c>
    </row>
    <row r="95" spans="1:26" x14ac:dyDescent="0.25">
      <c r="A95" t="s">
        <v>385</v>
      </c>
      <c r="B95">
        <v>33.774799999999999</v>
      </c>
      <c r="C95" t="s">
        <v>17</v>
      </c>
      <c r="D95" t="s">
        <v>887</v>
      </c>
      <c r="E95">
        <v>4</v>
      </c>
      <c r="F95">
        <v>932</v>
      </c>
      <c r="G95">
        <v>1942</v>
      </c>
      <c r="H95">
        <v>1940.69552164123</v>
      </c>
      <c r="I95">
        <f t="shared" si="2"/>
        <v>6.717190312924737E-4</v>
      </c>
      <c r="J95">
        <v>202</v>
      </c>
      <c r="K95">
        <v>0</v>
      </c>
      <c r="L95">
        <v>0</v>
      </c>
      <c r="M95">
        <v>0</v>
      </c>
      <c r="N95">
        <v>9945845</v>
      </c>
      <c r="O95">
        <v>12137549</v>
      </c>
      <c r="P95">
        <v>7618896</v>
      </c>
      <c r="Q95">
        <v>50341213</v>
      </c>
      <c r="R95">
        <v>54485179</v>
      </c>
      <c r="S95">
        <v>46780953</v>
      </c>
      <c r="T95">
        <v>164485811</v>
      </c>
      <c r="U95">
        <v>187595149</v>
      </c>
      <c r="V95">
        <v>185365126</v>
      </c>
      <c r="W95">
        <v>233828815</v>
      </c>
      <c r="X95">
        <v>377434689</v>
      </c>
      <c r="Y95">
        <v>430455729</v>
      </c>
      <c r="Z95">
        <v>0</v>
      </c>
    </row>
    <row r="96" spans="1:26" x14ac:dyDescent="0.25">
      <c r="A96" t="s">
        <v>537</v>
      </c>
      <c r="B96">
        <v>32.348599999999998</v>
      </c>
      <c r="C96" t="s">
        <v>20</v>
      </c>
      <c r="D96" t="s">
        <v>887</v>
      </c>
      <c r="E96">
        <v>3</v>
      </c>
      <c r="F96">
        <v>928</v>
      </c>
      <c r="G96">
        <v>1869</v>
      </c>
      <c r="H96">
        <v>1869.3319989992401</v>
      </c>
      <c r="I96">
        <f t="shared" si="2"/>
        <v>1.7763456353136079E-4</v>
      </c>
      <c r="J96">
        <v>178</v>
      </c>
      <c r="K96">
        <v>0</v>
      </c>
      <c r="L96">
        <v>0</v>
      </c>
      <c r="M96">
        <v>0</v>
      </c>
      <c r="N96">
        <v>1744430</v>
      </c>
      <c r="O96">
        <v>1668813</v>
      </c>
      <c r="P96">
        <v>1349944</v>
      </c>
      <c r="Q96">
        <v>2531528</v>
      </c>
      <c r="R96">
        <v>1823379</v>
      </c>
      <c r="S96">
        <v>3071086</v>
      </c>
      <c r="T96">
        <v>19835612</v>
      </c>
      <c r="U96">
        <v>17162935</v>
      </c>
      <c r="V96">
        <v>20702863</v>
      </c>
      <c r="W96">
        <v>10590113</v>
      </c>
      <c r="X96">
        <v>10684319</v>
      </c>
      <c r="Y96">
        <v>25934445</v>
      </c>
      <c r="Z96">
        <v>0</v>
      </c>
    </row>
    <row r="97" spans="1:26" x14ac:dyDescent="0.25">
      <c r="A97" t="s">
        <v>600</v>
      </c>
      <c r="B97">
        <v>33.814100000000003</v>
      </c>
      <c r="C97" t="s">
        <v>21</v>
      </c>
      <c r="D97" t="s">
        <v>887</v>
      </c>
      <c r="E97">
        <v>4</v>
      </c>
      <c r="F97">
        <v>765</v>
      </c>
      <c r="G97">
        <v>1942</v>
      </c>
      <c r="H97">
        <v>1942.66199649737</v>
      </c>
      <c r="I97">
        <f t="shared" si="2"/>
        <v>3.4088388124096561E-4</v>
      </c>
      <c r="J97">
        <v>178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139934307</v>
      </c>
      <c r="U97">
        <v>143066759</v>
      </c>
      <c r="V97">
        <v>150711686</v>
      </c>
      <c r="W97">
        <v>199835310</v>
      </c>
      <c r="X97">
        <v>0</v>
      </c>
      <c r="Y97">
        <v>0</v>
      </c>
      <c r="Z97">
        <v>8</v>
      </c>
    </row>
    <row r="98" spans="1:26" x14ac:dyDescent="0.25">
      <c r="A98" t="s">
        <v>821</v>
      </c>
      <c r="B98">
        <v>29.1769</v>
      </c>
      <c r="C98" t="s">
        <v>24</v>
      </c>
      <c r="D98" t="s">
        <v>887</v>
      </c>
      <c r="E98">
        <v>3</v>
      </c>
      <c r="F98">
        <v>925</v>
      </c>
      <c r="G98">
        <v>1945</v>
      </c>
      <c r="H98">
        <v>1719.14440923494</v>
      </c>
      <c r="I98">
        <f t="shared" ref="I98:I129" si="3">ABS(G98-H98)/G98</f>
        <v>0.11612112635735733</v>
      </c>
      <c r="J98">
        <v>164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2276867</v>
      </c>
      <c r="R98">
        <v>2260799</v>
      </c>
      <c r="S98">
        <v>2030498</v>
      </c>
      <c r="T98">
        <v>7085079</v>
      </c>
      <c r="U98">
        <v>8033896</v>
      </c>
      <c r="V98">
        <v>7940374</v>
      </c>
      <c r="W98">
        <v>7964663</v>
      </c>
      <c r="X98">
        <v>13039185</v>
      </c>
      <c r="Y98">
        <v>15411991</v>
      </c>
      <c r="Z98">
        <v>3</v>
      </c>
    </row>
    <row r="99" spans="1:26" x14ac:dyDescent="0.25">
      <c r="A99" t="s">
        <v>365</v>
      </c>
      <c r="B99">
        <v>24.076699999999999</v>
      </c>
      <c r="C99" t="s">
        <v>17</v>
      </c>
      <c r="D99" t="s">
        <v>884</v>
      </c>
      <c r="E99">
        <v>3</v>
      </c>
      <c r="F99">
        <v>886</v>
      </c>
      <c r="G99">
        <v>1502</v>
      </c>
      <c r="H99">
        <v>1499.6829912619301</v>
      </c>
      <c r="I99">
        <f t="shared" si="3"/>
        <v>1.5426156711517605E-3</v>
      </c>
      <c r="J99">
        <v>45</v>
      </c>
      <c r="K99">
        <v>0</v>
      </c>
      <c r="L99">
        <v>0</v>
      </c>
      <c r="M99">
        <v>0</v>
      </c>
      <c r="N99">
        <v>147388</v>
      </c>
      <c r="O99">
        <v>147970</v>
      </c>
      <c r="P99">
        <v>159254</v>
      </c>
      <c r="Q99">
        <v>241105</v>
      </c>
      <c r="R99">
        <v>198043</v>
      </c>
      <c r="S99">
        <v>210192</v>
      </c>
      <c r="T99">
        <v>1850571</v>
      </c>
      <c r="U99">
        <v>2035405</v>
      </c>
      <c r="V99">
        <v>1939291</v>
      </c>
      <c r="W99">
        <v>1340349</v>
      </c>
      <c r="X99">
        <v>1607816</v>
      </c>
      <c r="Y99">
        <v>1451733</v>
      </c>
      <c r="Z99">
        <v>0</v>
      </c>
    </row>
    <row r="100" spans="1:26" x14ac:dyDescent="0.25">
      <c r="A100" t="s">
        <v>286</v>
      </c>
      <c r="B100">
        <v>48.491700000000002</v>
      </c>
      <c r="C100" t="s">
        <v>15</v>
      </c>
      <c r="D100" t="s">
        <v>866</v>
      </c>
      <c r="E100" t="s">
        <v>867</v>
      </c>
      <c r="F100">
        <v>723</v>
      </c>
      <c r="G100">
        <v>2846</v>
      </c>
      <c r="H100">
        <v>2845.0037397157798</v>
      </c>
      <c r="I100">
        <f t="shared" si="3"/>
        <v>3.5005631912163402E-4</v>
      </c>
      <c r="J100">
        <v>30</v>
      </c>
      <c r="K100">
        <v>0</v>
      </c>
      <c r="L100">
        <v>0</v>
      </c>
      <c r="M100">
        <v>0</v>
      </c>
      <c r="N100">
        <v>47798</v>
      </c>
      <c r="O100">
        <v>80760</v>
      </c>
      <c r="P100">
        <v>72244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9</v>
      </c>
    </row>
    <row r="101" spans="1:26" x14ac:dyDescent="0.25">
      <c r="A101" t="s">
        <v>209</v>
      </c>
      <c r="B101">
        <v>33.358800000000002</v>
      </c>
      <c r="C101" t="s">
        <v>14</v>
      </c>
      <c r="D101" t="s">
        <v>849</v>
      </c>
      <c r="E101" t="s">
        <v>850</v>
      </c>
      <c r="F101">
        <v>956</v>
      </c>
      <c r="G101">
        <v>1921</v>
      </c>
      <c r="H101">
        <v>1919.8799099324399</v>
      </c>
      <c r="I101">
        <f t="shared" si="3"/>
        <v>5.8307655781369777E-4</v>
      </c>
      <c r="J101">
        <v>236</v>
      </c>
      <c r="K101">
        <v>0</v>
      </c>
      <c r="L101">
        <v>0</v>
      </c>
      <c r="M101">
        <v>0</v>
      </c>
      <c r="N101">
        <v>17674139</v>
      </c>
      <c r="O101">
        <v>17876244</v>
      </c>
      <c r="P101">
        <v>14556080</v>
      </c>
      <c r="Q101">
        <v>37076104</v>
      </c>
      <c r="R101">
        <v>34451346</v>
      </c>
      <c r="S101">
        <v>38553232</v>
      </c>
      <c r="T101">
        <v>11450044</v>
      </c>
      <c r="U101">
        <v>11695037</v>
      </c>
      <c r="V101">
        <v>11125242</v>
      </c>
      <c r="W101">
        <v>16490813</v>
      </c>
      <c r="X101">
        <v>17627771</v>
      </c>
      <c r="Y101">
        <v>14489575</v>
      </c>
      <c r="Z101">
        <v>0</v>
      </c>
    </row>
    <row r="102" spans="1:26" x14ac:dyDescent="0.25">
      <c r="A102" t="s">
        <v>620</v>
      </c>
      <c r="B102">
        <v>41.2624</v>
      </c>
      <c r="C102" t="s">
        <v>21</v>
      </c>
      <c r="D102" t="s">
        <v>923</v>
      </c>
      <c r="E102" t="s">
        <v>864</v>
      </c>
      <c r="F102">
        <v>663</v>
      </c>
      <c r="G102">
        <v>2360</v>
      </c>
      <c r="H102">
        <v>2359.3053892215498</v>
      </c>
      <c r="I102">
        <f t="shared" si="3"/>
        <v>2.943266010382073E-4</v>
      </c>
      <c r="J102">
        <v>39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42013</v>
      </c>
      <c r="T102">
        <v>405146</v>
      </c>
      <c r="U102">
        <v>387642</v>
      </c>
      <c r="V102">
        <v>406773</v>
      </c>
      <c r="W102">
        <v>365977</v>
      </c>
      <c r="X102">
        <v>0</v>
      </c>
      <c r="Y102">
        <v>0</v>
      </c>
      <c r="Z102">
        <v>7</v>
      </c>
    </row>
    <row r="103" spans="1:26" x14ac:dyDescent="0.25">
      <c r="A103" t="s">
        <v>498</v>
      </c>
      <c r="B103">
        <v>49.753399999999999</v>
      </c>
      <c r="C103" t="s">
        <v>19</v>
      </c>
      <c r="D103" t="s">
        <v>908</v>
      </c>
      <c r="E103">
        <v>8</v>
      </c>
      <c r="F103">
        <v>815</v>
      </c>
      <c r="G103">
        <v>2949</v>
      </c>
      <c r="H103">
        <v>2939.3717277486899</v>
      </c>
      <c r="I103">
        <f t="shared" si="3"/>
        <v>3.264927857344909E-3</v>
      </c>
      <c r="J103">
        <v>86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544947</v>
      </c>
      <c r="U103">
        <v>598708</v>
      </c>
      <c r="V103">
        <v>490416</v>
      </c>
      <c r="W103">
        <v>0</v>
      </c>
      <c r="X103">
        <v>0</v>
      </c>
      <c r="Y103">
        <v>0</v>
      </c>
      <c r="Z103">
        <v>9</v>
      </c>
    </row>
    <row r="104" spans="1:26" x14ac:dyDescent="0.25">
      <c r="A104" t="s">
        <v>524</v>
      </c>
      <c r="B104">
        <v>22.057400000000001</v>
      </c>
      <c r="C104" t="s">
        <v>20</v>
      </c>
      <c r="D104" t="s">
        <v>910</v>
      </c>
      <c r="E104">
        <v>1</v>
      </c>
      <c r="F104">
        <v>810</v>
      </c>
      <c r="G104">
        <v>1419</v>
      </c>
      <c r="H104">
        <v>1417.61430603535</v>
      </c>
      <c r="I104">
        <f t="shared" si="3"/>
        <v>9.7652851631433758E-4</v>
      </c>
      <c r="J104">
        <v>28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329774</v>
      </c>
      <c r="U104">
        <v>370035</v>
      </c>
      <c r="V104">
        <v>442372</v>
      </c>
      <c r="W104">
        <v>160337</v>
      </c>
      <c r="X104">
        <v>225793</v>
      </c>
      <c r="Y104">
        <v>0</v>
      </c>
      <c r="Z104">
        <v>7</v>
      </c>
    </row>
    <row r="105" spans="1:26" x14ac:dyDescent="0.25">
      <c r="A105" t="s">
        <v>805</v>
      </c>
      <c r="B105">
        <v>24.8735</v>
      </c>
      <c r="C105" t="s">
        <v>24</v>
      </c>
      <c r="D105" t="s">
        <v>910</v>
      </c>
      <c r="E105">
        <v>2</v>
      </c>
      <c r="F105">
        <v>794</v>
      </c>
      <c r="G105">
        <v>1532</v>
      </c>
      <c r="H105">
        <v>1532.0666531192801</v>
      </c>
      <c r="I105">
        <f t="shared" si="3"/>
        <v>4.3507258015724754E-5</v>
      </c>
      <c r="J105">
        <v>41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2032564</v>
      </c>
      <c r="U105">
        <v>2260483</v>
      </c>
      <c r="V105">
        <v>1957807</v>
      </c>
      <c r="W105">
        <v>744493</v>
      </c>
      <c r="X105">
        <v>926070</v>
      </c>
      <c r="Y105">
        <v>887022</v>
      </c>
      <c r="Z105">
        <v>6</v>
      </c>
    </row>
    <row r="106" spans="1:26" x14ac:dyDescent="0.25">
      <c r="A106" t="s">
        <v>806</v>
      </c>
      <c r="B106">
        <v>24.8978</v>
      </c>
      <c r="C106" t="s">
        <v>24</v>
      </c>
      <c r="D106" t="s">
        <v>910</v>
      </c>
      <c r="E106">
        <v>2</v>
      </c>
      <c r="F106">
        <v>732</v>
      </c>
      <c r="G106">
        <v>1532</v>
      </c>
      <c r="H106">
        <v>1533.0542572647801</v>
      </c>
      <c r="I106">
        <f t="shared" si="3"/>
        <v>6.8815748353789983E-4</v>
      </c>
      <c r="J106">
        <v>138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5373454</v>
      </c>
      <c r="U106">
        <v>6938516</v>
      </c>
      <c r="V106">
        <v>6122658</v>
      </c>
      <c r="W106">
        <v>3545040</v>
      </c>
      <c r="X106">
        <v>0</v>
      </c>
      <c r="Y106">
        <v>3600772</v>
      </c>
      <c r="Z106">
        <v>7</v>
      </c>
    </row>
    <row r="107" spans="1:26" x14ac:dyDescent="0.25">
      <c r="A107" t="s">
        <v>210</v>
      </c>
      <c r="B107">
        <v>37.327399999999997</v>
      </c>
      <c r="C107" t="s">
        <v>14</v>
      </c>
      <c r="D107" t="s">
        <v>851</v>
      </c>
      <c r="E107">
        <v>6</v>
      </c>
      <c r="F107">
        <v>954</v>
      </c>
      <c r="G107">
        <v>2132</v>
      </c>
      <c r="H107">
        <v>2130.0054914881898</v>
      </c>
      <c r="I107">
        <f t="shared" si="3"/>
        <v>9.3551055901040412E-4</v>
      </c>
      <c r="J107">
        <v>160</v>
      </c>
      <c r="K107">
        <v>0</v>
      </c>
      <c r="L107">
        <v>0</v>
      </c>
      <c r="M107">
        <v>0</v>
      </c>
      <c r="N107">
        <v>3481292</v>
      </c>
      <c r="O107">
        <v>3580224</v>
      </c>
      <c r="P107">
        <v>2915998</v>
      </c>
      <c r="Q107">
        <v>3438163</v>
      </c>
      <c r="R107">
        <v>3193043</v>
      </c>
      <c r="S107">
        <v>3610492</v>
      </c>
      <c r="T107">
        <v>940361</v>
      </c>
      <c r="U107">
        <v>955774</v>
      </c>
      <c r="V107">
        <v>974900</v>
      </c>
      <c r="W107">
        <v>657998</v>
      </c>
      <c r="X107">
        <v>827065</v>
      </c>
      <c r="Y107">
        <v>821619</v>
      </c>
      <c r="Z107">
        <v>0</v>
      </c>
    </row>
    <row r="108" spans="1:26" x14ac:dyDescent="0.25">
      <c r="A108" t="s">
        <v>215</v>
      </c>
      <c r="B108">
        <v>41.746600000000001</v>
      </c>
      <c r="C108" t="s">
        <v>14</v>
      </c>
      <c r="D108" t="s">
        <v>855</v>
      </c>
      <c r="E108">
        <v>7</v>
      </c>
      <c r="F108">
        <v>617</v>
      </c>
      <c r="H108">
        <v>2388.2994011976002</v>
      </c>
      <c r="I108" t="e">
        <f t="shared" si="3"/>
        <v>#DIV/0!</v>
      </c>
      <c r="J108">
        <v>223</v>
      </c>
      <c r="K108">
        <v>0</v>
      </c>
      <c r="L108">
        <v>0</v>
      </c>
      <c r="M108">
        <v>0</v>
      </c>
      <c r="N108">
        <v>1267419</v>
      </c>
      <c r="O108">
        <v>1905306</v>
      </c>
      <c r="P108">
        <v>1058661</v>
      </c>
      <c r="Q108">
        <v>1526615</v>
      </c>
      <c r="R108">
        <v>2310728</v>
      </c>
      <c r="S108">
        <v>1848929</v>
      </c>
      <c r="T108">
        <v>0</v>
      </c>
      <c r="U108">
        <v>0</v>
      </c>
      <c r="V108">
        <v>0</v>
      </c>
      <c r="W108">
        <v>606659</v>
      </c>
      <c r="X108">
        <v>0</v>
      </c>
      <c r="Y108">
        <v>0</v>
      </c>
      <c r="Z108">
        <v>5</v>
      </c>
    </row>
    <row r="109" spans="1:26" x14ac:dyDescent="0.25">
      <c r="A109" t="s">
        <v>364</v>
      </c>
      <c r="B109">
        <v>23.7881</v>
      </c>
      <c r="C109" t="s">
        <v>17</v>
      </c>
      <c r="D109" t="s">
        <v>883</v>
      </c>
      <c r="E109">
        <v>1</v>
      </c>
      <c r="F109">
        <v>918</v>
      </c>
      <c r="G109">
        <v>1492</v>
      </c>
      <c r="H109">
        <v>1487.95366795366</v>
      </c>
      <c r="I109">
        <f t="shared" si="3"/>
        <v>2.7120187978150216E-3</v>
      </c>
      <c r="J109">
        <v>53</v>
      </c>
      <c r="K109">
        <v>0</v>
      </c>
      <c r="L109">
        <v>0</v>
      </c>
      <c r="M109">
        <v>0</v>
      </c>
      <c r="N109">
        <v>618950</v>
      </c>
      <c r="O109">
        <v>718554</v>
      </c>
      <c r="P109">
        <v>573830</v>
      </c>
      <c r="Q109">
        <v>421629</v>
      </c>
      <c r="R109">
        <v>476462</v>
      </c>
      <c r="S109">
        <v>476500</v>
      </c>
      <c r="T109">
        <v>152394</v>
      </c>
      <c r="U109">
        <v>159463</v>
      </c>
      <c r="V109">
        <v>130926</v>
      </c>
      <c r="W109">
        <v>0</v>
      </c>
      <c r="X109">
        <v>0</v>
      </c>
      <c r="Y109">
        <v>69754</v>
      </c>
      <c r="Z109">
        <v>2</v>
      </c>
    </row>
    <row r="110" spans="1:26" x14ac:dyDescent="0.25">
      <c r="A110" t="s">
        <v>639</v>
      </c>
      <c r="B110">
        <v>20.604500000000002</v>
      </c>
      <c r="C110" t="s">
        <v>22</v>
      </c>
      <c r="D110" t="s">
        <v>924</v>
      </c>
      <c r="E110">
        <v>1</v>
      </c>
      <c r="F110">
        <v>849</v>
      </c>
      <c r="G110">
        <v>1355</v>
      </c>
      <c r="H110">
        <v>1362.68984446477</v>
      </c>
      <c r="I110">
        <f t="shared" si="3"/>
        <v>5.6751619666199089E-3</v>
      </c>
      <c r="J110">
        <v>23</v>
      </c>
      <c r="K110">
        <v>160317</v>
      </c>
      <c r="L110">
        <v>118223</v>
      </c>
      <c r="M110">
        <v>86785</v>
      </c>
      <c r="N110">
        <v>96439</v>
      </c>
      <c r="O110">
        <v>138902</v>
      </c>
      <c r="P110">
        <v>125114</v>
      </c>
      <c r="Q110">
        <v>71878</v>
      </c>
      <c r="R110">
        <v>96584</v>
      </c>
      <c r="S110">
        <v>127720</v>
      </c>
      <c r="T110">
        <v>81007</v>
      </c>
      <c r="U110">
        <v>88086</v>
      </c>
      <c r="V110">
        <v>46491</v>
      </c>
      <c r="W110">
        <v>107443</v>
      </c>
      <c r="X110">
        <v>86838</v>
      </c>
      <c r="Y110">
        <v>83337</v>
      </c>
      <c r="Z110">
        <v>0</v>
      </c>
    </row>
    <row r="111" spans="1:26" x14ac:dyDescent="0.25">
      <c r="A111" t="s">
        <v>211</v>
      </c>
      <c r="B111">
        <v>38.940600000000003</v>
      </c>
      <c r="C111" t="s">
        <v>14</v>
      </c>
      <c r="D111" t="s">
        <v>852</v>
      </c>
      <c r="E111">
        <v>1</v>
      </c>
      <c r="F111">
        <v>933</v>
      </c>
      <c r="G111">
        <v>2222</v>
      </c>
      <c r="H111">
        <v>2220.2754491017899</v>
      </c>
      <c r="I111">
        <f t="shared" si="3"/>
        <v>7.7612551674619923E-4</v>
      </c>
      <c r="J111">
        <v>154</v>
      </c>
      <c r="K111">
        <v>331425</v>
      </c>
      <c r="L111">
        <v>178410</v>
      </c>
      <c r="M111">
        <v>217516</v>
      </c>
      <c r="N111">
        <v>1370337</v>
      </c>
      <c r="O111">
        <v>1856336</v>
      </c>
      <c r="P111">
        <v>1442321</v>
      </c>
      <c r="Q111">
        <v>1964120</v>
      </c>
      <c r="R111">
        <v>2176419</v>
      </c>
      <c r="S111">
        <v>2335354</v>
      </c>
      <c r="T111">
        <v>753695</v>
      </c>
      <c r="U111">
        <v>731923</v>
      </c>
      <c r="V111">
        <v>570463</v>
      </c>
      <c r="W111">
        <v>827092</v>
      </c>
      <c r="X111">
        <v>453128</v>
      </c>
      <c r="Y111">
        <v>812344</v>
      </c>
      <c r="Z111">
        <v>0</v>
      </c>
    </row>
    <row r="112" spans="1:26" x14ac:dyDescent="0.25">
      <c r="A112" t="s">
        <v>435</v>
      </c>
      <c r="B112">
        <v>39.044400000000003</v>
      </c>
      <c r="C112" t="s">
        <v>18</v>
      </c>
      <c r="D112" t="s">
        <v>852</v>
      </c>
      <c r="E112">
        <v>1</v>
      </c>
      <c r="F112">
        <v>816</v>
      </c>
      <c r="G112">
        <v>2218</v>
      </c>
      <c r="H112">
        <v>2226.4910179640701</v>
      </c>
      <c r="I112">
        <f t="shared" si="3"/>
        <v>3.8282317241073601E-3</v>
      </c>
      <c r="J112">
        <v>51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132298</v>
      </c>
      <c r="R112">
        <v>145001</v>
      </c>
      <c r="S112">
        <v>183405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9</v>
      </c>
    </row>
    <row r="113" spans="1:26" x14ac:dyDescent="0.25">
      <c r="A113" t="s">
        <v>429</v>
      </c>
      <c r="B113">
        <v>31.674199999999999</v>
      </c>
      <c r="C113" t="s">
        <v>18</v>
      </c>
      <c r="D113" t="s">
        <v>894</v>
      </c>
      <c r="E113">
        <v>4</v>
      </c>
      <c r="F113">
        <v>934</v>
      </c>
      <c r="G113">
        <v>1839</v>
      </c>
      <c r="H113">
        <v>1835.5866900175099</v>
      </c>
      <c r="I113">
        <f t="shared" si="3"/>
        <v>1.8560685059761234E-3</v>
      </c>
      <c r="J113">
        <v>127</v>
      </c>
      <c r="K113">
        <v>0</v>
      </c>
      <c r="L113">
        <v>0</v>
      </c>
      <c r="M113">
        <v>0</v>
      </c>
      <c r="N113">
        <v>1763683</v>
      </c>
      <c r="O113">
        <v>1908728</v>
      </c>
      <c r="P113">
        <v>1668675</v>
      </c>
      <c r="Q113">
        <v>3904604</v>
      </c>
      <c r="R113">
        <v>4023601</v>
      </c>
      <c r="S113">
        <v>4248470</v>
      </c>
      <c r="T113">
        <v>29578605</v>
      </c>
      <c r="U113">
        <v>32988013</v>
      </c>
      <c r="V113">
        <v>29821197</v>
      </c>
      <c r="W113">
        <v>32503403</v>
      </c>
      <c r="X113">
        <v>51568162</v>
      </c>
      <c r="Y113">
        <v>49221039</v>
      </c>
      <c r="Z113">
        <v>0</v>
      </c>
    </row>
    <row r="114" spans="1:26" x14ac:dyDescent="0.25">
      <c r="A114" t="s">
        <v>535</v>
      </c>
      <c r="B114">
        <v>30.259</v>
      </c>
      <c r="C114" t="s">
        <v>20</v>
      </c>
      <c r="D114" t="s">
        <v>894</v>
      </c>
      <c r="E114">
        <v>3</v>
      </c>
      <c r="F114">
        <v>937</v>
      </c>
      <c r="G114">
        <v>1769</v>
      </c>
      <c r="H114">
        <v>1768.13037573562</v>
      </c>
      <c r="I114">
        <f t="shared" si="3"/>
        <v>4.9159087867723912E-4</v>
      </c>
      <c r="J114">
        <v>99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258291</v>
      </c>
      <c r="R114">
        <v>192080</v>
      </c>
      <c r="S114">
        <v>303023</v>
      </c>
      <c r="T114">
        <v>1800022</v>
      </c>
      <c r="U114">
        <v>2014379</v>
      </c>
      <c r="V114">
        <v>2831674</v>
      </c>
      <c r="W114">
        <v>2542399</v>
      </c>
      <c r="X114">
        <v>2743407</v>
      </c>
      <c r="Y114">
        <v>2724334</v>
      </c>
      <c r="Z114">
        <v>3</v>
      </c>
    </row>
    <row r="115" spans="1:26" x14ac:dyDescent="0.25">
      <c r="A115" t="s">
        <v>648</v>
      </c>
      <c r="B115">
        <v>30.0686</v>
      </c>
      <c r="C115" t="s">
        <v>22</v>
      </c>
      <c r="D115" t="s">
        <v>927</v>
      </c>
      <c r="E115">
        <v>3</v>
      </c>
      <c r="F115">
        <v>918</v>
      </c>
      <c r="G115">
        <v>1762</v>
      </c>
      <c r="H115">
        <v>1759.5110909913899</v>
      </c>
      <c r="I115">
        <f t="shared" si="3"/>
        <v>1.4125476779853052E-3</v>
      </c>
      <c r="J115">
        <v>49</v>
      </c>
      <c r="K115">
        <v>0</v>
      </c>
      <c r="L115">
        <v>0</v>
      </c>
      <c r="M115">
        <v>0</v>
      </c>
      <c r="N115">
        <v>798354</v>
      </c>
      <c r="O115">
        <v>804026</v>
      </c>
      <c r="P115">
        <v>657570</v>
      </c>
      <c r="Q115">
        <v>103483</v>
      </c>
      <c r="R115">
        <v>119700</v>
      </c>
      <c r="S115">
        <v>141916</v>
      </c>
      <c r="T115">
        <v>4794176</v>
      </c>
      <c r="U115">
        <v>9034945</v>
      </c>
      <c r="V115">
        <v>7995084</v>
      </c>
      <c r="W115">
        <v>728030</v>
      </c>
      <c r="X115">
        <v>842309</v>
      </c>
      <c r="Y115">
        <v>818016</v>
      </c>
      <c r="Z115">
        <v>0</v>
      </c>
    </row>
    <row r="116" spans="1:26" x14ac:dyDescent="0.25">
      <c r="A116" t="s">
        <v>389</v>
      </c>
      <c r="B116">
        <v>35.819899999999997</v>
      </c>
      <c r="C116" t="s">
        <v>17</v>
      </c>
      <c r="D116" t="s">
        <v>889</v>
      </c>
      <c r="E116">
        <v>1</v>
      </c>
      <c r="F116">
        <v>950</v>
      </c>
      <c r="G116">
        <v>2050</v>
      </c>
      <c r="H116">
        <v>2047.2213069741899</v>
      </c>
      <c r="I116">
        <f t="shared" si="3"/>
        <v>1.3554600125902786E-3</v>
      </c>
      <c r="J116">
        <v>151</v>
      </c>
      <c r="K116">
        <v>1808798</v>
      </c>
      <c r="L116">
        <v>2056049</v>
      </c>
      <c r="M116">
        <v>1919125</v>
      </c>
      <c r="N116">
        <v>9428764</v>
      </c>
      <c r="O116">
        <v>7399951</v>
      </c>
      <c r="P116">
        <v>7396478</v>
      </c>
      <c r="Q116">
        <v>8783140</v>
      </c>
      <c r="R116">
        <v>6861538</v>
      </c>
      <c r="S116">
        <v>8257028</v>
      </c>
      <c r="T116">
        <v>4558768</v>
      </c>
      <c r="U116">
        <v>4085959</v>
      </c>
      <c r="V116">
        <v>3907026</v>
      </c>
      <c r="W116">
        <v>4611208</v>
      </c>
      <c r="X116">
        <v>4719095</v>
      </c>
      <c r="Y116">
        <v>4701211</v>
      </c>
      <c r="Z116">
        <v>0</v>
      </c>
    </row>
    <row r="117" spans="1:26" x14ac:dyDescent="0.25">
      <c r="A117" t="s">
        <v>166</v>
      </c>
      <c r="B117">
        <v>35.470799999999997</v>
      </c>
      <c r="C117" t="s">
        <v>13</v>
      </c>
      <c r="D117" t="s">
        <v>841</v>
      </c>
      <c r="E117">
        <v>1</v>
      </c>
      <c r="F117">
        <v>934</v>
      </c>
      <c r="G117">
        <v>2027</v>
      </c>
      <c r="H117">
        <v>2028.05052169137</v>
      </c>
      <c r="I117">
        <f t="shared" si="3"/>
        <v>5.1826427793291686E-4</v>
      </c>
      <c r="J117">
        <v>169</v>
      </c>
      <c r="K117">
        <v>452780</v>
      </c>
      <c r="L117">
        <v>342554</v>
      </c>
      <c r="M117">
        <v>334018</v>
      </c>
      <c r="N117">
        <v>2616793</v>
      </c>
      <c r="O117">
        <v>3851038</v>
      </c>
      <c r="P117">
        <v>2951452</v>
      </c>
      <c r="Q117">
        <v>3394487</v>
      </c>
      <c r="R117">
        <v>3956836</v>
      </c>
      <c r="S117">
        <v>4025089</v>
      </c>
      <c r="T117">
        <v>1157585</v>
      </c>
      <c r="U117">
        <v>1427266</v>
      </c>
      <c r="V117">
        <v>1210780</v>
      </c>
      <c r="W117">
        <v>1254660</v>
      </c>
      <c r="X117">
        <v>872647</v>
      </c>
      <c r="Y117">
        <v>1099248</v>
      </c>
      <c r="Z117">
        <v>0</v>
      </c>
    </row>
    <row r="118" spans="1:26" x14ac:dyDescent="0.25">
      <c r="A118" t="s">
        <v>438</v>
      </c>
      <c r="B118">
        <v>49.7408</v>
      </c>
      <c r="C118" t="s">
        <v>18</v>
      </c>
      <c r="D118" t="s">
        <v>896</v>
      </c>
      <c r="E118">
        <v>1</v>
      </c>
      <c r="F118">
        <v>800</v>
      </c>
      <c r="G118">
        <v>2923</v>
      </c>
      <c r="H118">
        <v>2938.4293193717199</v>
      </c>
      <c r="I118">
        <f t="shared" si="3"/>
        <v>5.2785902742798103E-3</v>
      </c>
      <c r="J118">
        <v>32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129434</v>
      </c>
      <c r="R118">
        <v>99938</v>
      </c>
      <c r="S118">
        <v>138422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9</v>
      </c>
    </row>
    <row r="119" spans="1:26" x14ac:dyDescent="0.25">
      <c r="A119" t="s">
        <v>712</v>
      </c>
      <c r="B119">
        <v>26.864899999999999</v>
      </c>
      <c r="C119" t="s">
        <v>23</v>
      </c>
      <c r="D119" t="s">
        <v>937</v>
      </c>
      <c r="E119">
        <v>3</v>
      </c>
      <c r="F119">
        <v>925</v>
      </c>
      <c r="G119">
        <v>1615</v>
      </c>
      <c r="H119">
        <v>1614.48166591217</v>
      </c>
      <c r="I119">
        <f t="shared" si="3"/>
        <v>3.2094989958513848E-4</v>
      </c>
      <c r="J119">
        <v>100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1178293</v>
      </c>
      <c r="U119">
        <v>1471843</v>
      </c>
      <c r="V119">
        <v>1246468</v>
      </c>
      <c r="W119">
        <v>837580</v>
      </c>
      <c r="X119">
        <v>1242117</v>
      </c>
      <c r="Y119">
        <v>1161476</v>
      </c>
      <c r="Z119">
        <v>6</v>
      </c>
    </row>
    <row r="120" spans="1:26" x14ac:dyDescent="0.25">
      <c r="A120" t="s">
        <v>313</v>
      </c>
      <c r="B120">
        <v>27.473299999999998</v>
      </c>
      <c r="C120" t="s">
        <v>16</v>
      </c>
      <c r="D120" t="s">
        <v>875</v>
      </c>
      <c r="E120">
        <v>2</v>
      </c>
      <c r="F120">
        <v>917</v>
      </c>
      <c r="G120">
        <v>1636</v>
      </c>
      <c r="H120">
        <v>1642.0235400633701</v>
      </c>
      <c r="I120">
        <f t="shared" si="3"/>
        <v>3.6818704543826967E-3</v>
      </c>
      <c r="J120">
        <v>57</v>
      </c>
      <c r="K120">
        <v>0</v>
      </c>
      <c r="L120">
        <v>0</v>
      </c>
      <c r="M120">
        <v>0</v>
      </c>
      <c r="N120">
        <v>372339</v>
      </c>
      <c r="O120">
        <v>398279</v>
      </c>
      <c r="P120">
        <v>318260</v>
      </c>
      <c r="Q120">
        <v>579926</v>
      </c>
      <c r="R120">
        <v>582668</v>
      </c>
      <c r="S120">
        <v>626688</v>
      </c>
      <c r="T120">
        <v>6639065</v>
      </c>
      <c r="U120">
        <v>7545063</v>
      </c>
      <c r="V120">
        <v>7631174</v>
      </c>
      <c r="W120">
        <v>4379337</v>
      </c>
      <c r="X120">
        <v>5113711</v>
      </c>
      <c r="Y120">
        <v>4881631</v>
      </c>
      <c r="Z120">
        <v>0</v>
      </c>
    </row>
    <row r="121" spans="1:26" x14ac:dyDescent="0.25">
      <c r="A121" t="s">
        <v>642</v>
      </c>
      <c r="B121">
        <v>25.5169</v>
      </c>
      <c r="C121" t="s">
        <v>22</v>
      </c>
      <c r="D121" t="s">
        <v>875</v>
      </c>
      <c r="E121">
        <v>1</v>
      </c>
      <c r="F121">
        <v>881</v>
      </c>
      <c r="G121">
        <v>1560</v>
      </c>
      <c r="H121">
        <v>1558.2158097947499</v>
      </c>
      <c r="I121">
        <f t="shared" si="3"/>
        <v>1.1437116700320962E-3</v>
      </c>
      <c r="J121">
        <v>52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1252543</v>
      </c>
      <c r="U121">
        <v>1663462</v>
      </c>
      <c r="V121">
        <v>1485691</v>
      </c>
      <c r="W121">
        <v>1126111</v>
      </c>
      <c r="X121">
        <v>1192986</v>
      </c>
      <c r="Y121">
        <v>1223748</v>
      </c>
      <c r="Z121">
        <v>6</v>
      </c>
    </row>
    <row r="122" spans="1:26" x14ac:dyDescent="0.25">
      <c r="A122" t="s">
        <v>214</v>
      </c>
      <c r="B122">
        <v>41.064599999999999</v>
      </c>
      <c r="C122" t="s">
        <v>14</v>
      </c>
      <c r="D122" t="s">
        <v>854</v>
      </c>
      <c r="G122">
        <v>2349</v>
      </c>
      <c r="H122">
        <v>2347.4610778443098</v>
      </c>
      <c r="I122">
        <f t="shared" si="3"/>
        <v>6.5513927445305057E-4</v>
      </c>
      <c r="J122">
        <v>248</v>
      </c>
      <c r="K122">
        <v>0</v>
      </c>
      <c r="L122">
        <v>0</v>
      </c>
      <c r="M122">
        <v>0</v>
      </c>
      <c r="N122">
        <v>20984150</v>
      </c>
      <c r="O122">
        <v>23415203</v>
      </c>
      <c r="P122">
        <v>20796204</v>
      </c>
      <c r="Q122">
        <v>22263191</v>
      </c>
      <c r="R122">
        <v>20775657</v>
      </c>
      <c r="S122">
        <v>23002792</v>
      </c>
      <c r="T122">
        <v>13401953</v>
      </c>
      <c r="U122">
        <v>14357215</v>
      </c>
      <c r="V122">
        <v>15305794</v>
      </c>
      <c r="W122">
        <v>14660839</v>
      </c>
      <c r="X122">
        <v>15149833</v>
      </c>
      <c r="Y122">
        <v>14896739</v>
      </c>
      <c r="Z122">
        <v>0</v>
      </c>
    </row>
    <row r="123" spans="1:26" x14ac:dyDescent="0.25">
      <c r="A123" t="s">
        <v>265</v>
      </c>
      <c r="B123">
        <v>31.013100000000001</v>
      </c>
      <c r="C123" t="s">
        <v>15</v>
      </c>
      <c r="D123" t="s">
        <v>861</v>
      </c>
      <c r="E123">
        <v>4</v>
      </c>
      <c r="F123">
        <v>852</v>
      </c>
      <c r="G123">
        <v>1791</v>
      </c>
      <c r="H123">
        <v>1802.5068801601201</v>
      </c>
      <c r="I123">
        <f t="shared" si="3"/>
        <v>6.4248353769514738E-3</v>
      </c>
      <c r="J123">
        <v>56</v>
      </c>
      <c r="K123">
        <v>0</v>
      </c>
      <c r="L123">
        <v>0</v>
      </c>
      <c r="M123">
        <v>0</v>
      </c>
      <c r="N123">
        <v>232309</v>
      </c>
      <c r="O123">
        <v>247014</v>
      </c>
      <c r="P123">
        <v>166446</v>
      </c>
      <c r="Q123">
        <v>153152</v>
      </c>
      <c r="R123">
        <v>113598</v>
      </c>
      <c r="S123">
        <v>173054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6</v>
      </c>
    </row>
    <row r="124" spans="1:26" x14ac:dyDescent="0.25">
      <c r="A124" t="s">
        <v>565</v>
      </c>
      <c r="B124">
        <v>19.2179</v>
      </c>
      <c r="C124" t="s">
        <v>21</v>
      </c>
      <c r="D124" t="s">
        <v>915</v>
      </c>
      <c r="E124">
        <v>2</v>
      </c>
      <c r="F124">
        <v>912</v>
      </c>
      <c r="G124">
        <v>1311</v>
      </c>
      <c r="H124">
        <v>1311.945105215</v>
      </c>
      <c r="I124">
        <f t="shared" si="3"/>
        <v>7.2090405415714141E-4</v>
      </c>
      <c r="J124">
        <v>23</v>
      </c>
      <c r="K124">
        <v>0</v>
      </c>
      <c r="L124">
        <v>0</v>
      </c>
      <c r="M124">
        <v>0</v>
      </c>
      <c r="N124">
        <v>84369</v>
      </c>
      <c r="O124">
        <v>36209</v>
      </c>
      <c r="P124">
        <v>68056</v>
      </c>
      <c r="Q124">
        <v>84619</v>
      </c>
      <c r="R124">
        <v>123851</v>
      </c>
      <c r="S124">
        <v>58983</v>
      </c>
      <c r="T124">
        <v>297086</v>
      </c>
      <c r="U124">
        <v>314485</v>
      </c>
      <c r="V124">
        <v>251465</v>
      </c>
      <c r="W124">
        <v>65580</v>
      </c>
      <c r="X124">
        <v>70326</v>
      </c>
      <c r="Y124">
        <v>55240</v>
      </c>
      <c r="Z124">
        <v>0</v>
      </c>
    </row>
    <row r="125" spans="1:26" x14ac:dyDescent="0.25">
      <c r="A125" t="s">
        <v>584</v>
      </c>
      <c r="B125">
        <v>29.978000000000002</v>
      </c>
      <c r="C125" t="s">
        <v>21</v>
      </c>
      <c r="D125" t="s">
        <v>919</v>
      </c>
      <c r="E125">
        <v>4</v>
      </c>
      <c r="F125">
        <v>866</v>
      </c>
      <c r="G125">
        <v>1757</v>
      </c>
      <c r="H125">
        <v>1755.4096876414601</v>
      </c>
      <c r="I125">
        <f t="shared" si="3"/>
        <v>9.0512940155942196E-4</v>
      </c>
      <c r="J125">
        <v>21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219308</v>
      </c>
      <c r="U125">
        <v>164661</v>
      </c>
      <c r="V125">
        <v>204619</v>
      </c>
      <c r="W125">
        <v>0</v>
      </c>
      <c r="X125">
        <v>75564</v>
      </c>
      <c r="Y125">
        <v>0</v>
      </c>
      <c r="Z125">
        <v>8</v>
      </c>
    </row>
    <row r="126" spans="1:26" x14ac:dyDescent="0.25">
      <c r="A126" t="s">
        <v>823</v>
      </c>
      <c r="B126">
        <v>29.9788</v>
      </c>
      <c r="C126" t="s">
        <v>24</v>
      </c>
      <c r="D126" t="s">
        <v>919</v>
      </c>
      <c r="E126">
        <v>4</v>
      </c>
      <c r="F126">
        <v>851</v>
      </c>
      <c r="G126">
        <v>1757</v>
      </c>
      <c r="H126">
        <v>1755.4459031235799</v>
      </c>
      <c r="I126">
        <f t="shared" si="3"/>
        <v>8.8451728879914045E-4</v>
      </c>
      <c r="J126">
        <v>14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61159</v>
      </c>
      <c r="X126">
        <v>52400</v>
      </c>
      <c r="Y126">
        <v>67195</v>
      </c>
      <c r="Z126">
        <v>9</v>
      </c>
    </row>
    <row r="127" spans="1:26" x14ac:dyDescent="0.25">
      <c r="A127" t="s">
        <v>818</v>
      </c>
      <c r="B127">
        <v>28.479700000000001</v>
      </c>
      <c r="C127" t="s">
        <v>24</v>
      </c>
      <c r="D127" t="s">
        <v>948</v>
      </c>
      <c r="E127">
        <v>4</v>
      </c>
      <c r="F127">
        <v>911</v>
      </c>
      <c r="G127">
        <v>1653</v>
      </c>
      <c r="H127">
        <v>1687.5826165685801</v>
      </c>
      <c r="I127">
        <f t="shared" si="3"/>
        <v>2.0921123150986133E-2</v>
      </c>
      <c r="J127">
        <v>123</v>
      </c>
      <c r="K127">
        <v>14376251</v>
      </c>
      <c r="L127">
        <v>11479476</v>
      </c>
      <c r="M127">
        <v>11787708</v>
      </c>
      <c r="N127">
        <v>6257587</v>
      </c>
      <c r="O127">
        <v>20296972</v>
      </c>
      <c r="P127">
        <v>6632791</v>
      </c>
      <c r="Q127">
        <v>7069954</v>
      </c>
      <c r="R127">
        <v>17406006</v>
      </c>
      <c r="S127">
        <v>17593668</v>
      </c>
      <c r="T127">
        <v>1294923</v>
      </c>
      <c r="U127">
        <v>2031327</v>
      </c>
      <c r="V127">
        <v>2311849</v>
      </c>
      <c r="W127">
        <v>12968282</v>
      </c>
      <c r="X127">
        <v>3562533</v>
      </c>
      <c r="Y127">
        <v>5938632</v>
      </c>
      <c r="Z127">
        <v>0</v>
      </c>
    </row>
    <row r="128" spans="1:26" x14ac:dyDescent="0.25">
      <c r="A128" t="s">
        <v>319</v>
      </c>
      <c r="B128">
        <v>29.8917</v>
      </c>
      <c r="C128" t="s">
        <v>16</v>
      </c>
      <c r="D128" t="s">
        <v>877</v>
      </c>
      <c r="E128">
        <v>5</v>
      </c>
      <c r="F128">
        <v>966</v>
      </c>
      <c r="G128">
        <v>1753</v>
      </c>
      <c r="H128">
        <v>1751.5029425079199</v>
      </c>
      <c r="I128">
        <f t="shared" si="3"/>
        <v>8.539974284541373E-4</v>
      </c>
      <c r="J128">
        <v>159</v>
      </c>
      <c r="K128">
        <v>0</v>
      </c>
      <c r="L128">
        <v>0</v>
      </c>
      <c r="M128">
        <v>0</v>
      </c>
      <c r="N128">
        <v>29966347</v>
      </c>
      <c r="O128">
        <v>37663980</v>
      </c>
      <c r="P128">
        <v>32071174</v>
      </c>
      <c r="Q128">
        <v>34283923</v>
      </c>
      <c r="R128">
        <v>32091695</v>
      </c>
      <c r="S128">
        <v>36666671</v>
      </c>
      <c r="T128">
        <v>18998794</v>
      </c>
      <c r="U128">
        <v>22886331</v>
      </c>
      <c r="V128">
        <v>22716662</v>
      </c>
      <c r="W128">
        <v>21363476</v>
      </c>
      <c r="X128">
        <v>21912609</v>
      </c>
      <c r="Y128">
        <v>20704312</v>
      </c>
      <c r="Z128">
        <v>0</v>
      </c>
    </row>
    <row r="129" spans="1:26" x14ac:dyDescent="0.25">
      <c r="A129" t="s">
        <v>644</v>
      </c>
      <c r="B129">
        <v>28.8018</v>
      </c>
      <c r="C129" t="s">
        <v>22</v>
      </c>
      <c r="D129" t="s">
        <v>926</v>
      </c>
      <c r="E129" t="s">
        <v>865</v>
      </c>
      <c r="F129">
        <v>923</v>
      </c>
      <c r="G129">
        <v>1704</v>
      </c>
      <c r="H129">
        <v>1702.1638750565801</v>
      </c>
      <c r="I129">
        <f t="shared" si="3"/>
        <v>1.0775381123356326E-3</v>
      </c>
      <c r="J129">
        <v>45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1020529</v>
      </c>
      <c r="U129">
        <v>1380388</v>
      </c>
      <c r="V129">
        <v>1215662</v>
      </c>
      <c r="W129">
        <v>330154</v>
      </c>
      <c r="X129">
        <v>281054</v>
      </c>
      <c r="Y129">
        <v>394438</v>
      </c>
      <c r="Z129">
        <v>6</v>
      </c>
    </row>
    <row r="130" spans="1:26" x14ac:dyDescent="0.25">
      <c r="A130" t="s">
        <v>769</v>
      </c>
      <c r="B130">
        <v>45.235999999999997</v>
      </c>
      <c r="C130" t="s">
        <v>23</v>
      </c>
      <c r="D130" t="s">
        <v>943</v>
      </c>
      <c r="E130" t="s">
        <v>864</v>
      </c>
      <c r="F130">
        <v>629</v>
      </c>
      <c r="G130">
        <v>2617</v>
      </c>
      <c r="H130">
        <v>2614.4055944055899</v>
      </c>
      <c r="I130">
        <f t="shared" ref="I130:I155" si="4">ABS(G130-H130)/G130</f>
        <v>9.9136629515097097E-4</v>
      </c>
      <c r="J130">
        <v>15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85567</v>
      </c>
      <c r="U130">
        <v>73113</v>
      </c>
      <c r="V130">
        <v>78367</v>
      </c>
      <c r="W130">
        <v>55681</v>
      </c>
      <c r="X130">
        <v>64627</v>
      </c>
      <c r="Y130">
        <v>0</v>
      </c>
      <c r="Z130">
        <v>7</v>
      </c>
    </row>
    <row r="131" spans="1:26" x14ac:dyDescent="0.25">
      <c r="A131" t="s">
        <v>569</v>
      </c>
      <c r="B131">
        <v>20.8218</v>
      </c>
      <c r="C131" t="s">
        <v>21</v>
      </c>
      <c r="D131" t="s">
        <v>917</v>
      </c>
      <c r="E131">
        <v>3</v>
      </c>
      <c r="F131">
        <v>917</v>
      </c>
      <c r="G131">
        <v>1373</v>
      </c>
      <c r="H131">
        <v>1370.6422689844401</v>
      </c>
      <c r="I131">
        <f t="shared" si="4"/>
        <v>1.7172112276474295E-3</v>
      </c>
      <c r="J131">
        <v>77</v>
      </c>
      <c r="K131">
        <v>0</v>
      </c>
      <c r="L131">
        <v>0</v>
      </c>
      <c r="M131">
        <v>0</v>
      </c>
      <c r="N131">
        <v>1361631</v>
      </c>
      <c r="O131">
        <v>1616269</v>
      </c>
      <c r="P131">
        <v>1103287</v>
      </c>
      <c r="Q131">
        <v>1470346</v>
      </c>
      <c r="R131">
        <v>1453934</v>
      </c>
      <c r="S131">
        <v>1622441</v>
      </c>
      <c r="T131">
        <v>829386</v>
      </c>
      <c r="U131">
        <v>1976561</v>
      </c>
      <c r="V131">
        <v>1170047</v>
      </c>
      <c r="W131">
        <v>1234409</v>
      </c>
      <c r="X131">
        <v>291423</v>
      </c>
      <c r="Y131">
        <v>67314</v>
      </c>
      <c r="Z131">
        <v>0</v>
      </c>
    </row>
    <row r="132" spans="1:26" x14ac:dyDescent="0.25">
      <c r="A132" t="s">
        <v>637</v>
      </c>
      <c r="B132">
        <v>17.979700000000001</v>
      </c>
      <c r="C132" t="s">
        <v>22</v>
      </c>
      <c r="D132" t="s">
        <v>917</v>
      </c>
      <c r="E132">
        <v>2</v>
      </c>
      <c r="F132">
        <v>922</v>
      </c>
      <c r="G132">
        <v>1268</v>
      </c>
      <c r="H132">
        <v>1266.6312900274399</v>
      </c>
      <c r="I132">
        <f t="shared" si="4"/>
        <v>1.0794242685804847E-3</v>
      </c>
      <c r="J132">
        <v>74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218767</v>
      </c>
      <c r="Q132">
        <v>291299</v>
      </c>
      <c r="R132">
        <v>266121</v>
      </c>
      <c r="S132">
        <v>416376</v>
      </c>
      <c r="T132">
        <v>5846239</v>
      </c>
      <c r="U132">
        <v>5949855</v>
      </c>
      <c r="V132">
        <v>6130383</v>
      </c>
      <c r="W132">
        <v>1769510</v>
      </c>
      <c r="X132">
        <v>3718134</v>
      </c>
      <c r="Y132">
        <v>3412476</v>
      </c>
      <c r="Z132">
        <v>2</v>
      </c>
    </row>
    <row r="133" spans="1:26" x14ac:dyDescent="0.25">
      <c r="A133" t="s">
        <v>752</v>
      </c>
      <c r="B133">
        <v>39.989800000000002</v>
      </c>
      <c r="C133" t="s">
        <v>23</v>
      </c>
      <c r="D133" t="s">
        <v>940</v>
      </c>
      <c r="E133">
        <v>4</v>
      </c>
      <c r="F133">
        <v>925</v>
      </c>
      <c r="G133">
        <v>2284</v>
      </c>
      <c r="H133">
        <v>2283.1017964071798</v>
      </c>
      <c r="I133">
        <f t="shared" si="4"/>
        <v>3.9325901612093236E-4</v>
      </c>
      <c r="J133">
        <v>122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7650561</v>
      </c>
      <c r="U133">
        <v>7849833</v>
      </c>
      <c r="V133">
        <v>6752659</v>
      </c>
      <c r="W133">
        <v>4175910</v>
      </c>
      <c r="X133">
        <v>3983161</v>
      </c>
      <c r="Y133">
        <v>4851957</v>
      </c>
      <c r="Z133">
        <v>6</v>
      </c>
    </row>
    <row r="134" spans="1:26" x14ac:dyDescent="0.25">
      <c r="A134" t="s">
        <v>833</v>
      </c>
      <c r="B134">
        <v>44.243699999999997</v>
      </c>
      <c r="C134" t="s">
        <v>24</v>
      </c>
      <c r="D134" t="s">
        <v>940</v>
      </c>
      <c r="E134">
        <v>4</v>
      </c>
      <c r="F134">
        <v>940</v>
      </c>
      <c r="G134">
        <v>2549</v>
      </c>
      <c r="H134">
        <v>2549.0738341968899</v>
      </c>
      <c r="I134">
        <f t="shared" si="4"/>
        <v>2.8965946210257998E-5</v>
      </c>
      <c r="J134">
        <v>109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656945</v>
      </c>
      <c r="U134">
        <v>1109046</v>
      </c>
      <c r="V134">
        <v>1704799</v>
      </c>
      <c r="W134">
        <v>937878</v>
      </c>
      <c r="X134">
        <v>2292351</v>
      </c>
      <c r="Y134">
        <v>1341030</v>
      </c>
      <c r="Z134">
        <v>6</v>
      </c>
    </row>
    <row r="135" spans="1:26" x14ac:dyDescent="0.25">
      <c r="A135" t="s">
        <v>184</v>
      </c>
      <c r="B135">
        <v>48.433799999999998</v>
      </c>
      <c r="C135" t="s">
        <v>13</v>
      </c>
      <c r="D135" t="s">
        <v>846</v>
      </c>
      <c r="F135">
        <v>901</v>
      </c>
      <c r="G135">
        <v>2832</v>
      </c>
      <c r="H135">
        <v>2840.6731488406799</v>
      </c>
      <c r="I135">
        <f t="shared" si="4"/>
        <v>3.0625525567372579E-3</v>
      </c>
      <c r="J135">
        <v>80</v>
      </c>
      <c r="K135">
        <v>0</v>
      </c>
      <c r="L135">
        <v>0</v>
      </c>
      <c r="M135">
        <v>0</v>
      </c>
      <c r="N135">
        <v>1421222</v>
      </c>
      <c r="O135">
        <v>1591299</v>
      </c>
      <c r="P135">
        <v>1177610</v>
      </c>
      <c r="Q135">
        <v>2599788</v>
      </c>
      <c r="R135">
        <v>2457323</v>
      </c>
      <c r="S135">
        <v>3013506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6</v>
      </c>
    </row>
    <row r="136" spans="1:26" x14ac:dyDescent="0.25">
      <c r="A136" t="s">
        <v>212</v>
      </c>
      <c r="B136">
        <v>39.346600000000002</v>
      </c>
      <c r="C136" t="s">
        <v>14</v>
      </c>
      <c r="D136" t="s">
        <v>853</v>
      </c>
      <c r="E136">
        <v>1</v>
      </c>
      <c r="F136">
        <v>934</v>
      </c>
      <c r="G136">
        <v>2246</v>
      </c>
      <c r="H136">
        <v>2244.5868263472998</v>
      </c>
      <c r="I136">
        <f t="shared" si="4"/>
        <v>6.2919574919864294E-4</v>
      </c>
      <c r="J136">
        <v>111</v>
      </c>
      <c r="K136">
        <v>1272819</v>
      </c>
      <c r="L136">
        <v>1443282</v>
      </c>
      <c r="M136">
        <v>1374381</v>
      </c>
      <c r="N136">
        <v>6050949</v>
      </c>
      <c r="O136">
        <v>4959702</v>
      </c>
      <c r="P136">
        <v>5896543</v>
      </c>
      <c r="Q136">
        <v>5188980</v>
      </c>
      <c r="R136">
        <v>3758026</v>
      </c>
      <c r="S136">
        <v>5567451</v>
      </c>
      <c r="T136">
        <v>3811779</v>
      </c>
      <c r="U136">
        <v>3207695</v>
      </c>
      <c r="V136">
        <v>2963033</v>
      </c>
      <c r="W136">
        <v>3599016</v>
      </c>
      <c r="X136">
        <v>3569528</v>
      </c>
      <c r="Y136">
        <v>3508516</v>
      </c>
      <c r="Z136">
        <v>0</v>
      </c>
    </row>
    <row r="137" spans="1:26" x14ac:dyDescent="0.25">
      <c r="A137" t="s">
        <v>795</v>
      </c>
      <c r="B137">
        <v>19.4922</v>
      </c>
      <c r="C137" t="s">
        <v>24</v>
      </c>
      <c r="D137" t="s">
        <v>945</v>
      </c>
      <c r="E137">
        <v>2</v>
      </c>
      <c r="F137">
        <v>807</v>
      </c>
      <c r="G137">
        <v>1321</v>
      </c>
      <c r="H137">
        <v>1321.9835315645</v>
      </c>
      <c r="I137">
        <f t="shared" si="4"/>
        <v>7.4453562793340379E-4</v>
      </c>
      <c r="J137">
        <v>45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4035562</v>
      </c>
      <c r="U137">
        <v>4369661</v>
      </c>
      <c r="V137">
        <v>4267105</v>
      </c>
      <c r="W137">
        <v>2124033</v>
      </c>
      <c r="X137">
        <v>2325717</v>
      </c>
      <c r="Y137">
        <v>2438179</v>
      </c>
      <c r="Z137">
        <v>6</v>
      </c>
    </row>
    <row r="138" spans="1:26" x14ac:dyDescent="0.25">
      <c r="A138" t="s">
        <v>359</v>
      </c>
      <c r="B138">
        <v>21.5458</v>
      </c>
      <c r="C138" t="s">
        <v>17</v>
      </c>
      <c r="D138" t="s">
        <v>882</v>
      </c>
      <c r="E138">
        <v>3</v>
      </c>
      <c r="F138">
        <v>936</v>
      </c>
      <c r="G138">
        <v>1400</v>
      </c>
      <c r="H138">
        <v>1397.13815187557</v>
      </c>
      <c r="I138">
        <f t="shared" si="4"/>
        <v>2.0441772317357325E-3</v>
      </c>
      <c r="J138">
        <v>105</v>
      </c>
      <c r="K138">
        <v>0</v>
      </c>
      <c r="L138">
        <v>0</v>
      </c>
      <c r="M138">
        <v>0</v>
      </c>
      <c r="N138">
        <v>628090</v>
      </c>
      <c r="O138">
        <v>738661</v>
      </c>
      <c r="P138">
        <v>572924</v>
      </c>
      <c r="Q138">
        <v>1276872</v>
      </c>
      <c r="R138">
        <v>1400131</v>
      </c>
      <c r="S138">
        <v>1306229</v>
      </c>
      <c r="T138">
        <v>7059641</v>
      </c>
      <c r="U138">
        <v>9077139</v>
      </c>
      <c r="V138">
        <v>8103395</v>
      </c>
      <c r="W138">
        <v>6064776</v>
      </c>
      <c r="X138">
        <v>3107614</v>
      </c>
      <c r="Y138">
        <v>2633601</v>
      </c>
      <c r="Z138">
        <v>0</v>
      </c>
    </row>
    <row r="139" spans="1:26" x14ac:dyDescent="0.25">
      <c r="A139" t="s">
        <v>638</v>
      </c>
      <c r="B139">
        <v>19.101199999999999</v>
      </c>
      <c r="C139" t="s">
        <v>22</v>
      </c>
      <c r="D139" t="s">
        <v>882</v>
      </c>
      <c r="E139">
        <v>2</v>
      </c>
      <c r="F139">
        <v>931</v>
      </c>
      <c r="G139">
        <v>1306</v>
      </c>
      <c r="H139">
        <v>1307.6742909423599</v>
      </c>
      <c r="I139">
        <f t="shared" si="4"/>
        <v>1.2819991901683791E-3</v>
      </c>
      <c r="J139">
        <v>91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4038148</v>
      </c>
      <c r="U139">
        <v>3949160</v>
      </c>
      <c r="V139">
        <v>4243878</v>
      </c>
      <c r="W139">
        <v>2981026</v>
      </c>
      <c r="X139">
        <v>5020518</v>
      </c>
      <c r="Y139">
        <v>6050613</v>
      </c>
      <c r="Z139">
        <v>6</v>
      </c>
    </row>
    <row r="140" spans="1:26" x14ac:dyDescent="0.25">
      <c r="A140" t="s">
        <v>218</v>
      </c>
      <c r="B140">
        <v>48.055700000000002</v>
      </c>
      <c r="C140" t="s">
        <v>14</v>
      </c>
      <c r="D140" t="s">
        <v>857</v>
      </c>
      <c r="F140">
        <v>916</v>
      </c>
      <c r="G140">
        <v>2715</v>
      </c>
      <c r="H140">
        <v>2812.3934181002201</v>
      </c>
      <c r="I140">
        <f t="shared" si="4"/>
        <v>3.5872345524942929E-2</v>
      </c>
      <c r="J140">
        <v>138</v>
      </c>
      <c r="K140">
        <v>0</v>
      </c>
      <c r="L140">
        <v>0</v>
      </c>
      <c r="M140">
        <v>0</v>
      </c>
      <c r="N140">
        <v>2914634</v>
      </c>
      <c r="O140">
        <v>3247927</v>
      </c>
      <c r="P140">
        <v>2516956</v>
      </c>
      <c r="Q140">
        <v>0</v>
      </c>
      <c r="R140">
        <v>467319</v>
      </c>
      <c r="S140">
        <v>0</v>
      </c>
      <c r="T140">
        <v>9495686</v>
      </c>
      <c r="U140">
        <v>9586086</v>
      </c>
      <c r="V140">
        <v>9346269</v>
      </c>
      <c r="W140">
        <v>2357938</v>
      </c>
      <c r="X140">
        <v>2942331</v>
      </c>
      <c r="Y140">
        <v>2759226</v>
      </c>
      <c r="Z140">
        <v>2</v>
      </c>
    </row>
    <row r="141" spans="1:26" x14ac:dyDescent="0.25">
      <c r="A141" t="s">
        <v>329</v>
      </c>
      <c r="B141">
        <v>48.053100000000001</v>
      </c>
      <c r="C141" t="s">
        <v>16</v>
      </c>
      <c r="D141" t="s">
        <v>857</v>
      </c>
      <c r="F141">
        <v>726</v>
      </c>
      <c r="G141">
        <v>2715</v>
      </c>
      <c r="H141">
        <v>2812.1989528795798</v>
      </c>
      <c r="I141">
        <f t="shared" si="4"/>
        <v>3.5800719292662909E-2</v>
      </c>
      <c r="J141">
        <v>143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696060</v>
      </c>
      <c r="R141">
        <v>0</v>
      </c>
      <c r="S141">
        <v>784615</v>
      </c>
      <c r="T141">
        <v>0</v>
      </c>
      <c r="U141">
        <v>0</v>
      </c>
      <c r="V141">
        <v>0</v>
      </c>
      <c r="W141">
        <v>1736209</v>
      </c>
      <c r="X141">
        <v>3005064</v>
      </c>
      <c r="Y141">
        <v>0</v>
      </c>
      <c r="Z141">
        <v>8</v>
      </c>
    </row>
    <row r="142" spans="1:26" x14ac:dyDescent="0.25">
      <c r="A142" t="s">
        <v>829</v>
      </c>
      <c r="B142">
        <v>39.420200000000001</v>
      </c>
      <c r="C142" t="s">
        <v>24</v>
      </c>
      <c r="D142" t="s">
        <v>949</v>
      </c>
      <c r="E142">
        <v>3</v>
      </c>
      <c r="F142">
        <v>892</v>
      </c>
      <c r="G142">
        <v>2255</v>
      </c>
      <c r="H142">
        <v>2248.9940119760399</v>
      </c>
      <c r="I142">
        <f t="shared" si="4"/>
        <v>2.6634093232638899E-3</v>
      </c>
      <c r="J142">
        <v>171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2911094</v>
      </c>
      <c r="U142">
        <v>3610675</v>
      </c>
      <c r="V142">
        <v>3413579</v>
      </c>
      <c r="W142">
        <v>2510005</v>
      </c>
      <c r="X142">
        <v>2959665</v>
      </c>
      <c r="Y142">
        <v>3037721</v>
      </c>
      <c r="Z142">
        <v>6</v>
      </c>
    </row>
    <row r="143" spans="1:26" x14ac:dyDescent="0.25">
      <c r="A143" t="s">
        <v>386</v>
      </c>
      <c r="B143">
        <v>34.120399999999997</v>
      </c>
      <c r="C143" t="s">
        <v>17</v>
      </c>
      <c r="D143" t="s">
        <v>888</v>
      </c>
      <c r="E143">
        <v>3</v>
      </c>
      <c r="F143">
        <v>937</v>
      </c>
      <c r="G143">
        <v>1959</v>
      </c>
      <c r="H143">
        <v>1957.98849136852</v>
      </c>
      <c r="I143">
        <f t="shared" si="4"/>
        <v>5.1633927079119729E-4</v>
      </c>
      <c r="J143">
        <v>120</v>
      </c>
      <c r="K143">
        <v>0</v>
      </c>
      <c r="L143">
        <v>0</v>
      </c>
      <c r="M143">
        <v>0</v>
      </c>
      <c r="N143">
        <v>467457</v>
      </c>
      <c r="O143">
        <v>475523</v>
      </c>
      <c r="P143">
        <v>402771</v>
      </c>
      <c r="Q143">
        <v>1513369</v>
      </c>
      <c r="R143">
        <v>1558539</v>
      </c>
      <c r="S143">
        <v>1661684</v>
      </c>
      <c r="T143">
        <v>10947002</v>
      </c>
      <c r="U143">
        <v>11969172</v>
      </c>
      <c r="V143">
        <v>12702697</v>
      </c>
      <c r="W143">
        <v>11310309</v>
      </c>
      <c r="X143">
        <v>14236599</v>
      </c>
      <c r="Y143">
        <v>14717928</v>
      </c>
      <c r="Z143">
        <v>0</v>
      </c>
    </row>
    <row r="144" spans="1:26" x14ac:dyDescent="0.25">
      <c r="A144" t="s">
        <v>825</v>
      </c>
      <c r="B144">
        <v>32.981099999999998</v>
      </c>
      <c r="C144" t="s">
        <v>24</v>
      </c>
      <c r="D144" t="s">
        <v>888</v>
      </c>
      <c r="E144">
        <v>2</v>
      </c>
      <c r="F144">
        <v>915</v>
      </c>
      <c r="G144">
        <v>1904</v>
      </c>
      <c r="H144">
        <v>1900.98073555166</v>
      </c>
      <c r="I144">
        <f t="shared" si="4"/>
        <v>1.5857481346323434E-3</v>
      </c>
      <c r="J144">
        <v>50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103195</v>
      </c>
      <c r="T144">
        <v>1142229</v>
      </c>
      <c r="U144">
        <v>1030891</v>
      </c>
      <c r="V144">
        <v>1221034</v>
      </c>
      <c r="W144">
        <v>808975</v>
      </c>
      <c r="X144">
        <v>605222</v>
      </c>
      <c r="Y144">
        <v>723143</v>
      </c>
      <c r="Z144">
        <v>5</v>
      </c>
    </row>
    <row r="145" spans="1:26" x14ac:dyDescent="0.25">
      <c r="A145" t="s">
        <v>708</v>
      </c>
      <c r="B145">
        <v>26.0504</v>
      </c>
      <c r="C145" t="s">
        <v>23</v>
      </c>
      <c r="D145" t="s">
        <v>936</v>
      </c>
      <c r="E145">
        <v>2</v>
      </c>
      <c r="F145">
        <v>832</v>
      </c>
      <c r="G145">
        <v>1569</v>
      </c>
      <c r="H145">
        <v>1579.89839463523</v>
      </c>
      <c r="I145">
        <f t="shared" si="4"/>
        <v>6.9460768866985555E-3</v>
      </c>
      <c r="J145">
        <v>13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73703</v>
      </c>
      <c r="U145">
        <v>94463</v>
      </c>
      <c r="V145">
        <v>10916</v>
      </c>
      <c r="W145">
        <v>65016</v>
      </c>
      <c r="X145">
        <v>69303</v>
      </c>
      <c r="Y145">
        <v>68597</v>
      </c>
      <c r="Z145">
        <v>6</v>
      </c>
    </row>
    <row r="146" spans="1:26" x14ac:dyDescent="0.25">
      <c r="A146" t="s">
        <v>167</v>
      </c>
      <c r="B146">
        <v>37.987400000000001</v>
      </c>
      <c r="C146" t="s">
        <v>13</v>
      </c>
      <c r="D146" t="s">
        <v>842</v>
      </c>
      <c r="E146">
        <v>5</v>
      </c>
      <c r="F146">
        <v>647</v>
      </c>
      <c r="G146">
        <v>2896</v>
      </c>
      <c r="H146">
        <v>2166.2493135639702</v>
      </c>
      <c r="I146">
        <f t="shared" si="4"/>
        <v>0.25198573426658488</v>
      </c>
      <c r="J146">
        <v>60</v>
      </c>
      <c r="K146">
        <v>0</v>
      </c>
      <c r="L146">
        <v>0</v>
      </c>
      <c r="M146">
        <v>0</v>
      </c>
      <c r="N146">
        <v>181810</v>
      </c>
      <c r="O146">
        <v>373500</v>
      </c>
      <c r="P146">
        <v>83531</v>
      </c>
      <c r="Q146">
        <v>136875</v>
      </c>
      <c r="R146">
        <v>0</v>
      </c>
      <c r="S146">
        <v>195863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7</v>
      </c>
    </row>
    <row r="147" spans="1:26" x14ac:dyDescent="0.25">
      <c r="A147" t="s">
        <v>772</v>
      </c>
      <c r="B147">
        <v>49.228200000000001</v>
      </c>
      <c r="C147" t="s">
        <v>23</v>
      </c>
      <c r="D147" t="s">
        <v>842</v>
      </c>
      <c r="E147">
        <v>5</v>
      </c>
      <c r="F147">
        <v>828</v>
      </c>
      <c r="G147">
        <v>2896</v>
      </c>
      <c r="H147">
        <v>2900.08975317875</v>
      </c>
      <c r="I147">
        <f t="shared" si="4"/>
        <v>1.4122075893473812E-3</v>
      </c>
      <c r="J147">
        <v>76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330238</v>
      </c>
      <c r="V147">
        <v>0</v>
      </c>
      <c r="W147">
        <v>0</v>
      </c>
      <c r="X147">
        <v>397305</v>
      </c>
      <c r="Y147">
        <v>410698</v>
      </c>
      <c r="Z147">
        <v>9</v>
      </c>
    </row>
    <row r="148" spans="1:26" x14ac:dyDescent="0.25">
      <c r="A148" t="s">
        <v>694</v>
      </c>
      <c r="B148">
        <v>20.251300000000001</v>
      </c>
      <c r="C148" t="s">
        <v>23</v>
      </c>
      <c r="D148" t="s">
        <v>933</v>
      </c>
      <c r="E148">
        <v>2</v>
      </c>
      <c r="F148">
        <v>917</v>
      </c>
      <c r="G148">
        <v>1343</v>
      </c>
      <c r="H148">
        <v>1349.7639524245101</v>
      </c>
      <c r="I148">
        <f t="shared" si="4"/>
        <v>5.0364500554803274E-3</v>
      </c>
      <c r="J148">
        <v>25</v>
      </c>
      <c r="K148">
        <v>0</v>
      </c>
      <c r="L148">
        <v>20886</v>
      </c>
      <c r="M148">
        <v>23919</v>
      </c>
      <c r="N148">
        <v>58947</v>
      </c>
      <c r="O148">
        <v>0</v>
      </c>
      <c r="P148">
        <v>51524</v>
      </c>
      <c r="Q148">
        <v>37234</v>
      </c>
      <c r="R148">
        <v>35903</v>
      </c>
      <c r="S148">
        <v>22563</v>
      </c>
      <c r="T148">
        <v>870589</v>
      </c>
      <c r="U148">
        <v>713635</v>
      </c>
      <c r="V148">
        <v>809900</v>
      </c>
      <c r="W148">
        <v>289099</v>
      </c>
      <c r="X148">
        <v>362365</v>
      </c>
      <c r="Y148">
        <v>325193</v>
      </c>
      <c r="Z148">
        <v>1</v>
      </c>
    </row>
    <row r="149" spans="1:26" x14ac:dyDescent="0.25">
      <c r="A149" t="s">
        <v>350</v>
      </c>
      <c r="B149">
        <v>18.088899999999999</v>
      </c>
      <c r="C149" t="s">
        <v>17</v>
      </c>
      <c r="D149" t="s">
        <v>880</v>
      </c>
      <c r="E149">
        <v>2</v>
      </c>
      <c r="F149">
        <v>847</v>
      </c>
      <c r="G149">
        <v>1249</v>
      </c>
      <c r="H149">
        <v>1270.6276303751099</v>
      </c>
      <c r="I149">
        <f t="shared" si="4"/>
        <v>1.7315957065740514E-2</v>
      </c>
      <c r="J149">
        <v>16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95761</v>
      </c>
      <c r="Q149">
        <v>99915</v>
      </c>
      <c r="R149">
        <v>95098</v>
      </c>
      <c r="S149">
        <v>130580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8</v>
      </c>
    </row>
    <row r="150" spans="1:26" x14ac:dyDescent="0.25">
      <c r="A150" t="s">
        <v>832</v>
      </c>
      <c r="B150">
        <v>43.179200000000002</v>
      </c>
      <c r="C150" t="s">
        <v>24</v>
      </c>
      <c r="D150" t="s">
        <v>951</v>
      </c>
      <c r="E150">
        <v>4</v>
      </c>
      <c r="F150">
        <v>868</v>
      </c>
      <c r="G150">
        <v>2482</v>
      </c>
      <c r="H150">
        <v>2480.1295336787498</v>
      </c>
      <c r="I150">
        <f t="shared" si="4"/>
        <v>7.5361253877929307E-4</v>
      </c>
      <c r="J150">
        <v>83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6559197</v>
      </c>
      <c r="U150">
        <v>6790901</v>
      </c>
      <c r="V150">
        <v>7295076</v>
      </c>
      <c r="W150">
        <v>629512</v>
      </c>
      <c r="X150">
        <v>556430</v>
      </c>
      <c r="Y150">
        <v>721566</v>
      </c>
      <c r="Z150">
        <v>6</v>
      </c>
    </row>
    <row r="151" spans="1:26" x14ac:dyDescent="0.25">
      <c r="A151" t="s">
        <v>456</v>
      </c>
      <c r="B151">
        <v>16.8809</v>
      </c>
      <c r="C151" t="s">
        <v>19</v>
      </c>
      <c r="D151" t="s">
        <v>901</v>
      </c>
      <c r="E151">
        <v>2</v>
      </c>
      <c r="F151">
        <v>928</v>
      </c>
      <c r="G151">
        <v>1228</v>
      </c>
      <c r="H151">
        <v>1226.4190301921301</v>
      </c>
      <c r="I151">
        <f t="shared" si="4"/>
        <v>1.2874346969624639E-3</v>
      </c>
      <c r="J151">
        <v>80</v>
      </c>
      <c r="K151">
        <v>0</v>
      </c>
      <c r="L151">
        <v>0</v>
      </c>
      <c r="M151">
        <v>0</v>
      </c>
      <c r="N151">
        <v>302920</v>
      </c>
      <c r="O151">
        <v>259361</v>
      </c>
      <c r="P151">
        <v>230173</v>
      </c>
      <c r="Q151">
        <v>346580</v>
      </c>
      <c r="R151">
        <v>357141</v>
      </c>
      <c r="S151">
        <v>348185</v>
      </c>
      <c r="T151">
        <v>1751821</v>
      </c>
      <c r="U151">
        <v>2284607</v>
      </c>
      <c r="V151">
        <v>2123251</v>
      </c>
      <c r="W151">
        <v>1463030</v>
      </c>
      <c r="X151">
        <v>1164121</v>
      </c>
      <c r="Y151">
        <v>1029641</v>
      </c>
      <c r="Z151">
        <v>0</v>
      </c>
    </row>
    <row r="152" spans="1:26" x14ac:dyDescent="0.25">
      <c r="A152" t="s">
        <v>679</v>
      </c>
      <c r="B152">
        <v>13.287100000000001</v>
      </c>
      <c r="C152" t="s">
        <v>23</v>
      </c>
      <c r="D152" t="s">
        <v>901</v>
      </c>
      <c r="E152">
        <v>1</v>
      </c>
      <c r="F152">
        <v>933</v>
      </c>
      <c r="G152">
        <v>1100</v>
      </c>
      <c r="H152">
        <v>1094.89844464775</v>
      </c>
      <c r="I152">
        <f t="shared" si="4"/>
        <v>4.6377775929545353E-3</v>
      </c>
      <c r="J152">
        <v>71</v>
      </c>
      <c r="K152">
        <v>0</v>
      </c>
      <c r="L152">
        <v>0</v>
      </c>
      <c r="M152">
        <v>0</v>
      </c>
      <c r="N152">
        <v>123530</v>
      </c>
      <c r="O152">
        <v>165155</v>
      </c>
      <c r="P152">
        <v>150483</v>
      </c>
      <c r="Q152">
        <v>250764</v>
      </c>
      <c r="R152">
        <v>232186</v>
      </c>
      <c r="S152">
        <v>304303</v>
      </c>
      <c r="T152">
        <v>5154869</v>
      </c>
      <c r="U152">
        <v>5763077</v>
      </c>
      <c r="V152">
        <v>5478646</v>
      </c>
      <c r="W152">
        <v>3098210</v>
      </c>
      <c r="X152">
        <v>3672168</v>
      </c>
      <c r="Y152">
        <v>3663861</v>
      </c>
      <c r="Z152">
        <v>0</v>
      </c>
    </row>
    <row r="153" spans="1:26" x14ac:dyDescent="0.25">
      <c r="A153" t="s">
        <v>431</v>
      </c>
      <c r="B153">
        <v>35.715800000000002</v>
      </c>
      <c r="C153" t="s">
        <v>18</v>
      </c>
      <c r="D153" t="s">
        <v>895</v>
      </c>
      <c r="E153">
        <v>3</v>
      </c>
      <c r="F153">
        <v>804</v>
      </c>
      <c r="G153">
        <v>2044</v>
      </c>
      <c r="H153">
        <v>2041.50466776496</v>
      </c>
      <c r="I153">
        <f t="shared" si="4"/>
        <v>1.2208083341682953E-3</v>
      </c>
      <c r="J153">
        <v>8</v>
      </c>
      <c r="K153">
        <v>0</v>
      </c>
      <c r="L153">
        <v>0</v>
      </c>
      <c r="M153">
        <v>0</v>
      </c>
      <c r="N153">
        <v>0</v>
      </c>
      <c r="O153">
        <v>18824</v>
      </c>
      <c r="P153">
        <v>21452</v>
      </c>
      <c r="Q153">
        <v>14875</v>
      </c>
      <c r="R153">
        <v>0</v>
      </c>
      <c r="S153">
        <v>16634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8</v>
      </c>
    </row>
    <row r="154" spans="1:26" x14ac:dyDescent="0.25">
      <c r="A154" t="s">
        <v>733</v>
      </c>
      <c r="B154">
        <v>35.719099999999997</v>
      </c>
      <c r="C154" t="s">
        <v>23</v>
      </c>
      <c r="D154" t="s">
        <v>895</v>
      </c>
      <c r="E154">
        <v>3</v>
      </c>
      <c r="F154">
        <v>931</v>
      </c>
      <c r="G154">
        <v>2044</v>
      </c>
      <c r="H154">
        <v>2041.68588687534</v>
      </c>
      <c r="I154">
        <f t="shared" si="4"/>
        <v>1.1321492782094056E-3</v>
      </c>
      <c r="J154">
        <v>91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2290323</v>
      </c>
      <c r="U154">
        <v>1866717</v>
      </c>
      <c r="V154">
        <v>2738589</v>
      </c>
      <c r="W154">
        <v>595715</v>
      </c>
      <c r="X154">
        <v>759540</v>
      </c>
      <c r="Y154">
        <v>684878</v>
      </c>
      <c r="Z154">
        <v>6</v>
      </c>
    </row>
    <row r="155" spans="1:26" x14ac:dyDescent="0.25">
      <c r="A155" t="s">
        <v>488</v>
      </c>
      <c r="B155">
        <v>40.101500000000001</v>
      </c>
      <c r="C155" t="s">
        <v>19</v>
      </c>
      <c r="D155" t="s">
        <v>907</v>
      </c>
      <c r="E155">
        <v>3</v>
      </c>
      <c r="F155">
        <v>877</v>
      </c>
      <c r="G155">
        <v>2265</v>
      </c>
      <c r="H155">
        <v>2289.7904191616699</v>
      </c>
      <c r="I155">
        <f t="shared" si="4"/>
        <v>1.0944997422370812E-2</v>
      </c>
      <c r="J155">
        <v>11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13089</v>
      </c>
      <c r="R155">
        <v>16851</v>
      </c>
      <c r="S155">
        <v>14156</v>
      </c>
      <c r="T155">
        <v>28883</v>
      </c>
      <c r="U155">
        <v>35163</v>
      </c>
      <c r="V155">
        <v>29848</v>
      </c>
      <c r="W155">
        <v>70499</v>
      </c>
      <c r="X155">
        <v>67457</v>
      </c>
      <c r="Y155">
        <v>55384</v>
      </c>
      <c r="Z155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workbookViewId="0">
      <selection activeCell="D76" sqref="D1:D1048576"/>
    </sheetView>
  </sheetViews>
  <sheetFormatPr defaultRowHeight="15" x14ac:dyDescent="0.25"/>
  <cols>
    <col min="1" max="1" width="17.5703125" customWidth="1"/>
    <col min="4" max="4" width="26.285156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 t="s">
        <v>220</v>
      </c>
      <c r="B2">
        <v>56.503</v>
      </c>
      <c r="C2" t="s">
        <v>14</v>
      </c>
      <c r="D2" t="s">
        <v>859</v>
      </c>
      <c r="E2">
        <v>1</v>
      </c>
      <c r="F2">
        <v>890</v>
      </c>
      <c r="H2">
        <v>3444.2034405385102</v>
      </c>
      <c r="I2" t="e">
        <f t="shared" ref="I2:I33" si="0">ABS(G2-H2)/G2</f>
        <v>#DIV/0!</v>
      </c>
      <c r="J2">
        <v>150</v>
      </c>
      <c r="K2">
        <v>0</v>
      </c>
      <c r="L2">
        <v>0</v>
      </c>
      <c r="M2">
        <v>0</v>
      </c>
      <c r="N2">
        <f>AVERAGE(K2:M2)</f>
        <v>0</v>
      </c>
      <c r="O2">
        <v>1887745</v>
      </c>
      <c r="P2">
        <v>1484790</v>
      </c>
      <c r="Q2">
        <v>1700338</v>
      </c>
      <c r="R2">
        <v>566660</v>
      </c>
      <c r="S2">
        <v>572344</v>
      </c>
      <c r="T2">
        <v>605313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6</v>
      </c>
    </row>
    <row r="3" spans="1:27" x14ac:dyDescent="0.25">
      <c r="A3" t="s">
        <v>177</v>
      </c>
      <c r="B3">
        <v>44.975999999999999</v>
      </c>
      <c r="C3" t="s">
        <v>13</v>
      </c>
      <c r="D3" t="s">
        <v>845</v>
      </c>
      <c r="E3">
        <v>2</v>
      </c>
      <c r="F3">
        <v>892</v>
      </c>
      <c r="G3">
        <v>2607</v>
      </c>
      <c r="H3">
        <v>2596.50259067357</v>
      </c>
      <c r="I3">
        <f t="shared" si="0"/>
        <v>4.0266242142040611E-3</v>
      </c>
      <c r="J3">
        <v>51</v>
      </c>
      <c r="K3">
        <v>0</v>
      </c>
      <c r="L3">
        <v>0</v>
      </c>
      <c r="M3">
        <v>0</v>
      </c>
      <c r="N3">
        <f t="shared" ref="N3:N66" si="1">AVERAGE(K3:M3)</f>
        <v>0</v>
      </c>
      <c r="O3">
        <v>183014</v>
      </c>
      <c r="P3">
        <v>256381</v>
      </c>
      <c r="Q3">
        <v>161590</v>
      </c>
      <c r="R3">
        <v>203160</v>
      </c>
      <c r="S3">
        <v>194397</v>
      </c>
      <c r="T3">
        <v>219020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6</v>
      </c>
    </row>
    <row r="4" spans="1:27" x14ac:dyDescent="0.25">
      <c r="A4" t="s">
        <v>68</v>
      </c>
      <c r="B4">
        <v>37.804699999999997</v>
      </c>
      <c r="C4" t="s">
        <v>10</v>
      </c>
      <c r="D4" t="s">
        <v>837</v>
      </c>
      <c r="E4">
        <v>1</v>
      </c>
      <c r="F4">
        <v>875</v>
      </c>
      <c r="G4">
        <v>2152</v>
      </c>
      <c r="H4">
        <v>2156.2163646348099</v>
      </c>
      <c r="I4">
        <f t="shared" si="0"/>
        <v>1.9592772466588784E-3</v>
      </c>
      <c r="J4">
        <v>4</v>
      </c>
      <c r="K4">
        <v>4907</v>
      </c>
      <c r="L4">
        <v>2565</v>
      </c>
      <c r="M4">
        <v>0</v>
      </c>
      <c r="N4">
        <f t="shared" si="1"/>
        <v>2490.6666666666665</v>
      </c>
      <c r="O4">
        <v>65905</v>
      </c>
      <c r="P4">
        <v>57425</v>
      </c>
      <c r="Q4">
        <v>63458</v>
      </c>
      <c r="R4">
        <v>81298</v>
      </c>
      <c r="S4">
        <v>43947</v>
      </c>
      <c r="T4">
        <v>83643</v>
      </c>
      <c r="U4">
        <v>28190</v>
      </c>
      <c r="V4">
        <v>27092</v>
      </c>
      <c r="W4">
        <v>0</v>
      </c>
      <c r="X4">
        <v>10367</v>
      </c>
      <c r="Y4">
        <v>0</v>
      </c>
      <c r="Z4">
        <v>16052</v>
      </c>
      <c r="AA4">
        <v>2</v>
      </c>
    </row>
    <row r="5" spans="1:27" x14ac:dyDescent="0.25">
      <c r="A5" t="s">
        <v>453</v>
      </c>
      <c r="B5">
        <v>14.4003</v>
      </c>
      <c r="C5" t="s">
        <v>19</v>
      </c>
      <c r="D5" t="s">
        <v>900</v>
      </c>
      <c r="E5">
        <v>2</v>
      </c>
      <c r="F5">
        <v>782</v>
      </c>
      <c r="G5">
        <v>1136</v>
      </c>
      <c r="H5">
        <v>1135.6376944190299</v>
      </c>
      <c r="I5">
        <f t="shared" si="0"/>
        <v>3.1893096916380919E-4</v>
      </c>
      <c r="J5">
        <v>7</v>
      </c>
      <c r="K5">
        <v>0</v>
      </c>
      <c r="L5">
        <v>0</v>
      </c>
      <c r="M5">
        <v>0</v>
      </c>
      <c r="N5">
        <f t="shared" si="1"/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11421</v>
      </c>
      <c r="V5">
        <v>39366</v>
      </c>
      <c r="W5">
        <v>19687</v>
      </c>
      <c r="X5">
        <v>0</v>
      </c>
      <c r="Y5">
        <v>0</v>
      </c>
      <c r="Z5">
        <v>0</v>
      </c>
      <c r="AA5">
        <v>9</v>
      </c>
    </row>
    <row r="6" spans="1:27" x14ac:dyDescent="0.25">
      <c r="A6" t="s">
        <v>722</v>
      </c>
      <c r="B6">
        <v>31.003900000000002</v>
      </c>
      <c r="C6" t="s">
        <v>23</v>
      </c>
      <c r="D6" t="s">
        <v>921</v>
      </c>
      <c r="E6">
        <v>4</v>
      </c>
      <c r="F6">
        <v>869</v>
      </c>
      <c r="G6">
        <v>1803</v>
      </c>
      <c r="H6">
        <v>1802.0465349011699</v>
      </c>
      <c r="I6">
        <f t="shared" si="0"/>
        <v>5.2882146357740732E-4</v>
      </c>
      <c r="J6">
        <v>68</v>
      </c>
      <c r="K6">
        <v>0</v>
      </c>
      <c r="L6">
        <v>0</v>
      </c>
      <c r="M6">
        <v>0</v>
      </c>
      <c r="N6">
        <f t="shared" si="1"/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374013</v>
      </c>
      <c r="V6">
        <v>552955</v>
      </c>
      <c r="W6">
        <v>570578</v>
      </c>
      <c r="X6">
        <v>328782</v>
      </c>
      <c r="Y6">
        <v>405047</v>
      </c>
      <c r="Z6">
        <v>328169</v>
      </c>
      <c r="AA6">
        <v>6</v>
      </c>
    </row>
    <row r="7" spans="1:27" x14ac:dyDescent="0.25">
      <c r="A7" t="s">
        <v>443</v>
      </c>
      <c r="B7">
        <v>55.714300000000001</v>
      </c>
      <c r="C7" t="s">
        <v>18</v>
      </c>
      <c r="D7" t="s">
        <v>898</v>
      </c>
      <c r="E7">
        <v>1</v>
      </c>
      <c r="F7">
        <v>808</v>
      </c>
      <c r="H7">
        <v>3385.2131637995499</v>
      </c>
      <c r="I7" t="e">
        <f t="shared" si="0"/>
        <v>#DIV/0!</v>
      </c>
      <c r="J7">
        <v>75</v>
      </c>
      <c r="K7">
        <v>0</v>
      </c>
      <c r="L7">
        <v>0</v>
      </c>
      <c r="M7">
        <v>0</v>
      </c>
      <c r="N7">
        <f t="shared" si="1"/>
        <v>0</v>
      </c>
      <c r="O7">
        <v>0</v>
      </c>
      <c r="P7">
        <v>0</v>
      </c>
      <c r="Q7">
        <v>0</v>
      </c>
      <c r="R7">
        <v>302999</v>
      </c>
      <c r="S7">
        <v>251041</v>
      </c>
      <c r="T7">
        <v>305256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9</v>
      </c>
    </row>
    <row r="8" spans="1:27" x14ac:dyDescent="0.25">
      <c r="A8" t="s">
        <v>674</v>
      </c>
      <c r="B8">
        <v>50.897500000000001</v>
      </c>
      <c r="C8" t="s">
        <v>22</v>
      </c>
      <c r="D8" t="s">
        <v>930</v>
      </c>
      <c r="E8">
        <v>5</v>
      </c>
      <c r="F8">
        <v>884</v>
      </c>
      <c r="G8">
        <v>2988</v>
      </c>
      <c r="H8">
        <v>3024.9439042632698</v>
      </c>
      <c r="I8">
        <f t="shared" si="0"/>
        <v>1.2364091118898867E-2</v>
      </c>
      <c r="J8">
        <v>137</v>
      </c>
      <c r="K8">
        <v>0</v>
      </c>
      <c r="L8">
        <v>0</v>
      </c>
      <c r="M8">
        <v>0</v>
      </c>
      <c r="N8">
        <f t="shared" si="1"/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4369742</v>
      </c>
      <c r="V8">
        <v>5173895</v>
      </c>
      <c r="W8">
        <v>6082044</v>
      </c>
      <c r="X8">
        <v>1714443</v>
      </c>
      <c r="Y8">
        <v>2900923</v>
      </c>
      <c r="Z8">
        <v>2699525</v>
      </c>
      <c r="AA8">
        <v>6</v>
      </c>
    </row>
    <row r="9" spans="1:27" x14ac:dyDescent="0.25">
      <c r="A9" t="s">
        <v>533</v>
      </c>
      <c r="B9">
        <v>26.844799999999999</v>
      </c>
      <c r="C9" t="s">
        <v>20</v>
      </c>
      <c r="D9" t="s">
        <v>911</v>
      </c>
      <c r="E9">
        <v>3</v>
      </c>
      <c r="F9">
        <v>754</v>
      </c>
      <c r="G9">
        <v>1614</v>
      </c>
      <c r="H9">
        <v>1613.5717519239399</v>
      </c>
      <c r="I9">
        <f t="shared" si="0"/>
        <v>2.6533338045853282E-4</v>
      </c>
      <c r="J9">
        <v>24</v>
      </c>
      <c r="K9">
        <v>0</v>
      </c>
      <c r="L9">
        <v>0</v>
      </c>
      <c r="M9">
        <v>0</v>
      </c>
      <c r="N9">
        <f t="shared" si="1"/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78831</v>
      </c>
      <c r="V9">
        <v>121082</v>
      </c>
      <c r="W9">
        <v>129410</v>
      </c>
      <c r="X9">
        <v>0</v>
      </c>
      <c r="Y9">
        <v>0</v>
      </c>
      <c r="Z9">
        <v>0</v>
      </c>
      <c r="AA9">
        <v>9</v>
      </c>
    </row>
    <row r="10" spans="1:27" x14ac:dyDescent="0.25">
      <c r="A10" t="s">
        <v>656</v>
      </c>
      <c r="B10">
        <v>32.724400000000003</v>
      </c>
      <c r="C10" t="s">
        <v>22</v>
      </c>
      <c r="D10" t="s">
        <v>906</v>
      </c>
      <c r="E10">
        <v>3</v>
      </c>
      <c r="F10">
        <v>847</v>
      </c>
      <c r="G10">
        <v>1872</v>
      </c>
      <c r="H10">
        <v>1888.1361020765501</v>
      </c>
      <c r="I10">
        <f t="shared" si="0"/>
        <v>8.6197126477297326E-3</v>
      </c>
      <c r="J10">
        <v>26</v>
      </c>
      <c r="K10">
        <v>0</v>
      </c>
      <c r="L10">
        <v>0</v>
      </c>
      <c r="M10">
        <v>0</v>
      </c>
      <c r="N10">
        <f t="shared" si="1"/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91083</v>
      </c>
      <c r="V10">
        <v>98652</v>
      </c>
      <c r="W10">
        <v>117057</v>
      </c>
      <c r="X10">
        <v>98711</v>
      </c>
      <c r="Y10">
        <v>0</v>
      </c>
      <c r="Z10">
        <v>117212</v>
      </c>
      <c r="AA10">
        <v>7</v>
      </c>
    </row>
    <row r="11" spans="1:27" x14ac:dyDescent="0.25">
      <c r="A11" t="s">
        <v>514</v>
      </c>
      <c r="B11">
        <v>15.270099999999999</v>
      </c>
      <c r="C11" t="s">
        <v>20</v>
      </c>
      <c r="D11" t="s">
        <v>909</v>
      </c>
      <c r="E11">
        <v>2</v>
      </c>
      <c r="F11">
        <v>850</v>
      </c>
      <c r="G11">
        <v>1148</v>
      </c>
      <c r="H11">
        <v>1167.4693504117099</v>
      </c>
      <c r="I11">
        <f t="shared" si="0"/>
        <v>1.6959364470130585E-2</v>
      </c>
      <c r="J11">
        <v>20</v>
      </c>
      <c r="K11">
        <v>0</v>
      </c>
      <c r="L11">
        <v>0</v>
      </c>
      <c r="M11">
        <v>0</v>
      </c>
      <c r="N11">
        <f t="shared" si="1"/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78287</v>
      </c>
      <c r="V11">
        <v>78952</v>
      </c>
      <c r="W11">
        <v>78049</v>
      </c>
      <c r="X11">
        <v>47383</v>
      </c>
      <c r="Y11">
        <v>0</v>
      </c>
      <c r="Z11">
        <v>0</v>
      </c>
      <c r="AA11">
        <v>8</v>
      </c>
    </row>
    <row r="12" spans="1:27" x14ac:dyDescent="0.25">
      <c r="A12" t="s">
        <v>592</v>
      </c>
      <c r="B12">
        <v>31.5517</v>
      </c>
      <c r="C12" t="s">
        <v>21</v>
      </c>
      <c r="D12" t="s">
        <v>920</v>
      </c>
      <c r="E12">
        <v>4</v>
      </c>
      <c r="F12">
        <v>962</v>
      </c>
      <c r="G12">
        <v>1831</v>
      </c>
      <c r="H12">
        <v>1829.4570928196099</v>
      </c>
      <c r="I12">
        <f t="shared" si="0"/>
        <v>8.4265820884221873E-4</v>
      </c>
      <c r="J12">
        <v>175</v>
      </c>
      <c r="K12">
        <v>0</v>
      </c>
      <c r="L12">
        <v>0</v>
      </c>
      <c r="M12">
        <v>0</v>
      </c>
      <c r="N12">
        <f t="shared" si="1"/>
        <v>0</v>
      </c>
      <c r="O12">
        <v>235673</v>
      </c>
      <c r="P12">
        <v>300733</v>
      </c>
      <c r="Q12">
        <v>263160</v>
      </c>
      <c r="R12">
        <v>314130</v>
      </c>
      <c r="S12">
        <v>267557</v>
      </c>
      <c r="T12">
        <v>272936</v>
      </c>
      <c r="U12">
        <v>5447123</v>
      </c>
      <c r="V12">
        <v>5402904</v>
      </c>
      <c r="W12">
        <v>5506057</v>
      </c>
      <c r="X12">
        <v>3950552</v>
      </c>
      <c r="Y12">
        <v>5870935</v>
      </c>
      <c r="Z12">
        <v>5763798</v>
      </c>
      <c r="AA12">
        <v>0</v>
      </c>
    </row>
    <row r="13" spans="1:27" x14ac:dyDescent="0.25">
      <c r="A13" t="s">
        <v>706</v>
      </c>
      <c r="B13">
        <v>25.1218</v>
      </c>
      <c r="C13" t="s">
        <v>23</v>
      </c>
      <c r="D13" t="s">
        <v>935</v>
      </c>
      <c r="E13">
        <v>3</v>
      </c>
      <c r="F13">
        <v>882</v>
      </c>
      <c r="G13">
        <v>1543</v>
      </c>
      <c r="H13">
        <v>1542.15809794757</v>
      </c>
      <c r="I13">
        <f t="shared" si="0"/>
        <v>5.4562673521062004E-4</v>
      </c>
      <c r="J13">
        <v>26</v>
      </c>
      <c r="K13">
        <v>0</v>
      </c>
      <c r="L13">
        <v>0</v>
      </c>
      <c r="M13">
        <v>0</v>
      </c>
      <c r="N13">
        <f t="shared" si="1"/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238295</v>
      </c>
      <c r="V13">
        <v>267871</v>
      </c>
      <c r="W13">
        <v>241454</v>
      </c>
      <c r="X13">
        <v>196196</v>
      </c>
      <c r="Y13">
        <v>262488</v>
      </c>
      <c r="Z13">
        <v>356268</v>
      </c>
      <c r="AA13">
        <v>6</v>
      </c>
    </row>
    <row r="14" spans="1:27" x14ac:dyDescent="0.25">
      <c r="A14" t="s">
        <v>775</v>
      </c>
      <c r="B14">
        <v>52.028300000000002</v>
      </c>
      <c r="C14" t="s">
        <v>23</v>
      </c>
      <c r="D14" t="s">
        <v>944</v>
      </c>
      <c r="E14">
        <v>5</v>
      </c>
      <c r="F14">
        <v>877</v>
      </c>
      <c r="G14">
        <v>3109</v>
      </c>
      <c r="H14">
        <v>3109.5213163799499</v>
      </c>
      <c r="I14">
        <f t="shared" si="0"/>
        <v>1.6767976196522814E-4</v>
      </c>
      <c r="J14">
        <v>96</v>
      </c>
      <c r="K14">
        <v>0</v>
      </c>
      <c r="L14">
        <v>0</v>
      </c>
      <c r="M14">
        <v>0</v>
      </c>
      <c r="N14">
        <f t="shared" si="1"/>
        <v>0</v>
      </c>
      <c r="O14">
        <v>918045</v>
      </c>
      <c r="P14">
        <v>0</v>
      </c>
      <c r="Q14">
        <v>0</v>
      </c>
      <c r="R14">
        <v>994714</v>
      </c>
      <c r="S14">
        <v>0</v>
      </c>
      <c r="T14">
        <v>529801</v>
      </c>
      <c r="U14">
        <v>408700</v>
      </c>
      <c r="V14">
        <v>729196</v>
      </c>
      <c r="W14">
        <v>564797</v>
      </c>
      <c r="X14">
        <v>168256</v>
      </c>
      <c r="Y14">
        <v>299906</v>
      </c>
      <c r="Z14">
        <v>293497</v>
      </c>
      <c r="AA14">
        <v>3</v>
      </c>
    </row>
    <row r="15" spans="1:27" x14ac:dyDescent="0.25">
      <c r="A15" t="s">
        <v>174</v>
      </c>
      <c r="B15">
        <v>42.4711</v>
      </c>
      <c r="C15" t="s">
        <v>13</v>
      </c>
      <c r="D15" t="s">
        <v>843</v>
      </c>
      <c r="E15">
        <v>3</v>
      </c>
      <c r="F15">
        <v>807</v>
      </c>
      <c r="G15">
        <v>2478</v>
      </c>
      <c r="H15">
        <v>2434.2681347150201</v>
      </c>
      <c r="I15">
        <f t="shared" si="0"/>
        <v>1.7648048944705369E-2</v>
      </c>
      <c r="J15">
        <v>94</v>
      </c>
      <c r="K15">
        <v>0</v>
      </c>
      <c r="L15">
        <v>0</v>
      </c>
      <c r="M15">
        <v>0</v>
      </c>
      <c r="N15">
        <f t="shared" si="1"/>
        <v>0</v>
      </c>
      <c r="O15">
        <v>320960</v>
      </c>
      <c r="P15">
        <v>432977</v>
      </c>
      <c r="Q15">
        <v>428940</v>
      </c>
      <c r="R15">
        <v>150172</v>
      </c>
      <c r="S15">
        <v>169265</v>
      </c>
      <c r="T15">
        <v>226281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6</v>
      </c>
    </row>
    <row r="16" spans="1:27" x14ac:dyDescent="0.25">
      <c r="A16" t="s">
        <v>721</v>
      </c>
      <c r="B16">
        <v>30.7807</v>
      </c>
      <c r="C16" t="s">
        <v>23</v>
      </c>
      <c r="D16" t="s">
        <v>938</v>
      </c>
      <c r="E16">
        <v>2</v>
      </c>
      <c r="F16">
        <v>716</v>
      </c>
      <c r="G16">
        <v>1791</v>
      </c>
      <c r="H16">
        <v>1791.7473970122201</v>
      </c>
      <c r="I16">
        <f t="shared" si="0"/>
        <v>4.1730709783364744E-4</v>
      </c>
      <c r="J16">
        <v>22</v>
      </c>
      <c r="K16">
        <v>0</v>
      </c>
      <c r="L16">
        <v>0</v>
      </c>
      <c r="M16">
        <v>0</v>
      </c>
      <c r="N16">
        <f t="shared" si="1"/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61011</v>
      </c>
      <c r="Y16">
        <v>99760</v>
      </c>
      <c r="Z16">
        <v>99748</v>
      </c>
      <c r="AA16">
        <v>9</v>
      </c>
    </row>
    <row r="17" spans="1:27" x14ac:dyDescent="0.25">
      <c r="A17" t="s">
        <v>163</v>
      </c>
      <c r="B17">
        <v>32.6858</v>
      </c>
      <c r="C17" t="s">
        <v>13</v>
      </c>
      <c r="D17" t="s">
        <v>840</v>
      </c>
      <c r="E17">
        <v>3</v>
      </c>
      <c r="F17">
        <v>887</v>
      </c>
      <c r="G17">
        <v>1887</v>
      </c>
      <c r="H17">
        <v>1886.2046534901101</v>
      </c>
      <c r="I17">
        <f t="shared" si="0"/>
        <v>4.2148728664011443E-4</v>
      </c>
      <c r="J17">
        <v>7</v>
      </c>
      <c r="K17">
        <v>0</v>
      </c>
      <c r="L17">
        <v>0</v>
      </c>
      <c r="M17">
        <v>0</v>
      </c>
      <c r="N17">
        <f t="shared" si="1"/>
        <v>0</v>
      </c>
      <c r="O17">
        <v>24540</v>
      </c>
      <c r="P17">
        <v>19374</v>
      </c>
      <c r="Q17">
        <v>24410</v>
      </c>
      <c r="R17">
        <v>0</v>
      </c>
      <c r="S17">
        <v>0</v>
      </c>
      <c r="T17">
        <v>0</v>
      </c>
      <c r="U17">
        <v>0</v>
      </c>
      <c r="V17">
        <v>38041</v>
      </c>
      <c r="W17">
        <v>43291</v>
      </c>
      <c r="X17">
        <v>0</v>
      </c>
      <c r="Y17">
        <v>21710</v>
      </c>
      <c r="Z17">
        <v>0</v>
      </c>
      <c r="AA17">
        <v>6</v>
      </c>
    </row>
    <row r="18" spans="1:27" x14ac:dyDescent="0.25">
      <c r="A18" t="s">
        <v>770</v>
      </c>
      <c r="B18">
        <v>46.037100000000002</v>
      </c>
      <c r="C18" t="s">
        <v>23</v>
      </c>
      <c r="D18" t="s">
        <v>890</v>
      </c>
      <c r="E18">
        <v>4</v>
      </c>
      <c r="F18">
        <v>953</v>
      </c>
      <c r="G18">
        <v>2671</v>
      </c>
      <c r="H18">
        <v>2670.42657342657</v>
      </c>
      <c r="I18">
        <f t="shared" si="0"/>
        <v>2.1468610012353789E-4</v>
      </c>
      <c r="J18">
        <v>283</v>
      </c>
      <c r="K18">
        <v>0</v>
      </c>
      <c r="L18">
        <v>0</v>
      </c>
      <c r="M18">
        <v>0</v>
      </c>
      <c r="N18">
        <f t="shared" si="1"/>
        <v>0</v>
      </c>
      <c r="O18">
        <v>1991969</v>
      </c>
      <c r="P18">
        <v>1115717</v>
      </c>
      <c r="Q18">
        <v>1250910</v>
      </c>
      <c r="R18">
        <v>2357620</v>
      </c>
      <c r="S18">
        <v>1300659</v>
      </c>
      <c r="T18">
        <v>1976630</v>
      </c>
      <c r="U18">
        <v>32409958</v>
      </c>
      <c r="V18">
        <v>35118579</v>
      </c>
      <c r="W18">
        <v>38165253</v>
      </c>
      <c r="X18">
        <v>14508989</v>
      </c>
      <c r="Y18">
        <v>17412090</v>
      </c>
      <c r="Z18">
        <v>16846813</v>
      </c>
      <c r="AA18">
        <v>0</v>
      </c>
    </row>
    <row r="19" spans="1:27" x14ac:dyDescent="0.25">
      <c r="A19" t="s">
        <v>302</v>
      </c>
      <c r="B19">
        <v>13.7218</v>
      </c>
      <c r="C19" t="s">
        <v>16</v>
      </c>
      <c r="D19" t="s">
        <v>871</v>
      </c>
      <c r="E19">
        <v>2</v>
      </c>
      <c r="F19">
        <v>841</v>
      </c>
      <c r="G19">
        <v>1112</v>
      </c>
      <c r="H19">
        <v>1110.80695333943</v>
      </c>
      <c r="I19">
        <f t="shared" si="0"/>
        <v>1.0728836875629156E-3</v>
      </c>
      <c r="J19">
        <v>58</v>
      </c>
      <c r="K19">
        <v>0</v>
      </c>
      <c r="L19">
        <v>0</v>
      </c>
      <c r="M19">
        <v>0</v>
      </c>
      <c r="N19">
        <f t="shared" si="1"/>
        <v>0</v>
      </c>
      <c r="O19">
        <v>910431</v>
      </c>
      <c r="P19">
        <v>969489</v>
      </c>
      <c r="Q19">
        <v>919098</v>
      </c>
      <c r="R19">
        <v>1188500</v>
      </c>
      <c r="S19">
        <v>1326981</v>
      </c>
      <c r="T19">
        <v>1249468</v>
      </c>
      <c r="U19">
        <v>14601977</v>
      </c>
      <c r="V19">
        <v>16416708</v>
      </c>
      <c r="W19">
        <v>15345300</v>
      </c>
      <c r="X19">
        <v>7304828</v>
      </c>
      <c r="Y19">
        <v>8126048</v>
      </c>
      <c r="Z19">
        <v>10117997</v>
      </c>
      <c r="AA19">
        <v>3</v>
      </c>
    </row>
    <row r="20" spans="1:27" x14ac:dyDescent="0.25">
      <c r="A20" t="s">
        <v>572</v>
      </c>
      <c r="B20">
        <v>23.678899999999999</v>
      </c>
      <c r="C20" t="s">
        <v>21</v>
      </c>
      <c r="D20" t="s">
        <v>918</v>
      </c>
      <c r="E20">
        <v>3</v>
      </c>
      <c r="F20">
        <v>888</v>
      </c>
      <c r="G20">
        <v>1485</v>
      </c>
      <c r="H20">
        <v>1483.5155456207999</v>
      </c>
      <c r="I20">
        <f t="shared" si="0"/>
        <v>9.9963257858591776E-4</v>
      </c>
      <c r="J20">
        <v>24</v>
      </c>
      <c r="K20">
        <v>0</v>
      </c>
      <c r="L20">
        <v>0</v>
      </c>
      <c r="M20">
        <v>0</v>
      </c>
      <c r="N20">
        <f t="shared" si="1"/>
        <v>0</v>
      </c>
      <c r="O20">
        <v>0</v>
      </c>
      <c r="P20">
        <v>0</v>
      </c>
      <c r="Q20">
        <v>0</v>
      </c>
      <c r="R20">
        <v>114388</v>
      </c>
      <c r="S20">
        <v>96945</v>
      </c>
      <c r="T20">
        <v>120479</v>
      </c>
      <c r="U20">
        <v>176408</v>
      </c>
      <c r="V20">
        <v>169844</v>
      </c>
      <c r="W20">
        <v>80680</v>
      </c>
      <c r="X20">
        <v>15660</v>
      </c>
      <c r="Y20">
        <v>80467</v>
      </c>
      <c r="Z20">
        <v>85021</v>
      </c>
      <c r="AA20">
        <v>3</v>
      </c>
    </row>
    <row r="21" spans="1:27" x14ac:dyDescent="0.25">
      <c r="A21" t="s">
        <v>814</v>
      </c>
      <c r="B21">
        <v>27.1082</v>
      </c>
      <c r="C21" t="s">
        <v>24</v>
      </c>
      <c r="D21" t="s">
        <v>947</v>
      </c>
      <c r="E21">
        <v>3</v>
      </c>
      <c r="F21">
        <v>894</v>
      </c>
      <c r="G21">
        <v>1628</v>
      </c>
      <c r="H21">
        <v>1625.49569941149</v>
      </c>
      <c r="I21">
        <f t="shared" si="0"/>
        <v>1.5382681747604283E-3</v>
      </c>
      <c r="J21">
        <v>135</v>
      </c>
      <c r="K21">
        <v>0</v>
      </c>
      <c r="L21">
        <v>0</v>
      </c>
      <c r="M21">
        <v>0</v>
      </c>
      <c r="N21">
        <f t="shared" si="1"/>
        <v>0</v>
      </c>
      <c r="O21">
        <v>905847</v>
      </c>
      <c r="P21">
        <v>1151544</v>
      </c>
      <c r="Q21">
        <v>1077562</v>
      </c>
      <c r="R21">
        <v>0</v>
      </c>
      <c r="S21">
        <v>1253083</v>
      </c>
      <c r="T21">
        <v>0</v>
      </c>
      <c r="U21">
        <v>8318832</v>
      </c>
      <c r="V21">
        <v>10040689</v>
      </c>
      <c r="W21">
        <v>7723470</v>
      </c>
      <c r="X21">
        <v>2127848</v>
      </c>
      <c r="Y21">
        <v>4658361</v>
      </c>
      <c r="Z21">
        <v>3573526</v>
      </c>
      <c r="AA21">
        <v>2</v>
      </c>
    </row>
    <row r="22" spans="1:27" x14ac:dyDescent="0.25">
      <c r="A22" t="s">
        <v>817</v>
      </c>
      <c r="B22">
        <v>28.4328</v>
      </c>
      <c r="C22" t="s">
        <v>24</v>
      </c>
      <c r="D22" t="s">
        <v>903</v>
      </c>
      <c r="E22">
        <v>3</v>
      </c>
      <c r="F22">
        <v>855</v>
      </c>
      <c r="G22">
        <v>1688</v>
      </c>
      <c r="H22">
        <v>1685.45948392937</v>
      </c>
      <c r="I22">
        <f t="shared" si="0"/>
        <v>1.505045065539111E-3</v>
      </c>
      <c r="J22">
        <v>100</v>
      </c>
      <c r="K22">
        <v>0</v>
      </c>
      <c r="L22">
        <v>0</v>
      </c>
      <c r="M22">
        <v>0</v>
      </c>
      <c r="N22">
        <f t="shared" si="1"/>
        <v>0</v>
      </c>
      <c r="O22">
        <v>0</v>
      </c>
      <c r="P22">
        <v>0</v>
      </c>
      <c r="Q22">
        <v>0</v>
      </c>
      <c r="R22">
        <v>167110</v>
      </c>
      <c r="S22">
        <v>0</v>
      </c>
      <c r="T22">
        <v>0</v>
      </c>
      <c r="U22">
        <v>3448798</v>
      </c>
      <c r="V22">
        <v>4531314</v>
      </c>
      <c r="W22">
        <v>4292894</v>
      </c>
      <c r="X22">
        <v>1253285</v>
      </c>
      <c r="Y22">
        <v>2408916</v>
      </c>
      <c r="Z22">
        <v>1749688</v>
      </c>
      <c r="AA22">
        <v>5</v>
      </c>
    </row>
    <row r="23" spans="1:27" x14ac:dyDescent="0.25">
      <c r="A23" t="s">
        <v>641</v>
      </c>
      <c r="B23">
        <v>24.891100000000002</v>
      </c>
      <c r="C23" t="s">
        <v>22</v>
      </c>
      <c r="D23" t="s">
        <v>925</v>
      </c>
      <c r="E23">
        <v>3</v>
      </c>
      <c r="F23">
        <v>925</v>
      </c>
      <c r="G23">
        <v>1534</v>
      </c>
      <c r="H23">
        <v>1532.7819548872101</v>
      </c>
      <c r="I23">
        <f t="shared" si="0"/>
        <v>7.9403201616031502E-4</v>
      </c>
      <c r="J23">
        <v>101</v>
      </c>
      <c r="K23">
        <v>0</v>
      </c>
      <c r="L23">
        <v>0</v>
      </c>
      <c r="M23">
        <v>0</v>
      </c>
      <c r="N23">
        <f t="shared" si="1"/>
        <v>0</v>
      </c>
      <c r="O23">
        <v>1224256</v>
      </c>
      <c r="P23">
        <v>1280224</v>
      </c>
      <c r="Q23">
        <v>1028920</v>
      </c>
      <c r="R23">
        <v>1186630</v>
      </c>
      <c r="S23">
        <v>1281008</v>
      </c>
      <c r="T23">
        <v>1314865</v>
      </c>
      <c r="U23">
        <v>3217805</v>
      </c>
      <c r="V23">
        <v>5936461</v>
      </c>
      <c r="W23">
        <v>3397833</v>
      </c>
      <c r="X23">
        <v>3878050</v>
      </c>
      <c r="Y23">
        <v>4423325</v>
      </c>
      <c r="Z23">
        <v>3793128</v>
      </c>
      <c r="AA23">
        <v>0</v>
      </c>
    </row>
    <row r="24" spans="1:27" x14ac:dyDescent="0.25">
      <c r="A24" t="s">
        <v>303</v>
      </c>
      <c r="B24">
        <v>14.7745</v>
      </c>
      <c r="C24" t="s">
        <v>16</v>
      </c>
      <c r="D24" t="s">
        <v>872</v>
      </c>
      <c r="F24">
        <v>946</v>
      </c>
      <c r="G24">
        <v>1152</v>
      </c>
      <c r="H24">
        <v>1149.3321134492201</v>
      </c>
      <c r="I24">
        <f t="shared" si="0"/>
        <v>2.315873741996476E-3</v>
      </c>
      <c r="J24">
        <v>90</v>
      </c>
      <c r="K24">
        <v>359039</v>
      </c>
      <c r="L24">
        <v>360471</v>
      </c>
      <c r="M24">
        <v>310206</v>
      </c>
      <c r="N24">
        <f t="shared" si="1"/>
        <v>343238.66666666669</v>
      </c>
      <c r="O24">
        <v>10614332</v>
      </c>
      <c r="P24">
        <v>7364841</v>
      </c>
      <c r="Q24">
        <v>8938780</v>
      </c>
      <c r="R24">
        <v>6703329</v>
      </c>
      <c r="S24">
        <v>4810993</v>
      </c>
      <c r="T24">
        <v>6963761</v>
      </c>
      <c r="U24">
        <v>223059</v>
      </c>
      <c r="V24">
        <v>192360</v>
      </c>
      <c r="W24">
        <v>186274</v>
      </c>
      <c r="X24">
        <v>0</v>
      </c>
      <c r="Y24">
        <v>82242</v>
      </c>
      <c r="Z24">
        <v>0</v>
      </c>
      <c r="AA24">
        <v>6</v>
      </c>
    </row>
    <row r="25" spans="1:27" x14ac:dyDescent="0.25">
      <c r="A25" t="s">
        <v>207</v>
      </c>
      <c r="B25">
        <v>31.215499999999999</v>
      </c>
      <c r="C25" t="s">
        <v>14</v>
      </c>
      <c r="D25" t="s">
        <v>848</v>
      </c>
      <c r="E25">
        <v>3</v>
      </c>
      <c r="F25">
        <v>931</v>
      </c>
      <c r="G25">
        <v>1814</v>
      </c>
      <c r="H25">
        <v>1812.63447585689</v>
      </c>
      <c r="I25">
        <f t="shared" si="0"/>
        <v>7.5276964890294996E-4</v>
      </c>
      <c r="J25">
        <v>84</v>
      </c>
      <c r="K25">
        <v>0</v>
      </c>
      <c r="L25">
        <v>0</v>
      </c>
      <c r="M25">
        <v>0</v>
      </c>
      <c r="N25">
        <f t="shared" si="1"/>
        <v>0</v>
      </c>
      <c r="O25">
        <v>653551</v>
      </c>
      <c r="P25">
        <v>689858</v>
      </c>
      <c r="Q25">
        <v>577948</v>
      </c>
      <c r="R25">
        <v>0</v>
      </c>
      <c r="S25">
        <v>0</v>
      </c>
      <c r="T25">
        <v>0</v>
      </c>
      <c r="U25">
        <v>1911158</v>
      </c>
      <c r="V25">
        <v>2585196</v>
      </c>
      <c r="W25">
        <v>3089668</v>
      </c>
      <c r="X25">
        <v>0</v>
      </c>
      <c r="Y25">
        <v>0</v>
      </c>
      <c r="Z25">
        <v>0</v>
      </c>
      <c r="AA25">
        <v>6</v>
      </c>
    </row>
    <row r="26" spans="1:27" x14ac:dyDescent="0.25">
      <c r="A26" t="s">
        <v>332</v>
      </c>
      <c r="B26">
        <v>54.101300000000002</v>
      </c>
      <c r="C26" t="s">
        <v>16</v>
      </c>
      <c r="D26" t="s">
        <v>878</v>
      </c>
      <c r="E26">
        <v>1</v>
      </c>
      <c r="F26">
        <v>809</v>
      </c>
      <c r="H26">
        <v>3264.56993268511</v>
      </c>
      <c r="I26" t="e">
        <f t="shared" si="0"/>
        <v>#DIV/0!</v>
      </c>
      <c r="J26">
        <v>134</v>
      </c>
      <c r="K26">
        <v>0</v>
      </c>
      <c r="L26">
        <v>0</v>
      </c>
      <c r="M26">
        <v>0</v>
      </c>
      <c r="N26">
        <f t="shared" si="1"/>
        <v>0</v>
      </c>
      <c r="O26">
        <v>0</v>
      </c>
      <c r="P26">
        <v>0</v>
      </c>
      <c r="Q26">
        <v>0</v>
      </c>
      <c r="R26">
        <v>656614</v>
      </c>
      <c r="S26">
        <v>423991</v>
      </c>
      <c r="T26">
        <v>622517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9</v>
      </c>
    </row>
    <row r="27" spans="1:27" x14ac:dyDescent="0.25">
      <c r="A27" t="s">
        <v>652</v>
      </c>
      <c r="B27">
        <v>31.765599999999999</v>
      </c>
      <c r="C27" t="s">
        <v>22</v>
      </c>
      <c r="D27" t="s">
        <v>928</v>
      </c>
      <c r="E27">
        <v>4</v>
      </c>
      <c r="F27">
        <v>919</v>
      </c>
      <c r="G27">
        <v>1842</v>
      </c>
      <c r="H27">
        <v>1840.16012009006</v>
      </c>
      <c r="I27">
        <f t="shared" si="0"/>
        <v>9.9884902819761634E-4</v>
      </c>
      <c r="J27">
        <v>113</v>
      </c>
      <c r="K27">
        <v>0</v>
      </c>
      <c r="L27">
        <v>0</v>
      </c>
      <c r="M27">
        <v>0</v>
      </c>
      <c r="N27">
        <f t="shared" si="1"/>
        <v>0</v>
      </c>
      <c r="O27" s="2">
        <v>11871</v>
      </c>
      <c r="P27" s="2">
        <v>12940</v>
      </c>
      <c r="Q27" s="2">
        <v>10411</v>
      </c>
      <c r="R27" s="2">
        <v>52945</v>
      </c>
      <c r="S27" s="2">
        <v>50492</v>
      </c>
      <c r="T27" s="2">
        <v>56350</v>
      </c>
      <c r="U27">
        <v>98191</v>
      </c>
      <c r="V27">
        <v>99780</v>
      </c>
      <c r="W27">
        <v>98544</v>
      </c>
      <c r="X27">
        <v>112726</v>
      </c>
      <c r="Y27">
        <v>159937</v>
      </c>
      <c r="Z27">
        <v>157491</v>
      </c>
      <c r="AA27">
        <v>3</v>
      </c>
    </row>
    <row r="28" spans="1:27" x14ac:dyDescent="0.25">
      <c r="A28" t="s">
        <v>725</v>
      </c>
      <c r="B28">
        <v>31.722799999999999</v>
      </c>
      <c r="C28" t="s">
        <v>23</v>
      </c>
      <c r="D28" t="s">
        <v>905</v>
      </c>
      <c r="E28">
        <v>3</v>
      </c>
      <c r="F28">
        <v>731</v>
      </c>
      <c r="G28">
        <v>1815</v>
      </c>
      <c r="H28">
        <v>1838.0185138854099</v>
      </c>
      <c r="I28">
        <f t="shared" si="0"/>
        <v>1.2682376796369093E-2</v>
      </c>
      <c r="J28">
        <v>13</v>
      </c>
      <c r="K28">
        <v>0</v>
      </c>
      <c r="L28">
        <v>0</v>
      </c>
      <c r="M28">
        <v>0</v>
      </c>
      <c r="N28">
        <f t="shared" si="1"/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989206</v>
      </c>
      <c r="V28">
        <v>966650</v>
      </c>
      <c r="W28">
        <v>919787</v>
      </c>
      <c r="X28">
        <v>307191</v>
      </c>
      <c r="Y28">
        <v>580832</v>
      </c>
      <c r="Z28">
        <v>480005</v>
      </c>
      <c r="AA28">
        <v>6</v>
      </c>
    </row>
    <row r="29" spans="1:27" x14ac:dyDescent="0.25">
      <c r="A29" t="s">
        <v>370</v>
      </c>
      <c r="B29">
        <v>25.770299999999999</v>
      </c>
      <c r="C29" t="s">
        <v>17</v>
      </c>
      <c r="D29" t="s">
        <v>885</v>
      </c>
      <c r="E29">
        <v>3</v>
      </c>
      <c r="F29">
        <v>874</v>
      </c>
      <c r="G29">
        <v>1568</v>
      </c>
      <c r="H29">
        <v>1568.51452956716</v>
      </c>
      <c r="I29">
        <f t="shared" si="0"/>
        <v>3.2814385660715894E-4</v>
      </c>
      <c r="J29">
        <v>25</v>
      </c>
      <c r="K29">
        <v>0</v>
      </c>
      <c r="L29">
        <v>0</v>
      </c>
      <c r="M29">
        <v>0</v>
      </c>
      <c r="N29">
        <f t="shared" si="1"/>
        <v>0</v>
      </c>
      <c r="O29">
        <v>74836</v>
      </c>
      <c r="P29">
        <v>126438</v>
      </c>
      <c r="Q29">
        <v>79891</v>
      </c>
      <c r="R29">
        <v>142567</v>
      </c>
      <c r="S29">
        <v>123505</v>
      </c>
      <c r="T29">
        <v>139233</v>
      </c>
      <c r="U29">
        <v>934167</v>
      </c>
      <c r="V29">
        <v>1036195</v>
      </c>
      <c r="W29">
        <v>973578</v>
      </c>
      <c r="X29">
        <v>427999</v>
      </c>
      <c r="Y29">
        <v>383060</v>
      </c>
      <c r="Z29">
        <v>285321</v>
      </c>
      <c r="AA29">
        <v>0</v>
      </c>
    </row>
    <row r="30" spans="1:27" x14ac:dyDescent="0.25">
      <c r="A30" t="s">
        <v>618</v>
      </c>
      <c r="B30">
        <v>39.179499999999997</v>
      </c>
      <c r="C30" t="s">
        <v>21</v>
      </c>
      <c r="D30" t="s">
        <v>922</v>
      </c>
      <c r="E30">
        <v>4</v>
      </c>
      <c r="F30">
        <v>939</v>
      </c>
      <c r="G30">
        <v>2238</v>
      </c>
      <c r="H30">
        <v>2234.5808383233498</v>
      </c>
      <c r="I30">
        <f t="shared" si="0"/>
        <v>1.5277755481010811E-3</v>
      </c>
      <c r="J30">
        <v>136</v>
      </c>
      <c r="K30">
        <v>0</v>
      </c>
      <c r="L30">
        <v>0</v>
      </c>
      <c r="M30">
        <v>0</v>
      </c>
      <c r="N30">
        <f t="shared" si="1"/>
        <v>0</v>
      </c>
      <c r="O30">
        <v>1406314</v>
      </c>
      <c r="P30">
        <v>1280924</v>
      </c>
      <c r="Q30">
        <v>1204998</v>
      </c>
      <c r="R30">
        <v>460479</v>
      </c>
      <c r="S30">
        <v>383740</v>
      </c>
      <c r="T30">
        <v>454666</v>
      </c>
      <c r="U30">
        <v>2447673</v>
      </c>
      <c r="V30">
        <v>2711859</v>
      </c>
      <c r="W30">
        <v>2878203</v>
      </c>
      <c r="X30">
        <v>317917</v>
      </c>
      <c r="Y30">
        <v>443419</v>
      </c>
      <c r="Z30">
        <v>606087</v>
      </c>
      <c r="AA30">
        <v>0</v>
      </c>
    </row>
    <row r="31" spans="1:27" x14ac:dyDescent="0.25">
      <c r="A31" t="s">
        <v>204</v>
      </c>
      <c r="B31">
        <v>23.078499999999998</v>
      </c>
      <c r="C31" t="s">
        <v>14</v>
      </c>
      <c r="D31" t="s">
        <v>847</v>
      </c>
      <c r="E31">
        <v>1</v>
      </c>
      <c r="F31">
        <v>890</v>
      </c>
      <c r="G31">
        <v>1450</v>
      </c>
      <c r="H31">
        <v>1459.11400121926</v>
      </c>
      <c r="I31">
        <f t="shared" si="0"/>
        <v>6.2855180822482684E-3</v>
      </c>
      <c r="J31">
        <v>26</v>
      </c>
      <c r="K31">
        <v>0</v>
      </c>
      <c r="L31">
        <v>0</v>
      </c>
      <c r="M31">
        <v>0</v>
      </c>
      <c r="N31">
        <f t="shared" si="1"/>
        <v>0</v>
      </c>
      <c r="O31">
        <v>124128</v>
      </c>
      <c r="P31">
        <v>139040</v>
      </c>
      <c r="Q31">
        <v>135991</v>
      </c>
      <c r="R31">
        <v>76320</v>
      </c>
      <c r="S31">
        <v>48647</v>
      </c>
      <c r="T31">
        <v>87553</v>
      </c>
      <c r="U31">
        <v>284622</v>
      </c>
      <c r="V31">
        <v>243519</v>
      </c>
      <c r="W31">
        <v>286102</v>
      </c>
      <c r="X31">
        <v>61795</v>
      </c>
      <c r="Y31">
        <v>72585</v>
      </c>
      <c r="Z31">
        <v>100541</v>
      </c>
      <c r="AA31">
        <v>0</v>
      </c>
    </row>
    <row r="32" spans="1:27" x14ac:dyDescent="0.25">
      <c r="A32" t="s">
        <v>231</v>
      </c>
      <c r="B32">
        <v>15.522600000000001</v>
      </c>
      <c r="C32" t="s">
        <v>15</v>
      </c>
      <c r="D32" t="s">
        <v>860</v>
      </c>
      <c r="E32">
        <v>2</v>
      </c>
      <c r="F32">
        <v>876</v>
      </c>
      <c r="G32">
        <v>1206</v>
      </c>
      <c r="H32">
        <v>1176.7099725526</v>
      </c>
      <c r="I32">
        <f t="shared" si="0"/>
        <v>2.4286921598175793E-2</v>
      </c>
      <c r="J32">
        <v>68</v>
      </c>
      <c r="K32">
        <v>0</v>
      </c>
      <c r="L32">
        <v>0</v>
      </c>
      <c r="M32">
        <v>0</v>
      </c>
      <c r="N32">
        <f t="shared" si="1"/>
        <v>0</v>
      </c>
      <c r="O32">
        <v>470671</v>
      </c>
      <c r="P32">
        <v>409459</v>
      </c>
      <c r="Q32">
        <v>461243</v>
      </c>
      <c r="R32">
        <v>720000</v>
      </c>
      <c r="S32">
        <v>618133</v>
      </c>
      <c r="T32">
        <v>744747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6</v>
      </c>
    </row>
    <row r="33" spans="1:27" x14ac:dyDescent="0.25">
      <c r="A33" t="s">
        <v>216</v>
      </c>
      <c r="B33">
        <v>42.593000000000004</v>
      </c>
      <c r="C33" t="s">
        <v>14</v>
      </c>
      <c r="D33" t="s">
        <v>856</v>
      </c>
      <c r="E33">
        <v>1</v>
      </c>
      <c r="F33">
        <v>849</v>
      </c>
      <c r="G33">
        <v>2433</v>
      </c>
      <c r="H33">
        <v>2442.16321243523</v>
      </c>
      <c r="I33">
        <f t="shared" si="0"/>
        <v>3.7662196610069791E-3</v>
      </c>
      <c r="J33">
        <v>27</v>
      </c>
      <c r="K33">
        <v>0</v>
      </c>
      <c r="L33">
        <v>0</v>
      </c>
      <c r="M33">
        <v>0</v>
      </c>
      <c r="N33">
        <f t="shared" si="1"/>
        <v>0</v>
      </c>
      <c r="O33">
        <v>115588</v>
      </c>
      <c r="P33">
        <v>99738</v>
      </c>
      <c r="Q33">
        <v>89686</v>
      </c>
      <c r="R33">
        <v>109976</v>
      </c>
      <c r="S33">
        <v>93331</v>
      </c>
      <c r="T33">
        <v>109215</v>
      </c>
      <c r="U33">
        <v>7067</v>
      </c>
      <c r="V33">
        <v>0</v>
      </c>
      <c r="W33">
        <v>0</v>
      </c>
      <c r="X33">
        <v>0</v>
      </c>
      <c r="Y33">
        <v>0</v>
      </c>
      <c r="Z33">
        <v>0</v>
      </c>
      <c r="AA33">
        <v>6</v>
      </c>
    </row>
    <row r="34" spans="1:27" x14ac:dyDescent="0.25">
      <c r="A34" t="s">
        <v>408</v>
      </c>
      <c r="B34">
        <v>55.6297</v>
      </c>
      <c r="C34" t="s">
        <v>17</v>
      </c>
      <c r="D34" t="s">
        <v>893</v>
      </c>
      <c r="E34">
        <v>1</v>
      </c>
      <c r="F34">
        <v>738</v>
      </c>
      <c r="G34">
        <v>3203</v>
      </c>
      <c r="H34">
        <v>3378.8855646970801</v>
      </c>
      <c r="I34">
        <f t="shared" ref="I34:I65" si="2">ABS(G34-H34)/G34</f>
        <v>5.4912758256971617E-2</v>
      </c>
      <c r="J34">
        <v>298</v>
      </c>
      <c r="K34">
        <v>0</v>
      </c>
      <c r="L34">
        <v>0</v>
      </c>
      <c r="M34">
        <v>0</v>
      </c>
      <c r="N34">
        <f t="shared" si="1"/>
        <v>0</v>
      </c>
      <c r="O34">
        <v>0</v>
      </c>
      <c r="P34">
        <v>0</v>
      </c>
      <c r="Q34">
        <v>0</v>
      </c>
      <c r="R34">
        <v>1512968</v>
      </c>
      <c r="S34">
        <v>1466737</v>
      </c>
      <c r="T34">
        <v>2068706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9</v>
      </c>
    </row>
    <row r="35" spans="1:27" x14ac:dyDescent="0.25">
      <c r="A35" t="s">
        <v>544</v>
      </c>
      <c r="B35">
        <v>54.464399999999998</v>
      </c>
      <c r="C35" t="s">
        <v>20</v>
      </c>
      <c r="D35" t="s">
        <v>914</v>
      </c>
      <c r="E35">
        <v>1</v>
      </c>
      <c r="F35">
        <v>946</v>
      </c>
      <c r="G35">
        <v>3309</v>
      </c>
      <c r="H35">
        <v>3291.7277486910898</v>
      </c>
      <c r="I35">
        <f t="shared" si="2"/>
        <v>5.2197797851043217E-3</v>
      </c>
      <c r="J35">
        <v>189</v>
      </c>
      <c r="K35">
        <v>0</v>
      </c>
      <c r="L35">
        <v>0</v>
      </c>
      <c r="M35">
        <v>0</v>
      </c>
      <c r="N35">
        <f t="shared" si="1"/>
        <v>0</v>
      </c>
      <c r="O35">
        <v>48454111</v>
      </c>
      <c r="P35">
        <v>31067458</v>
      </c>
      <c r="Q35">
        <v>59672525</v>
      </c>
      <c r="R35">
        <v>51374669</v>
      </c>
      <c r="S35">
        <v>56918795</v>
      </c>
      <c r="T35">
        <v>40878394</v>
      </c>
      <c r="U35">
        <v>3270740</v>
      </c>
      <c r="V35">
        <v>3304260</v>
      </c>
      <c r="W35">
        <v>3002942</v>
      </c>
      <c r="X35">
        <v>1376097</v>
      </c>
      <c r="Y35">
        <v>1565921</v>
      </c>
      <c r="Z35">
        <v>1771812</v>
      </c>
      <c r="AA35">
        <v>0</v>
      </c>
    </row>
    <row r="36" spans="1:27" x14ac:dyDescent="0.25">
      <c r="A36" t="s">
        <v>407</v>
      </c>
      <c r="B36">
        <v>55.314300000000003</v>
      </c>
      <c r="C36" t="s">
        <v>17</v>
      </c>
      <c r="D36" t="s">
        <v>892</v>
      </c>
      <c r="E36">
        <v>1</v>
      </c>
      <c r="F36">
        <v>602</v>
      </c>
      <c r="G36">
        <v>3309</v>
      </c>
      <c r="H36">
        <v>3355.2954375467398</v>
      </c>
      <c r="I36">
        <f t="shared" si="2"/>
        <v>1.399076384005433E-2</v>
      </c>
      <c r="J36">
        <v>89</v>
      </c>
      <c r="K36">
        <v>0</v>
      </c>
      <c r="L36">
        <v>0</v>
      </c>
      <c r="M36">
        <v>0</v>
      </c>
      <c r="N36">
        <f t="shared" si="1"/>
        <v>0</v>
      </c>
      <c r="O36">
        <v>0</v>
      </c>
      <c r="P36">
        <v>0</v>
      </c>
      <c r="Q36">
        <v>0</v>
      </c>
      <c r="R36">
        <v>747639</v>
      </c>
      <c r="S36">
        <v>645873</v>
      </c>
      <c r="T36">
        <v>574974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9</v>
      </c>
    </row>
    <row r="37" spans="1:27" x14ac:dyDescent="0.25">
      <c r="A37" t="s">
        <v>517</v>
      </c>
      <c r="B37">
        <v>18.282499999999999</v>
      </c>
      <c r="C37" t="s">
        <v>20</v>
      </c>
      <c r="D37" t="s">
        <v>873</v>
      </c>
      <c r="E37">
        <v>3</v>
      </c>
      <c r="F37">
        <v>824</v>
      </c>
      <c r="G37">
        <v>1266</v>
      </c>
      <c r="H37">
        <v>1277.7127172918499</v>
      </c>
      <c r="I37">
        <f t="shared" si="2"/>
        <v>9.251751415363281E-3</v>
      </c>
      <c r="J37">
        <v>32</v>
      </c>
      <c r="K37">
        <v>0</v>
      </c>
      <c r="L37">
        <v>0</v>
      </c>
      <c r="M37">
        <v>0</v>
      </c>
      <c r="N37">
        <f t="shared" si="1"/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149452</v>
      </c>
      <c r="V37">
        <v>187470</v>
      </c>
      <c r="W37">
        <v>174304</v>
      </c>
      <c r="X37">
        <v>0</v>
      </c>
      <c r="Y37">
        <v>0</v>
      </c>
      <c r="Z37">
        <v>0</v>
      </c>
      <c r="AA37">
        <v>9</v>
      </c>
    </row>
    <row r="38" spans="1:27" x14ac:dyDescent="0.25">
      <c r="A38" t="s">
        <v>754</v>
      </c>
      <c r="B38">
        <v>41.2254</v>
      </c>
      <c r="C38" t="s">
        <v>23</v>
      </c>
      <c r="D38" t="s">
        <v>941</v>
      </c>
      <c r="E38" t="s">
        <v>864</v>
      </c>
      <c r="F38">
        <v>783</v>
      </c>
      <c r="G38">
        <v>2362</v>
      </c>
      <c r="H38">
        <v>2357.0898203592801</v>
      </c>
      <c r="I38">
        <f t="shared" si="2"/>
        <v>2.0788228792209523E-3</v>
      </c>
      <c r="J38">
        <v>56</v>
      </c>
      <c r="K38">
        <v>0</v>
      </c>
      <c r="L38">
        <v>0</v>
      </c>
      <c r="M38">
        <v>0</v>
      </c>
      <c r="N38">
        <f t="shared" si="1"/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536531</v>
      </c>
      <c r="V38">
        <v>514247</v>
      </c>
      <c r="W38">
        <v>568263</v>
      </c>
      <c r="X38">
        <v>429021</v>
      </c>
      <c r="Y38">
        <v>445345</v>
      </c>
      <c r="Z38">
        <v>328229</v>
      </c>
      <c r="AA38">
        <v>6</v>
      </c>
    </row>
    <row r="39" spans="1:27" x14ac:dyDescent="0.25">
      <c r="A39" t="s">
        <v>566</v>
      </c>
      <c r="B39">
        <v>20.2715</v>
      </c>
      <c r="C39" t="s">
        <v>21</v>
      </c>
      <c r="D39" t="s">
        <v>916</v>
      </c>
      <c r="E39">
        <v>2</v>
      </c>
      <c r="F39">
        <v>812</v>
      </c>
      <c r="G39">
        <v>1353</v>
      </c>
      <c r="H39">
        <v>1350.50320219579</v>
      </c>
      <c r="I39">
        <f t="shared" si="2"/>
        <v>1.8453790127198955E-3</v>
      </c>
      <c r="J39">
        <v>9</v>
      </c>
      <c r="K39">
        <v>0</v>
      </c>
      <c r="L39">
        <v>0</v>
      </c>
      <c r="M39">
        <v>0</v>
      </c>
      <c r="N39">
        <f t="shared" si="1"/>
        <v>0</v>
      </c>
      <c r="O39">
        <v>16733</v>
      </c>
      <c r="P39">
        <v>16705</v>
      </c>
      <c r="Q39">
        <v>27672</v>
      </c>
      <c r="R39">
        <v>21414</v>
      </c>
      <c r="S39">
        <v>17751</v>
      </c>
      <c r="T39">
        <v>46071</v>
      </c>
      <c r="U39">
        <v>58586</v>
      </c>
      <c r="V39">
        <v>80927</v>
      </c>
      <c r="W39">
        <v>74529</v>
      </c>
      <c r="X39">
        <v>61067</v>
      </c>
      <c r="Y39">
        <v>68723</v>
      </c>
      <c r="Z39">
        <v>65673</v>
      </c>
      <c r="AA39">
        <v>0</v>
      </c>
    </row>
    <row r="40" spans="1:27" x14ac:dyDescent="0.25">
      <c r="A40" t="s">
        <v>439</v>
      </c>
      <c r="B40">
        <v>50.763399999999997</v>
      </c>
      <c r="C40" t="s">
        <v>18</v>
      </c>
      <c r="D40" t="s">
        <v>897</v>
      </c>
      <c r="E40">
        <v>9</v>
      </c>
      <c r="F40">
        <v>857</v>
      </c>
      <c r="G40">
        <v>2946</v>
      </c>
      <c r="H40">
        <v>3014.9139865370198</v>
      </c>
      <c r="I40">
        <f t="shared" si="2"/>
        <v>2.3392391899870947E-2</v>
      </c>
      <c r="J40">
        <v>66</v>
      </c>
      <c r="K40">
        <v>0</v>
      </c>
      <c r="L40">
        <v>0</v>
      </c>
      <c r="M40">
        <v>0</v>
      </c>
      <c r="N40">
        <f t="shared" si="1"/>
        <v>0</v>
      </c>
      <c r="O40">
        <v>0</v>
      </c>
      <c r="P40">
        <v>234919</v>
      </c>
      <c r="Q40">
        <v>0</v>
      </c>
      <c r="R40">
        <v>282997</v>
      </c>
      <c r="S40">
        <v>217068</v>
      </c>
      <c r="T40">
        <v>331227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8</v>
      </c>
    </row>
    <row r="41" spans="1:27" x14ac:dyDescent="0.25">
      <c r="A41" t="s">
        <v>831</v>
      </c>
      <c r="B41">
        <v>40.854700000000001</v>
      </c>
      <c r="C41" t="s">
        <v>24</v>
      </c>
      <c r="D41" t="s">
        <v>950</v>
      </c>
      <c r="F41">
        <v>742</v>
      </c>
      <c r="G41">
        <v>2946</v>
      </c>
      <c r="H41">
        <v>2334.8922155688601</v>
      </c>
      <c r="I41">
        <f t="shared" si="2"/>
        <v>0.20743645092706717</v>
      </c>
      <c r="J41">
        <v>167</v>
      </c>
      <c r="K41">
        <v>0</v>
      </c>
      <c r="L41">
        <v>0</v>
      </c>
      <c r="M41">
        <v>0</v>
      </c>
      <c r="N41">
        <f t="shared" si="1"/>
        <v>0</v>
      </c>
      <c r="O41">
        <v>408361</v>
      </c>
      <c r="P41">
        <v>0</v>
      </c>
      <c r="Q41">
        <v>324775</v>
      </c>
      <c r="R41">
        <v>711783</v>
      </c>
      <c r="S41">
        <v>690260</v>
      </c>
      <c r="T41">
        <v>671654</v>
      </c>
      <c r="U41">
        <v>1086662</v>
      </c>
      <c r="V41">
        <v>1283680</v>
      </c>
      <c r="W41">
        <v>1020448</v>
      </c>
      <c r="X41">
        <v>1163271</v>
      </c>
      <c r="Y41">
        <v>2330919</v>
      </c>
      <c r="Z41">
        <v>2649411</v>
      </c>
      <c r="AA41">
        <v>1</v>
      </c>
    </row>
    <row r="42" spans="1:27" x14ac:dyDescent="0.25">
      <c r="A42" t="s">
        <v>322</v>
      </c>
      <c r="B42">
        <v>34.529000000000003</v>
      </c>
      <c r="C42" t="s">
        <v>16</v>
      </c>
      <c r="D42" t="s">
        <v>952</v>
      </c>
      <c r="E42">
        <v>6</v>
      </c>
      <c r="F42">
        <v>965</v>
      </c>
      <c r="G42">
        <v>1979</v>
      </c>
      <c r="H42">
        <v>1978.43382536902</v>
      </c>
      <c r="I42">
        <f t="shared" si="2"/>
        <v>2.8609127386556758E-4</v>
      </c>
      <c r="J42">
        <v>190</v>
      </c>
      <c r="K42">
        <v>0</v>
      </c>
      <c r="L42">
        <v>0</v>
      </c>
      <c r="M42">
        <v>0</v>
      </c>
      <c r="N42">
        <f t="shared" si="1"/>
        <v>0</v>
      </c>
      <c r="O42">
        <v>52561071</v>
      </c>
      <c r="P42">
        <v>61814152</v>
      </c>
      <c r="Q42">
        <v>49920254</v>
      </c>
      <c r="R42">
        <v>86455723</v>
      </c>
      <c r="S42">
        <v>87327692</v>
      </c>
      <c r="T42">
        <v>89079025</v>
      </c>
      <c r="U42">
        <v>158855015</v>
      </c>
      <c r="V42">
        <v>170791191</v>
      </c>
      <c r="W42">
        <v>180464363</v>
      </c>
      <c r="X42">
        <v>154562446</v>
      </c>
      <c r="Y42">
        <v>203804904</v>
      </c>
      <c r="Z42">
        <v>186417349</v>
      </c>
      <c r="AA42">
        <v>0</v>
      </c>
    </row>
    <row r="43" spans="1:27" x14ac:dyDescent="0.25">
      <c r="A43" t="s">
        <v>436</v>
      </c>
      <c r="B43">
        <v>42.942599999999999</v>
      </c>
      <c r="C43" t="s">
        <v>18</v>
      </c>
      <c r="D43" t="s">
        <v>844</v>
      </c>
      <c r="F43">
        <v>768</v>
      </c>
      <c r="H43">
        <v>2464.8056994818598</v>
      </c>
      <c r="I43" t="e">
        <f t="shared" si="2"/>
        <v>#DIV/0!</v>
      </c>
      <c r="J43">
        <v>272</v>
      </c>
      <c r="K43">
        <v>0</v>
      </c>
      <c r="L43">
        <v>0</v>
      </c>
      <c r="M43">
        <v>0</v>
      </c>
      <c r="N43">
        <f t="shared" si="1"/>
        <v>0</v>
      </c>
      <c r="O43">
        <v>1980826</v>
      </c>
      <c r="P43">
        <v>2463177</v>
      </c>
      <c r="Q43">
        <v>2090301</v>
      </c>
      <c r="R43">
        <v>5157549</v>
      </c>
      <c r="S43">
        <v>4810378</v>
      </c>
      <c r="T43">
        <v>5004182</v>
      </c>
      <c r="U43">
        <v>2294248</v>
      </c>
      <c r="V43">
        <v>2191201</v>
      </c>
      <c r="W43">
        <v>2682280</v>
      </c>
      <c r="X43">
        <v>2440231</v>
      </c>
      <c r="Y43">
        <v>2517504</v>
      </c>
      <c r="Z43">
        <v>2499216</v>
      </c>
      <c r="AA43">
        <v>0</v>
      </c>
    </row>
    <row r="44" spans="1:27" x14ac:dyDescent="0.25">
      <c r="A44" t="s">
        <v>757</v>
      </c>
      <c r="B44">
        <v>41.790799999999997</v>
      </c>
      <c r="C44" t="s">
        <v>23</v>
      </c>
      <c r="D44" t="s">
        <v>942</v>
      </c>
      <c r="E44" t="s">
        <v>864</v>
      </c>
      <c r="F44">
        <v>800</v>
      </c>
      <c r="G44">
        <v>2392</v>
      </c>
      <c r="H44">
        <v>2390.9461077844298</v>
      </c>
      <c r="I44">
        <f t="shared" si="2"/>
        <v>4.4059039112464817E-4</v>
      </c>
      <c r="J44">
        <v>39</v>
      </c>
      <c r="K44">
        <v>0</v>
      </c>
      <c r="L44">
        <v>0</v>
      </c>
      <c r="M44">
        <v>0</v>
      </c>
      <c r="N44">
        <f t="shared" si="1"/>
        <v>0</v>
      </c>
      <c r="O44">
        <v>218185</v>
      </c>
      <c r="P44">
        <v>221280</v>
      </c>
      <c r="Q44">
        <v>0</v>
      </c>
      <c r="R44">
        <v>190498</v>
      </c>
      <c r="S44">
        <v>229268</v>
      </c>
      <c r="T44">
        <v>271751</v>
      </c>
      <c r="U44">
        <v>96606</v>
      </c>
      <c r="V44">
        <v>86659</v>
      </c>
      <c r="W44">
        <v>155862</v>
      </c>
      <c r="X44">
        <v>60954</v>
      </c>
      <c r="Y44">
        <v>125249</v>
      </c>
      <c r="Z44">
        <v>717521</v>
      </c>
      <c r="AA44">
        <v>1</v>
      </c>
    </row>
    <row r="45" spans="1:27" x14ac:dyDescent="0.25">
      <c r="A45" t="s">
        <v>771</v>
      </c>
      <c r="B45">
        <v>47.866700000000002</v>
      </c>
      <c r="C45" t="s">
        <v>23</v>
      </c>
      <c r="D45" t="s">
        <v>891</v>
      </c>
      <c r="E45" t="s">
        <v>867</v>
      </c>
      <c r="F45">
        <v>915</v>
      </c>
      <c r="G45">
        <v>2800</v>
      </c>
      <c r="H45">
        <v>2798.37062937062</v>
      </c>
      <c r="I45">
        <f t="shared" si="2"/>
        <v>5.8191808192142554E-4</v>
      </c>
      <c r="J45">
        <v>329</v>
      </c>
      <c r="K45">
        <v>0</v>
      </c>
      <c r="L45">
        <v>0</v>
      </c>
      <c r="M45">
        <v>0</v>
      </c>
      <c r="N45">
        <f t="shared" si="1"/>
        <v>0</v>
      </c>
      <c r="O45">
        <v>6806799</v>
      </c>
      <c r="P45">
        <v>8000636</v>
      </c>
      <c r="Q45">
        <v>6205879</v>
      </c>
      <c r="R45">
        <v>12946844</v>
      </c>
      <c r="S45">
        <v>12306139</v>
      </c>
      <c r="T45">
        <v>14947013</v>
      </c>
      <c r="U45">
        <v>50667490</v>
      </c>
      <c r="V45">
        <v>54285288</v>
      </c>
      <c r="W45">
        <v>55328533</v>
      </c>
      <c r="X45">
        <v>33482343</v>
      </c>
      <c r="Y45">
        <v>36578379</v>
      </c>
      <c r="Z45">
        <v>27571292</v>
      </c>
      <c r="AA45">
        <v>0</v>
      </c>
    </row>
    <row r="46" spans="1:27" x14ac:dyDescent="0.25">
      <c r="A46" t="s">
        <v>538</v>
      </c>
      <c r="B46">
        <v>35.604199999999999</v>
      </c>
      <c r="C46" t="s">
        <v>20</v>
      </c>
      <c r="D46" t="s">
        <v>912</v>
      </c>
      <c r="E46">
        <v>6</v>
      </c>
      <c r="F46">
        <v>891</v>
      </c>
      <c r="G46">
        <v>2043</v>
      </c>
      <c r="H46">
        <v>2035.3761669412399</v>
      </c>
      <c r="I46">
        <f t="shared" si="2"/>
        <v>3.7316852955262144E-3</v>
      </c>
      <c r="J46">
        <v>69</v>
      </c>
      <c r="K46">
        <v>0</v>
      </c>
      <c r="L46">
        <v>0</v>
      </c>
      <c r="M46">
        <v>0</v>
      </c>
      <c r="N46">
        <f t="shared" si="1"/>
        <v>0</v>
      </c>
      <c r="O46">
        <v>184726</v>
      </c>
      <c r="P46">
        <v>245542</v>
      </c>
      <c r="Q46">
        <v>178127</v>
      </c>
      <c r="R46">
        <v>314427</v>
      </c>
      <c r="S46">
        <v>280604</v>
      </c>
      <c r="T46">
        <v>321349</v>
      </c>
      <c r="U46">
        <v>476499</v>
      </c>
      <c r="V46">
        <v>438198</v>
      </c>
      <c r="W46">
        <v>468810</v>
      </c>
      <c r="X46">
        <v>327589</v>
      </c>
      <c r="Y46">
        <v>504260</v>
      </c>
      <c r="Z46">
        <v>485190</v>
      </c>
      <c r="AA46">
        <v>0</v>
      </c>
    </row>
    <row r="47" spans="1:27" x14ac:dyDescent="0.25">
      <c r="A47" t="s">
        <v>826</v>
      </c>
      <c r="B47">
        <v>35.0413</v>
      </c>
      <c r="C47" t="s">
        <v>24</v>
      </c>
      <c r="D47" t="s">
        <v>862</v>
      </c>
      <c r="E47">
        <v>5</v>
      </c>
      <c r="F47">
        <v>946</v>
      </c>
      <c r="G47">
        <v>2007</v>
      </c>
      <c r="H47">
        <v>2004.46457990115</v>
      </c>
      <c r="I47">
        <f t="shared" si="2"/>
        <v>1.263288539536599E-3</v>
      </c>
      <c r="J47">
        <v>130</v>
      </c>
      <c r="K47">
        <v>0</v>
      </c>
      <c r="L47">
        <v>0</v>
      </c>
      <c r="M47">
        <v>0</v>
      </c>
      <c r="N47">
        <f t="shared" si="1"/>
        <v>0</v>
      </c>
      <c r="O47">
        <v>107349</v>
      </c>
      <c r="P47">
        <v>95291</v>
      </c>
      <c r="Q47">
        <v>75698</v>
      </c>
      <c r="R47">
        <v>120444</v>
      </c>
      <c r="S47">
        <v>118282</v>
      </c>
      <c r="T47">
        <v>132819</v>
      </c>
      <c r="U47">
        <v>1398757</v>
      </c>
      <c r="V47">
        <v>1218908</v>
      </c>
      <c r="W47">
        <v>1121775</v>
      </c>
      <c r="X47">
        <v>846034</v>
      </c>
      <c r="Y47">
        <v>2136431</v>
      </c>
      <c r="Z47">
        <v>2890236</v>
      </c>
      <c r="AA47">
        <v>6</v>
      </c>
    </row>
    <row r="48" spans="1:27" x14ac:dyDescent="0.25">
      <c r="A48" t="s">
        <v>278</v>
      </c>
      <c r="B48">
        <v>41.259799999999998</v>
      </c>
      <c r="C48" t="s">
        <v>15</v>
      </c>
      <c r="D48" t="s">
        <v>863</v>
      </c>
      <c r="E48" t="s">
        <v>864</v>
      </c>
      <c r="F48">
        <v>689</v>
      </c>
      <c r="G48">
        <v>2394</v>
      </c>
      <c r="H48">
        <v>2359.1497005987999</v>
      </c>
      <c r="I48">
        <f t="shared" si="2"/>
        <v>1.4557351462489607E-2</v>
      </c>
      <c r="J48">
        <v>24</v>
      </c>
      <c r="K48">
        <v>0</v>
      </c>
      <c r="L48">
        <v>0</v>
      </c>
      <c r="M48">
        <v>0</v>
      </c>
      <c r="N48">
        <f t="shared" si="1"/>
        <v>0</v>
      </c>
      <c r="O48">
        <v>71953</v>
      </c>
      <c r="P48">
        <v>80825</v>
      </c>
      <c r="Q48">
        <v>60258</v>
      </c>
      <c r="R48">
        <v>0</v>
      </c>
      <c r="S48">
        <v>58607</v>
      </c>
      <c r="T48">
        <v>0</v>
      </c>
      <c r="U48">
        <v>0</v>
      </c>
      <c r="V48">
        <v>732231</v>
      </c>
      <c r="W48">
        <v>0</v>
      </c>
      <c r="X48">
        <v>28645</v>
      </c>
      <c r="Y48">
        <v>623120</v>
      </c>
      <c r="Z48">
        <v>461982</v>
      </c>
      <c r="AA48">
        <v>4</v>
      </c>
    </row>
    <row r="49" spans="1:27" x14ac:dyDescent="0.25">
      <c r="A49" t="s">
        <v>715</v>
      </c>
      <c r="B49">
        <v>27.247399999999999</v>
      </c>
      <c r="C49" t="s">
        <v>23</v>
      </c>
      <c r="D49" t="s">
        <v>874</v>
      </c>
      <c r="E49">
        <v>3</v>
      </c>
      <c r="F49">
        <v>960</v>
      </c>
      <c r="G49">
        <v>1631</v>
      </c>
      <c r="H49">
        <v>1631.7971933001299</v>
      </c>
      <c r="I49">
        <f t="shared" si="2"/>
        <v>4.8877578180867422E-4</v>
      </c>
      <c r="J49">
        <v>163</v>
      </c>
      <c r="K49">
        <v>0</v>
      </c>
      <c r="L49">
        <v>0</v>
      </c>
      <c r="M49">
        <v>0</v>
      </c>
      <c r="N49">
        <f t="shared" si="1"/>
        <v>0</v>
      </c>
      <c r="O49">
        <v>3397582</v>
      </c>
      <c r="P49">
        <v>3485868</v>
      </c>
      <c r="Q49">
        <v>2940099</v>
      </c>
      <c r="R49">
        <v>6330495</v>
      </c>
      <c r="S49">
        <v>6247440</v>
      </c>
      <c r="T49">
        <v>6698893</v>
      </c>
      <c r="U49">
        <v>54156297</v>
      </c>
      <c r="V49">
        <v>57565019</v>
      </c>
      <c r="W49">
        <v>59947481</v>
      </c>
      <c r="X49">
        <v>34745719</v>
      </c>
      <c r="Y49">
        <v>45395176</v>
      </c>
      <c r="Z49">
        <v>42019925</v>
      </c>
      <c r="AA49">
        <v>0</v>
      </c>
    </row>
    <row r="50" spans="1:27" x14ac:dyDescent="0.25">
      <c r="A50" t="s">
        <v>587</v>
      </c>
      <c r="B50">
        <v>30.654900000000001</v>
      </c>
      <c r="C50" t="s">
        <v>21</v>
      </c>
      <c r="D50" t="s">
        <v>839</v>
      </c>
      <c r="E50">
        <v>3</v>
      </c>
      <c r="F50">
        <v>935</v>
      </c>
      <c r="G50">
        <v>1790</v>
      </c>
      <c r="H50">
        <v>1786.05251244907</v>
      </c>
      <c r="I50">
        <f t="shared" si="2"/>
        <v>2.2053003077821026E-3</v>
      </c>
      <c r="J50">
        <v>143</v>
      </c>
      <c r="K50">
        <v>0</v>
      </c>
      <c r="L50">
        <v>0</v>
      </c>
      <c r="M50">
        <v>0</v>
      </c>
      <c r="N50">
        <f t="shared" si="1"/>
        <v>0</v>
      </c>
      <c r="O50">
        <v>139064</v>
      </c>
      <c r="P50">
        <v>195140</v>
      </c>
      <c r="Q50">
        <v>167889</v>
      </c>
      <c r="R50">
        <v>827086</v>
      </c>
      <c r="S50">
        <v>882749</v>
      </c>
      <c r="T50">
        <v>939513</v>
      </c>
      <c r="U50">
        <v>4837582</v>
      </c>
      <c r="V50">
        <v>5371739</v>
      </c>
      <c r="W50">
        <v>4973403</v>
      </c>
      <c r="X50">
        <v>7332891</v>
      </c>
      <c r="Y50">
        <v>10178678</v>
      </c>
      <c r="Z50">
        <v>10704682</v>
      </c>
      <c r="AA50">
        <v>3</v>
      </c>
    </row>
    <row r="51" spans="1:27" x14ac:dyDescent="0.25">
      <c r="A51" t="s">
        <v>458</v>
      </c>
      <c r="B51">
        <v>20.045100000000001</v>
      </c>
      <c r="C51" t="s">
        <v>19</v>
      </c>
      <c r="D51" t="s">
        <v>902</v>
      </c>
      <c r="E51">
        <v>3</v>
      </c>
      <c r="F51">
        <v>912</v>
      </c>
      <c r="G51">
        <v>1344</v>
      </c>
      <c r="H51">
        <v>1342.2177493138099</v>
      </c>
      <c r="I51">
        <f t="shared" si="2"/>
        <v>1.3260793796057158E-3</v>
      </c>
      <c r="J51">
        <v>53</v>
      </c>
      <c r="K51">
        <v>0</v>
      </c>
      <c r="L51">
        <v>0</v>
      </c>
      <c r="M51">
        <v>0</v>
      </c>
      <c r="N51">
        <f t="shared" si="1"/>
        <v>0</v>
      </c>
      <c r="O51">
        <v>307153</v>
      </c>
      <c r="P51">
        <v>146661</v>
      </c>
      <c r="Q51">
        <v>152892</v>
      </c>
      <c r="R51">
        <v>478995</v>
      </c>
      <c r="S51">
        <v>460094</v>
      </c>
      <c r="T51">
        <v>554079</v>
      </c>
      <c r="U51">
        <v>491653</v>
      </c>
      <c r="V51">
        <v>492044</v>
      </c>
      <c r="W51">
        <v>572298</v>
      </c>
      <c r="X51">
        <v>557093</v>
      </c>
      <c r="Y51">
        <v>759112</v>
      </c>
      <c r="Z51">
        <v>612919</v>
      </c>
      <c r="AA51">
        <v>0</v>
      </c>
    </row>
    <row r="52" spans="1:27" x14ac:dyDescent="0.25">
      <c r="A52" t="s">
        <v>473</v>
      </c>
      <c r="B52">
        <v>30.563600000000001</v>
      </c>
      <c r="C52" t="s">
        <v>19</v>
      </c>
      <c r="D52" t="s">
        <v>904</v>
      </c>
      <c r="E52">
        <v>4</v>
      </c>
      <c r="F52">
        <v>925</v>
      </c>
      <c r="G52">
        <v>1783</v>
      </c>
      <c r="H52">
        <v>1781.9194205522799</v>
      </c>
      <c r="I52">
        <f t="shared" si="2"/>
        <v>6.0604568015708543E-4</v>
      </c>
      <c r="J52">
        <v>92</v>
      </c>
      <c r="K52">
        <v>0</v>
      </c>
      <c r="L52">
        <v>0</v>
      </c>
      <c r="M52">
        <v>0</v>
      </c>
      <c r="N52">
        <f t="shared" si="1"/>
        <v>0</v>
      </c>
      <c r="O52">
        <v>2041536</v>
      </c>
      <c r="P52">
        <v>2241222</v>
      </c>
      <c r="Q52">
        <v>1867902</v>
      </c>
      <c r="R52">
        <v>1645505</v>
      </c>
      <c r="S52">
        <v>1686402</v>
      </c>
      <c r="T52">
        <v>1789643</v>
      </c>
      <c r="U52">
        <v>789488</v>
      </c>
      <c r="V52">
        <v>907732</v>
      </c>
      <c r="W52">
        <v>1015242</v>
      </c>
      <c r="X52">
        <v>383095</v>
      </c>
      <c r="Y52">
        <v>470871</v>
      </c>
      <c r="Z52">
        <v>325858</v>
      </c>
      <c r="AA52">
        <v>0</v>
      </c>
    </row>
    <row r="53" spans="1:27" x14ac:dyDescent="0.25">
      <c r="A53" t="s">
        <v>354</v>
      </c>
      <c r="B53">
        <v>19.4269</v>
      </c>
      <c r="C53" t="s">
        <v>17</v>
      </c>
      <c r="D53" t="s">
        <v>881</v>
      </c>
      <c r="E53">
        <v>3</v>
      </c>
      <c r="F53">
        <v>909</v>
      </c>
      <c r="G53">
        <v>1322</v>
      </c>
      <c r="H53">
        <v>1319.5937785910301</v>
      </c>
      <c r="I53">
        <f t="shared" si="2"/>
        <v>1.8201372231240098E-3</v>
      </c>
      <c r="J53">
        <v>82</v>
      </c>
      <c r="K53">
        <v>0</v>
      </c>
      <c r="L53">
        <v>0</v>
      </c>
      <c r="M53">
        <v>0</v>
      </c>
      <c r="N53">
        <f t="shared" si="1"/>
        <v>0</v>
      </c>
      <c r="O53">
        <v>805794</v>
      </c>
      <c r="P53">
        <v>771664</v>
      </c>
      <c r="Q53">
        <v>522249</v>
      </c>
      <c r="R53">
        <v>1422147</v>
      </c>
      <c r="S53">
        <v>1319642</v>
      </c>
      <c r="T53">
        <v>1475379</v>
      </c>
      <c r="U53">
        <v>11931963</v>
      </c>
      <c r="V53">
        <v>13212137</v>
      </c>
      <c r="W53">
        <v>14213011</v>
      </c>
      <c r="X53">
        <v>7735171</v>
      </c>
      <c r="Y53">
        <v>8805074</v>
      </c>
      <c r="Z53">
        <v>8607320</v>
      </c>
      <c r="AA53">
        <v>0</v>
      </c>
    </row>
    <row r="54" spans="1:27" x14ac:dyDescent="0.25">
      <c r="A54" t="s">
        <v>450</v>
      </c>
      <c r="B54">
        <v>12.958299999999999</v>
      </c>
      <c r="C54" t="s">
        <v>19</v>
      </c>
      <c r="D54" t="s">
        <v>899</v>
      </c>
      <c r="E54">
        <v>2</v>
      </c>
      <c r="F54">
        <v>918</v>
      </c>
      <c r="G54">
        <v>1081</v>
      </c>
      <c r="H54">
        <v>1082.8655077767601</v>
      </c>
      <c r="I54">
        <f t="shared" si="2"/>
        <v>1.7257241228122746E-3</v>
      </c>
      <c r="J54">
        <v>21</v>
      </c>
      <c r="K54">
        <v>0</v>
      </c>
      <c r="L54">
        <v>0</v>
      </c>
      <c r="M54">
        <v>0</v>
      </c>
      <c r="N54">
        <f t="shared" si="1"/>
        <v>0</v>
      </c>
      <c r="O54">
        <v>0</v>
      </c>
      <c r="P54">
        <v>0</v>
      </c>
      <c r="Q54">
        <v>13363</v>
      </c>
      <c r="R54">
        <v>0</v>
      </c>
      <c r="S54">
        <v>0</v>
      </c>
      <c r="T54">
        <v>0</v>
      </c>
      <c r="U54">
        <v>74574</v>
      </c>
      <c r="V54">
        <v>77156</v>
      </c>
      <c r="W54">
        <v>80188</v>
      </c>
      <c r="X54">
        <v>58476</v>
      </c>
      <c r="Y54">
        <v>69339</v>
      </c>
      <c r="Z54">
        <v>116751</v>
      </c>
      <c r="AA54">
        <v>5</v>
      </c>
    </row>
    <row r="55" spans="1:27" x14ac:dyDescent="0.25">
      <c r="A55" t="s">
        <v>742</v>
      </c>
      <c r="B55">
        <v>37.651899999999998</v>
      </c>
      <c r="C55" t="s">
        <v>23</v>
      </c>
      <c r="D55" t="s">
        <v>939</v>
      </c>
      <c r="E55">
        <v>3</v>
      </c>
      <c r="F55">
        <v>829</v>
      </c>
      <c r="G55">
        <v>2126</v>
      </c>
      <c r="H55">
        <v>2147.8253706754499</v>
      </c>
      <c r="I55">
        <f t="shared" si="2"/>
        <v>1.0265931644143887E-2</v>
      </c>
      <c r="J55">
        <v>37</v>
      </c>
      <c r="K55">
        <v>0</v>
      </c>
      <c r="L55">
        <v>0</v>
      </c>
      <c r="M55">
        <v>0</v>
      </c>
      <c r="N55">
        <f t="shared" si="1"/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263956</v>
      </c>
      <c r="W55">
        <v>296679</v>
      </c>
      <c r="X55">
        <v>202351</v>
      </c>
      <c r="Y55">
        <v>214667</v>
      </c>
      <c r="Z55">
        <v>0</v>
      </c>
      <c r="AA55">
        <v>8</v>
      </c>
    </row>
    <row r="56" spans="1:27" x14ac:dyDescent="0.25">
      <c r="A56" t="s">
        <v>219</v>
      </c>
      <c r="B56">
        <v>51.031999999999996</v>
      </c>
      <c r="C56" t="s">
        <v>14</v>
      </c>
      <c r="D56" t="s">
        <v>858</v>
      </c>
      <c r="E56">
        <v>1</v>
      </c>
      <c r="F56">
        <v>844</v>
      </c>
      <c r="G56">
        <v>3036</v>
      </c>
      <c r="H56">
        <v>3035.0037397157798</v>
      </c>
      <c r="I56">
        <f t="shared" si="2"/>
        <v>3.2814897372205877E-4</v>
      </c>
      <c r="J56">
        <v>50</v>
      </c>
      <c r="K56">
        <v>0</v>
      </c>
      <c r="L56">
        <v>0</v>
      </c>
      <c r="M56">
        <v>0</v>
      </c>
      <c r="N56">
        <f t="shared" si="1"/>
        <v>0</v>
      </c>
      <c r="O56">
        <v>182881</v>
      </c>
      <c r="P56">
        <v>254385</v>
      </c>
      <c r="Q56">
        <v>163681</v>
      </c>
      <c r="R56">
        <v>453883</v>
      </c>
      <c r="S56">
        <v>414697</v>
      </c>
      <c r="T56">
        <v>616692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6</v>
      </c>
    </row>
    <row r="57" spans="1:27" x14ac:dyDescent="0.25">
      <c r="A57" t="s">
        <v>659</v>
      </c>
      <c r="B57">
        <v>33.862699999999997</v>
      </c>
      <c r="C57" t="s">
        <v>22</v>
      </c>
      <c r="D57" t="s">
        <v>929</v>
      </c>
      <c r="E57">
        <v>3</v>
      </c>
      <c r="F57">
        <v>895</v>
      </c>
      <c r="G57">
        <v>1945</v>
      </c>
      <c r="H57">
        <v>1945.0938203652699</v>
      </c>
      <c r="I57">
        <f t="shared" si="2"/>
        <v>4.823669165550053E-5</v>
      </c>
      <c r="J57">
        <v>120</v>
      </c>
      <c r="K57">
        <v>0</v>
      </c>
      <c r="L57">
        <v>0</v>
      </c>
      <c r="M57">
        <v>0</v>
      </c>
      <c r="N57">
        <f t="shared" si="1"/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7232685</v>
      </c>
      <c r="V57">
        <v>7161748</v>
      </c>
      <c r="W57">
        <v>7950072</v>
      </c>
      <c r="X57">
        <v>4621521</v>
      </c>
      <c r="Y57">
        <v>6518692</v>
      </c>
      <c r="Z57">
        <v>2938702</v>
      </c>
      <c r="AA57">
        <v>8</v>
      </c>
    </row>
    <row r="58" spans="1:27" x14ac:dyDescent="0.25">
      <c r="A58" t="s">
        <v>701</v>
      </c>
      <c r="B58">
        <v>23.121099999999998</v>
      </c>
      <c r="C58" t="s">
        <v>23</v>
      </c>
      <c r="D58" t="s">
        <v>934</v>
      </c>
      <c r="E58">
        <v>3</v>
      </c>
      <c r="F58">
        <v>810</v>
      </c>
      <c r="G58">
        <v>1441</v>
      </c>
      <c r="H58">
        <v>1460.8453566348301</v>
      </c>
      <c r="I58">
        <f t="shared" si="2"/>
        <v>1.377193382014578E-2</v>
      </c>
      <c r="J58">
        <v>12</v>
      </c>
      <c r="K58">
        <v>0</v>
      </c>
      <c r="L58">
        <v>0</v>
      </c>
      <c r="M58">
        <v>0</v>
      </c>
      <c r="N58">
        <f t="shared" si="1"/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67649</v>
      </c>
      <c r="V58">
        <v>72500</v>
      </c>
      <c r="W58">
        <v>73736</v>
      </c>
      <c r="X58">
        <v>40238</v>
      </c>
      <c r="Y58">
        <v>42476</v>
      </c>
      <c r="Z58">
        <v>41551</v>
      </c>
      <c r="AA58">
        <v>6</v>
      </c>
    </row>
    <row r="59" spans="1:27" x14ac:dyDescent="0.25">
      <c r="A59" t="s">
        <v>380</v>
      </c>
      <c r="B59">
        <v>31.379799999999999</v>
      </c>
      <c r="C59" t="s">
        <v>17</v>
      </c>
      <c r="D59" t="s">
        <v>886</v>
      </c>
      <c r="E59">
        <v>1</v>
      </c>
      <c r="F59">
        <v>808</v>
      </c>
      <c r="G59">
        <v>1811</v>
      </c>
      <c r="H59">
        <v>1820.85564173129</v>
      </c>
      <c r="I59">
        <f t="shared" si="2"/>
        <v>5.4420992442241892E-3</v>
      </c>
      <c r="J59">
        <v>6</v>
      </c>
      <c r="K59">
        <v>0</v>
      </c>
      <c r="L59">
        <v>0</v>
      </c>
      <c r="M59">
        <v>0</v>
      </c>
      <c r="N59">
        <f t="shared" si="1"/>
        <v>0</v>
      </c>
      <c r="O59">
        <v>9464</v>
      </c>
      <c r="P59">
        <v>14015</v>
      </c>
      <c r="Q59">
        <v>2543</v>
      </c>
      <c r="R59">
        <v>2572</v>
      </c>
      <c r="S59">
        <v>12384</v>
      </c>
      <c r="T59">
        <v>14674</v>
      </c>
      <c r="U59">
        <v>503805</v>
      </c>
      <c r="V59">
        <v>562886</v>
      </c>
      <c r="W59">
        <v>573660</v>
      </c>
      <c r="X59">
        <v>134934</v>
      </c>
      <c r="Y59">
        <v>158069</v>
      </c>
      <c r="Z59">
        <v>162275</v>
      </c>
      <c r="AA59">
        <v>9</v>
      </c>
    </row>
    <row r="60" spans="1:27" x14ac:dyDescent="0.25">
      <c r="A60" t="s">
        <v>237</v>
      </c>
      <c r="B60">
        <v>19.030799999999999</v>
      </c>
      <c r="C60" t="s">
        <v>15</v>
      </c>
      <c r="D60" t="s">
        <v>838</v>
      </c>
      <c r="E60">
        <v>2</v>
      </c>
      <c r="F60">
        <v>861</v>
      </c>
      <c r="G60">
        <v>1307</v>
      </c>
      <c r="H60">
        <v>1305.0978956998999</v>
      </c>
      <c r="I60">
        <f t="shared" si="2"/>
        <v>1.4553208110941573E-3</v>
      </c>
      <c r="J60">
        <v>63</v>
      </c>
      <c r="K60">
        <v>0</v>
      </c>
      <c r="L60">
        <v>0</v>
      </c>
      <c r="M60">
        <v>0</v>
      </c>
      <c r="N60">
        <f t="shared" si="1"/>
        <v>0</v>
      </c>
      <c r="O60">
        <v>424382</v>
      </c>
      <c r="P60">
        <v>352647</v>
      </c>
      <c r="Q60">
        <v>294435</v>
      </c>
      <c r="R60">
        <v>659705</v>
      </c>
      <c r="S60">
        <v>637699</v>
      </c>
      <c r="T60">
        <v>589455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6</v>
      </c>
    </row>
    <row r="61" spans="1:27" x14ac:dyDescent="0.25">
      <c r="A61" t="s">
        <v>338</v>
      </c>
      <c r="B61">
        <v>12.585100000000001</v>
      </c>
      <c r="C61" t="s">
        <v>17</v>
      </c>
      <c r="D61" t="s">
        <v>879</v>
      </c>
      <c r="E61">
        <v>2</v>
      </c>
      <c r="F61">
        <v>945</v>
      </c>
      <c r="G61">
        <v>1066</v>
      </c>
      <c r="H61">
        <v>1069.2076852698899</v>
      </c>
      <c r="I61">
        <f t="shared" si="2"/>
        <v>3.0090856190336844E-3</v>
      </c>
      <c r="J61">
        <v>43</v>
      </c>
      <c r="K61">
        <v>558800</v>
      </c>
      <c r="L61">
        <v>984460</v>
      </c>
      <c r="M61">
        <v>773468</v>
      </c>
      <c r="N61">
        <f t="shared" si="1"/>
        <v>772242.66666666663</v>
      </c>
      <c r="O61">
        <v>878654</v>
      </c>
      <c r="P61">
        <v>1200706</v>
      </c>
      <c r="Q61">
        <v>427768</v>
      </c>
      <c r="R61">
        <v>1139341</v>
      </c>
      <c r="S61">
        <v>701925</v>
      </c>
      <c r="T61">
        <v>926131</v>
      </c>
      <c r="U61">
        <v>1660782</v>
      </c>
      <c r="V61">
        <v>1095761</v>
      </c>
      <c r="W61">
        <v>1512496</v>
      </c>
      <c r="X61">
        <v>1746261</v>
      </c>
      <c r="Y61">
        <v>1383018</v>
      </c>
      <c r="Z61">
        <v>1565953</v>
      </c>
      <c r="AA61">
        <v>0</v>
      </c>
    </row>
    <row r="62" spans="1:27" x14ac:dyDescent="0.25">
      <c r="A62" t="s">
        <v>295</v>
      </c>
      <c r="B62">
        <v>56.096800000000002</v>
      </c>
      <c r="C62" t="s">
        <v>15</v>
      </c>
      <c r="D62" t="s">
        <v>869</v>
      </c>
      <c r="E62">
        <v>1</v>
      </c>
      <c r="F62">
        <v>909</v>
      </c>
      <c r="G62">
        <v>3335</v>
      </c>
      <c r="H62">
        <v>3413.8219895287898</v>
      </c>
      <c r="I62">
        <f t="shared" si="2"/>
        <v>2.3634779468902488E-2</v>
      </c>
      <c r="J62">
        <v>178</v>
      </c>
      <c r="K62">
        <v>0</v>
      </c>
      <c r="L62">
        <v>0</v>
      </c>
      <c r="M62">
        <v>0</v>
      </c>
      <c r="N62">
        <f t="shared" si="1"/>
        <v>0</v>
      </c>
      <c r="O62">
        <v>2507614</v>
      </c>
      <c r="P62">
        <v>2531125</v>
      </c>
      <c r="Q62">
        <v>1951325</v>
      </c>
      <c r="R62">
        <v>3770674</v>
      </c>
      <c r="S62">
        <v>3069554</v>
      </c>
      <c r="T62">
        <v>3691771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6</v>
      </c>
    </row>
    <row r="63" spans="1:27" x14ac:dyDescent="0.25">
      <c r="A63" t="s">
        <v>314</v>
      </c>
      <c r="B63">
        <v>27.729099999999999</v>
      </c>
      <c r="C63" t="s">
        <v>16</v>
      </c>
      <c r="D63" t="s">
        <v>876</v>
      </c>
      <c r="E63">
        <v>1</v>
      </c>
      <c r="F63">
        <v>780</v>
      </c>
      <c r="G63">
        <v>1655</v>
      </c>
      <c r="H63">
        <v>1653.6034404708</v>
      </c>
      <c r="I63">
        <f t="shared" si="2"/>
        <v>8.4384261583080131E-4</v>
      </c>
      <c r="J63">
        <v>57</v>
      </c>
      <c r="K63">
        <v>0</v>
      </c>
      <c r="L63">
        <v>0</v>
      </c>
      <c r="M63">
        <v>0</v>
      </c>
      <c r="N63">
        <f t="shared" si="1"/>
        <v>0</v>
      </c>
      <c r="O63">
        <v>686261</v>
      </c>
      <c r="P63">
        <v>830489</v>
      </c>
      <c r="Q63">
        <v>637462</v>
      </c>
      <c r="R63">
        <v>347290</v>
      </c>
      <c r="S63">
        <v>318899</v>
      </c>
      <c r="T63">
        <v>395088</v>
      </c>
      <c r="U63">
        <v>251182</v>
      </c>
      <c r="V63">
        <v>247522</v>
      </c>
      <c r="W63">
        <v>258397</v>
      </c>
      <c r="X63">
        <v>159474</v>
      </c>
      <c r="Y63">
        <v>159640</v>
      </c>
      <c r="Z63">
        <v>148369</v>
      </c>
      <c r="AA63">
        <v>0</v>
      </c>
    </row>
    <row r="64" spans="1:27" x14ac:dyDescent="0.25">
      <c r="A64" t="s">
        <v>693</v>
      </c>
      <c r="B64">
        <v>18.4041</v>
      </c>
      <c r="C64" t="s">
        <v>23</v>
      </c>
      <c r="D64" t="s">
        <v>932</v>
      </c>
      <c r="E64">
        <v>2</v>
      </c>
      <c r="F64">
        <v>938</v>
      </c>
      <c r="G64">
        <v>1285</v>
      </c>
      <c r="H64">
        <v>1282.1628545288099</v>
      </c>
      <c r="I64">
        <f t="shared" si="2"/>
        <v>2.2078953083191203E-3</v>
      </c>
      <c r="J64">
        <v>42</v>
      </c>
      <c r="K64">
        <v>0</v>
      </c>
      <c r="L64">
        <v>0</v>
      </c>
      <c r="M64">
        <v>0</v>
      </c>
      <c r="N64">
        <f t="shared" si="1"/>
        <v>0</v>
      </c>
      <c r="O64">
        <v>324330</v>
      </c>
      <c r="P64">
        <v>253688</v>
      </c>
      <c r="Q64">
        <v>227866</v>
      </c>
      <c r="R64">
        <v>387407</v>
      </c>
      <c r="S64">
        <v>449178</v>
      </c>
      <c r="T64">
        <v>301010</v>
      </c>
      <c r="U64">
        <v>1139923</v>
      </c>
      <c r="V64">
        <v>1060026</v>
      </c>
      <c r="W64">
        <v>1105524</v>
      </c>
      <c r="X64">
        <v>433434</v>
      </c>
      <c r="Y64">
        <v>445927</v>
      </c>
      <c r="Z64">
        <v>399674</v>
      </c>
      <c r="AA64">
        <v>0</v>
      </c>
    </row>
    <row r="65" spans="1:27" x14ac:dyDescent="0.25">
      <c r="A65" t="s">
        <v>540</v>
      </c>
      <c r="B65">
        <v>38.880000000000003</v>
      </c>
      <c r="C65" t="s">
        <v>20</v>
      </c>
      <c r="D65" t="s">
        <v>913</v>
      </c>
      <c r="E65">
        <v>3</v>
      </c>
      <c r="F65">
        <v>788</v>
      </c>
      <c r="G65">
        <v>2184</v>
      </c>
      <c r="H65">
        <v>2216.6467065868201</v>
      </c>
      <c r="I65">
        <f t="shared" si="2"/>
        <v>1.4948125726565968E-2</v>
      </c>
      <c r="J65">
        <v>18</v>
      </c>
      <c r="K65">
        <v>0</v>
      </c>
      <c r="L65">
        <v>0</v>
      </c>
      <c r="M65">
        <v>0</v>
      </c>
      <c r="N65">
        <f t="shared" si="1"/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44740</v>
      </c>
      <c r="U65">
        <v>68891</v>
      </c>
      <c r="V65">
        <v>74124</v>
      </c>
      <c r="W65">
        <v>70567</v>
      </c>
      <c r="X65">
        <v>859012</v>
      </c>
      <c r="Y65">
        <v>1166224</v>
      </c>
      <c r="Z65">
        <v>1168146</v>
      </c>
      <c r="AA65">
        <v>8</v>
      </c>
    </row>
    <row r="66" spans="1:27" x14ac:dyDescent="0.25">
      <c r="A66" t="s">
        <v>385</v>
      </c>
      <c r="B66">
        <v>33.774799999999999</v>
      </c>
      <c r="C66" t="s">
        <v>17</v>
      </c>
      <c r="D66" t="s">
        <v>887</v>
      </c>
      <c r="E66">
        <v>4</v>
      </c>
      <c r="F66">
        <v>932</v>
      </c>
      <c r="G66">
        <v>1942</v>
      </c>
      <c r="H66">
        <v>1940.69552164123</v>
      </c>
      <c r="I66">
        <f t="shared" ref="I66:I97" si="3">ABS(G66-H66)/G66</f>
        <v>6.717190312924737E-4</v>
      </c>
      <c r="J66">
        <v>202</v>
      </c>
      <c r="K66">
        <v>0</v>
      </c>
      <c r="L66">
        <v>0</v>
      </c>
      <c r="M66">
        <v>0</v>
      </c>
      <c r="N66">
        <f t="shared" si="1"/>
        <v>0</v>
      </c>
      <c r="O66">
        <v>9945845</v>
      </c>
      <c r="P66">
        <v>12137549</v>
      </c>
      <c r="Q66">
        <v>7618896</v>
      </c>
      <c r="R66">
        <v>50341213</v>
      </c>
      <c r="S66">
        <v>54485179</v>
      </c>
      <c r="T66">
        <v>46780953</v>
      </c>
      <c r="U66">
        <v>164485811</v>
      </c>
      <c r="V66">
        <v>187595149</v>
      </c>
      <c r="W66">
        <v>185365126</v>
      </c>
      <c r="X66">
        <v>233828815</v>
      </c>
      <c r="Y66">
        <v>377434689</v>
      </c>
      <c r="Z66">
        <v>430455729</v>
      </c>
      <c r="AA66">
        <v>0</v>
      </c>
    </row>
    <row r="67" spans="1:27" x14ac:dyDescent="0.25">
      <c r="A67" t="s">
        <v>365</v>
      </c>
      <c r="B67">
        <v>24.076699999999999</v>
      </c>
      <c r="C67" t="s">
        <v>17</v>
      </c>
      <c r="D67" t="s">
        <v>884</v>
      </c>
      <c r="E67">
        <v>3</v>
      </c>
      <c r="F67">
        <v>886</v>
      </c>
      <c r="G67">
        <v>1502</v>
      </c>
      <c r="H67">
        <v>1499.6829912619301</v>
      </c>
      <c r="I67">
        <f t="shared" si="3"/>
        <v>1.5426156711517605E-3</v>
      </c>
      <c r="J67">
        <v>45</v>
      </c>
      <c r="K67">
        <v>0</v>
      </c>
      <c r="L67">
        <v>0</v>
      </c>
      <c r="M67">
        <v>0</v>
      </c>
      <c r="N67">
        <f t="shared" ref="N67:N105" si="4">AVERAGE(K67:M67)</f>
        <v>0</v>
      </c>
      <c r="O67">
        <v>147388</v>
      </c>
      <c r="P67">
        <v>147970</v>
      </c>
      <c r="Q67">
        <v>159254</v>
      </c>
      <c r="R67">
        <v>241105</v>
      </c>
      <c r="S67">
        <v>198043</v>
      </c>
      <c r="T67">
        <v>210192</v>
      </c>
      <c r="U67">
        <v>1850571</v>
      </c>
      <c r="V67">
        <v>2035405</v>
      </c>
      <c r="W67">
        <v>1939291</v>
      </c>
      <c r="X67">
        <v>1340349</v>
      </c>
      <c r="Y67">
        <v>1607816</v>
      </c>
      <c r="Z67">
        <v>1451733</v>
      </c>
      <c r="AA67">
        <v>0</v>
      </c>
    </row>
    <row r="68" spans="1:27" x14ac:dyDescent="0.25">
      <c r="A68" t="s">
        <v>209</v>
      </c>
      <c r="B68">
        <v>33.358800000000002</v>
      </c>
      <c r="C68" t="s">
        <v>14</v>
      </c>
      <c r="D68" t="s">
        <v>849</v>
      </c>
      <c r="E68" t="s">
        <v>850</v>
      </c>
      <c r="F68">
        <v>956</v>
      </c>
      <c r="G68">
        <v>1921</v>
      </c>
      <c r="H68">
        <v>1919.8799099324399</v>
      </c>
      <c r="I68">
        <f t="shared" si="3"/>
        <v>5.8307655781369777E-4</v>
      </c>
      <c r="J68">
        <v>236</v>
      </c>
      <c r="K68">
        <v>0</v>
      </c>
      <c r="L68">
        <v>0</v>
      </c>
      <c r="M68">
        <v>0</v>
      </c>
      <c r="N68">
        <f t="shared" si="4"/>
        <v>0</v>
      </c>
      <c r="O68">
        <v>17674139</v>
      </c>
      <c r="P68">
        <v>17876244</v>
      </c>
      <c r="Q68">
        <v>14556080</v>
      </c>
      <c r="R68">
        <v>37076104</v>
      </c>
      <c r="S68">
        <v>34451346</v>
      </c>
      <c r="T68">
        <v>38553232</v>
      </c>
      <c r="U68">
        <v>11450044</v>
      </c>
      <c r="V68">
        <v>11695037</v>
      </c>
      <c r="W68">
        <v>11125242</v>
      </c>
      <c r="X68">
        <v>16490813</v>
      </c>
      <c r="Y68">
        <v>17627771</v>
      </c>
      <c r="Z68">
        <v>14489575</v>
      </c>
      <c r="AA68">
        <v>0</v>
      </c>
    </row>
    <row r="69" spans="1:27" x14ac:dyDescent="0.25">
      <c r="A69" t="s">
        <v>620</v>
      </c>
      <c r="B69">
        <v>41.2624</v>
      </c>
      <c r="C69" t="s">
        <v>21</v>
      </c>
      <c r="D69" t="s">
        <v>923</v>
      </c>
      <c r="E69" t="s">
        <v>864</v>
      </c>
      <c r="F69">
        <v>663</v>
      </c>
      <c r="G69">
        <v>2360</v>
      </c>
      <c r="H69">
        <v>2359.3053892215498</v>
      </c>
      <c r="I69">
        <f t="shared" si="3"/>
        <v>2.943266010382073E-4</v>
      </c>
      <c r="J69">
        <v>39</v>
      </c>
      <c r="K69">
        <v>0</v>
      </c>
      <c r="L69">
        <v>0</v>
      </c>
      <c r="M69">
        <v>0</v>
      </c>
      <c r="N69">
        <f t="shared" si="4"/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42013</v>
      </c>
      <c r="U69">
        <v>405146</v>
      </c>
      <c r="V69">
        <v>387642</v>
      </c>
      <c r="W69">
        <v>406773</v>
      </c>
      <c r="X69">
        <v>365977</v>
      </c>
      <c r="Y69">
        <v>0</v>
      </c>
      <c r="Z69">
        <v>0</v>
      </c>
      <c r="AA69">
        <v>7</v>
      </c>
    </row>
    <row r="70" spans="1:27" x14ac:dyDescent="0.25">
      <c r="A70" t="s">
        <v>498</v>
      </c>
      <c r="B70">
        <v>49.753399999999999</v>
      </c>
      <c r="C70" t="s">
        <v>19</v>
      </c>
      <c r="D70" t="s">
        <v>908</v>
      </c>
      <c r="E70">
        <v>8</v>
      </c>
      <c r="F70">
        <v>815</v>
      </c>
      <c r="G70">
        <v>2949</v>
      </c>
      <c r="H70">
        <v>2939.3717277486899</v>
      </c>
      <c r="I70">
        <f t="shared" si="3"/>
        <v>3.264927857344909E-3</v>
      </c>
      <c r="J70">
        <v>86</v>
      </c>
      <c r="K70">
        <v>0</v>
      </c>
      <c r="L70">
        <v>0</v>
      </c>
      <c r="M70">
        <v>0</v>
      </c>
      <c r="N70">
        <f t="shared" si="4"/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544947</v>
      </c>
      <c r="V70">
        <v>598708</v>
      </c>
      <c r="W70">
        <v>490416</v>
      </c>
      <c r="X70">
        <v>0</v>
      </c>
      <c r="Y70">
        <v>0</v>
      </c>
      <c r="Z70">
        <v>0</v>
      </c>
      <c r="AA70">
        <v>9</v>
      </c>
    </row>
    <row r="71" spans="1:27" x14ac:dyDescent="0.25">
      <c r="A71" t="s">
        <v>805</v>
      </c>
      <c r="B71">
        <v>24.8735</v>
      </c>
      <c r="C71" t="s">
        <v>24</v>
      </c>
      <c r="D71" t="s">
        <v>910</v>
      </c>
      <c r="E71">
        <v>2</v>
      </c>
      <c r="F71">
        <v>794</v>
      </c>
      <c r="G71">
        <v>1532</v>
      </c>
      <c r="H71">
        <v>1532.0666531192801</v>
      </c>
      <c r="I71">
        <f t="shared" si="3"/>
        <v>4.3507258015724754E-5</v>
      </c>
      <c r="J71">
        <v>41</v>
      </c>
      <c r="K71">
        <v>0</v>
      </c>
      <c r="L71">
        <v>0</v>
      </c>
      <c r="M71">
        <v>0</v>
      </c>
      <c r="N71">
        <f t="shared" si="4"/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2032564</v>
      </c>
      <c r="V71">
        <v>2260483</v>
      </c>
      <c r="W71">
        <v>1957807</v>
      </c>
      <c r="X71">
        <v>744493</v>
      </c>
      <c r="Y71">
        <v>926070</v>
      </c>
      <c r="Z71">
        <v>887022</v>
      </c>
      <c r="AA71">
        <v>6</v>
      </c>
    </row>
    <row r="72" spans="1:27" x14ac:dyDescent="0.25">
      <c r="A72" t="s">
        <v>210</v>
      </c>
      <c r="B72">
        <v>37.327399999999997</v>
      </c>
      <c r="C72" t="s">
        <v>14</v>
      </c>
      <c r="D72" t="s">
        <v>851</v>
      </c>
      <c r="E72">
        <v>6</v>
      </c>
      <c r="F72">
        <v>954</v>
      </c>
      <c r="G72">
        <v>2132</v>
      </c>
      <c r="H72">
        <v>2130.0054914881898</v>
      </c>
      <c r="I72">
        <f t="shared" si="3"/>
        <v>9.3551055901040412E-4</v>
      </c>
      <c r="J72">
        <v>160</v>
      </c>
      <c r="K72">
        <v>0</v>
      </c>
      <c r="L72">
        <v>0</v>
      </c>
      <c r="M72">
        <v>0</v>
      </c>
      <c r="N72">
        <f t="shared" si="4"/>
        <v>0</v>
      </c>
      <c r="O72">
        <v>3481292</v>
      </c>
      <c r="P72">
        <v>3580224</v>
      </c>
      <c r="Q72">
        <v>2915998</v>
      </c>
      <c r="R72">
        <v>3438163</v>
      </c>
      <c r="S72">
        <v>3193043</v>
      </c>
      <c r="T72">
        <v>3610492</v>
      </c>
      <c r="U72">
        <v>940361</v>
      </c>
      <c r="V72">
        <v>955774</v>
      </c>
      <c r="W72">
        <v>974900</v>
      </c>
      <c r="X72">
        <v>657998</v>
      </c>
      <c r="Y72">
        <v>827065</v>
      </c>
      <c r="Z72">
        <v>821619</v>
      </c>
      <c r="AA72">
        <v>0</v>
      </c>
    </row>
    <row r="73" spans="1:27" x14ac:dyDescent="0.25">
      <c r="A73" t="s">
        <v>215</v>
      </c>
      <c r="B73">
        <v>41.746600000000001</v>
      </c>
      <c r="C73" t="s">
        <v>14</v>
      </c>
      <c r="D73" t="s">
        <v>855</v>
      </c>
      <c r="E73">
        <v>7</v>
      </c>
      <c r="F73">
        <v>617</v>
      </c>
      <c r="H73">
        <v>2388.2994011976002</v>
      </c>
      <c r="I73" t="e">
        <f t="shared" si="3"/>
        <v>#DIV/0!</v>
      </c>
      <c r="J73">
        <v>223</v>
      </c>
      <c r="K73">
        <v>0</v>
      </c>
      <c r="L73">
        <v>0</v>
      </c>
      <c r="M73">
        <v>0</v>
      </c>
      <c r="N73">
        <f t="shared" si="4"/>
        <v>0</v>
      </c>
      <c r="O73">
        <v>1267419</v>
      </c>
      <c r="P73">
        <v>1905306</v>
      </c>
      <c r="Q73">
        <v>1058661</v>
      </c>
      <c r="R73">
        <v>1526615</v>
      </c>
      <c r="S73">
        <v>2310728</v>
      </c>
      <c r="T73">
        <v>1848929</v>
      </c>
      <c r="U73">
        <v>0</v>
      </c>
      <c r="V73">
        <v>0</v>
      </c>
      <c r="W73">
        <v>0</v>
      </c>
      <c r="X73">
        <v>606659</v>
      </c>
      <c r="Y73">
        <v>0</v>
      </c>
      <c r="Z73">
        <v>0</v>
      </c>
      <c r="AA73">
        <v>5</v>
      </c>
    </row>
    <row r="74" spans="1:27" x14ac:dyDescent="0.25">
      <c r="A74" t="s">
        <v>364</v>
      </c>
      <c r="B74">
        <v>23.7881</v>
      </c>
      <c r="C74" t="s">
        <v>17</v>
      </c>
      <c r="D74" t="s">
        <v>883</v>
      </c>
      <c r="E74">
        <v>1</v>
      </c>
      <c r="F74">
        <v>918</v>
      </c>
      <c r="G74">
        <v>1492</v>
      </c>
      <c r="H74">
        <v>1487.95366795366</v>
      </c>
      <c r="I74">
        <f t="shared" si="3"/>
        <v>2.7120187978150216E-3</v>
      </c>
      <c r="J74">
        <v>53</v>
      </c>
      <c r="K74">
        <v>0</v>
      </c>
      <c r="L74">
        <v>0</v>
      </c>
      <c r="M74">
        <v>0</v>
      </c>
      <c r="N74">
        <f t="shared" si="4"/>
        <v>0</v>
      </c>
      <c r="O74">
        <v>618950</v>
      </c>
      <c r="P74">
        <v>718554</v>
      </c>
      <c r="Q74">
        <v>573830</v>
      </c>
      <c r="R74">
        <v>421629</v>
      </c>
      <c r="S74">
        <v>476462</v>
      </c>
      <c r="T74">
        <v>476500</v>
      </c>
      <c r="U74">
        <v>152394</v>
      </c>
      <c r="V74">
        <v>159463</v>
      </c>
      <c r="W74">
        <v>130926</v>
      </c>
      <c r="X74">
        <v>0</v>
      </c>
      <c r="Y74">
        <v>0</v>
      </c>
      <c r="Z74">
        <v>69754</v>
      </c>
      <c r="AA74">
        <v>2</v>
      </c>
    </row>
    <row r="75" spans="1:27" x14ac:dyDescent="0.25">
      <c r="A75" t="s">
        <v>211</v>
      </c>
      <c r="B75">
        <v>38.940600000000003</v>
      </c>
      <c r="C75" t="s">
        <v>14</v>
      </c>
      <c r="D75" t="s">
        <v>852</v>
      </c>
      <c r="E75">
        <v>1</v>
      </c>
      <c r="F75">
        <v>933</v>
      </c>
      <c r="G75">
        <v>2222</v>
      </c>
      <c r="H75">
        <v>2220.2754491017899</v>
      </c>
      <c r="I75">
        <f t="shared" si="3"/>
        <v>7.7612551674619923E-4</v>
      </c>
      <c r="J75">
        <v>154</v>
      </c>
      <c r="K75">
        <v>331425</v>
      </c>
      <c r="L75">
        <v>178410</v>
      </c>
      <c r="M75">
        <v>217516</v>
      </c>
      <c r="N75">
        <f t="shared" si="4"/>
        <v>242450.33333333334</v>
      </c>
      <c r="O75">
        <v>1370337</v>
      </c>
      <c r="P75">
        <v>1856336</v>
      </c>
      <c r="Q75">
        <v>1442321</v>
      </c>
      <c r="R75">
        <v>1964120</v>
      </c>
      <c r="S75">
        <v>2176419</v>
      </c>
      <c r="T75">
        <v>2335354</v>
      </c>
      <c r="U75">
        <v>753695</v>
      </c>
      <c r="V75">
        <v>731923</v>
      </c>
      <c r="W75">
        <v>570463</v>
      </c>
      <c r="X75">
        <v>827092</v>
      </c>
      <c r="Y75">
        <v>453128</v>
      </c>
      <c r="Z75">
        <v>812344</v>
      </c>
      <c r="AA75">
        <v>0</v>
      </c>
    </row>
    <row r="76" spans="1:27" x14ac:dyDescent="0.25">
      <c r="A76" t="s">
        <v>429</v>
      </c>
      <c r="B76">
        <v>31.674199999999999</v>
      </c>
      <c r="C76" t="s">
        <v>18</v>
      </c>
      <c r="D76" t="s">
        <v>894</v>
      </c>
      <c r="E76">
        <v>4</v>
      </c>
      <c r="F76">
        <v>934</v>
      </c>
      <c r="G76">
        <v>1839</v>
      </c>
      <c r="H76">
        <v>1835.5866900175099</v>
      </c>
      <c r="I76">
        <f t="shared" si="3"/>
        <v>1.8560685059761234E-3</v>
      </c>
      <c r="J76">
        <v>127</v>
      </c>
      <c r="K76">
        <v>0</v>
      </c>
      <c r="L76">
        <v>0</v>
      </c>
      <c r="M76">
        <v>0</v>
      </c>
      <c r="N76">
        <f t="shared" si="4"/>
        <v>0</v>
      </c>
      <c r="O76">
        <v>1763683</v>
      </c>
      <c r="P76">
        <v>1908728</v>
      </c>
      <c r="Q76">
        <v>1668675</v>
      </c>
      <c r="R76">
        <v>3904604</v>
      </c>
      <c r="S76">
        <v>4023601</v>
      </c>
      <c r="T76">
        <v>4248470</v>
      </c>
      <c r="U76">
        <v>29578605</v>
      </c>
      <c r="V76">
        <v>32988013</v>
      </c>
      <c r="W76">
        <v>29821197</v>
      </c>
      <c r="X76">
        <v>32503403</v>
      </c>
      <c r="Y76">
        <v>51568162</v>
      </c>
      <c r="Z76">
        <v>49221039</v>
      </c>
      <c r="AA76">
        <v>0</v>
      </c>
    </row>
    <row r="77" spans="1:27" x14ac:dyDescent="0.25">
      <c r="A77" t="s">
        <v>648</v>
      </c>
      <c r="B77">
        <v>30.0686</v>
      </c>
      <c r="C77" t="s">
        <v>22</v>
      </c>
      <c r="D77" t="s">
        <v>927</v>
      </c>
      <c r="E77">
        <v>3</v>
      </c>
      <c r="F77">
        <v>918</v>
      </c>
      <c r="G77">
        <v>1762</v>
      </c>
      <c r="H77">
        <v>1759.5110909913899</v>
      </c>
      <c r="I77">
        <f t="shared" si="3"/>
        <v>1.4125476779853052E-3</v>
      </c>
      <c r="J77">
        <v>49</v>
      </c>
      <c r="K77">
        <v>0</v>
      </c>
      <c r="L77">
        <v>0</v>
      </c>
      <c r="M77">
        <v>0</v>
      </c>
      <c r="N77">
        <f t="shared" si="4"/>
        <v>0</v>
      </c>
      <c r="O77">
        <v>798354</v>
      </c>
      <c r="P77">
        <v>804026</v>
      </c>
      <c r="Q77">
        <v>657570</v>
      </c>
      <c r="R77">
        <v>103483</v>
      </c>
      <c r="S77">
        <v>119700</v>
      </c>
      <c r="T77">
        <v>141916</v>
      </c>
      <c r="U77">
        <v>4794176</v>
      </c>
      <c r="V77">
        <v>9034945</v>
      </c>
      <c r="W77">
        <v>7995084</v>
      </c>
      <c r="X77">
        <v>728030</v>
      </c>
      <c r="Y77">
        <v>842309</v>
      </c>
      <c r="Z77">
        <v>818016</v>
      </c>
      <c r="AA77">
        <v>0</v>
      </c>
    </row>
    <row r="78" spans="1:27" x14ac:dyDescent="0.25">
      <c r="A78" t="s">
        <v>389</v>
      </c>
      <c r="B78">
        <v>35.819899999999997</v>
      </c>
      <c r="C78" t="s">
        <v>17</v>
      </c>
      <c r="D78" t="s">
        <v>889</v>
      </c>
      <c r="E78">
        <v>1</v>
      </c>
      <c r="F78">
        <v>950</v>
      </c>
      <c r="G78">
        <v>2050</v>
      </c>
      <c r="H78">
        <v>2047.2213069741899</v>
      </c>
      <c r="I78">
        <f t="shared" si="3"/>
        <v>1.3554600125902786E-3</v>
      </c>
      <c r="J78">
        <v>151</v>
      </c>
      <c r="K78">
        <v>1808798</v>
      </c>
      <c r="L78">
        <v>2056049</v>
      </c>
      <c r="M78">
        <v>1919125</v>
      </c>
      <c r="N78">
        <f t="shared" si="4"/>
        <v>1927990.6666666667</v>
      </c>
      <c r="O78">
        <v>9428764</v>
      </c>
      <c r="P78">
        <v>7399951</v>
      </c>
      <c r="Q78">
        <v>7396478</v>
      </c>
      <c r="R78">
        <v>8783140</v>
      </c>
      <c r="S78">
        <v>6861538</v>
      </c>
      <c r="T78">
        <v>8257028</v>
      </c>
      <c r="U78">
        <v>4558768</v>
      </c>
      <c r="V78">
        <v>4085959</v>
      </c>
      <c r="W78">
        <v>3907026</v>
      </c>
      <c r="X78">
        <v>4611208</v>
      </c>
      <c r="Y78">
        <v>4719095</v>
      </c>
      <c r="Z78">
        <v>4701211</v>
      </c>
      <c r="AA78">
        <v>0</v>
      </c>
    </row>
    <row r="79" spans="1:27" x14ac:dyDescent="0.25">
      <c r="A79" t="s">
        <v>166</v>
      </c>
      <c r="B79">
        <v>35.470799999999997</v>
      </c>
      <c r="C79" t="s">
        <v>13</v>
      </c>
      <c r="D79" t="s">
        <v>841</v>
      </c>
      <c r="E79">
        <v>1</v>
      </c>
      <c r="F79">
        <v>934</v>
      </c>
      <c r="G79">
        <v>2027</v>
      </c>
      <c r="H79">
        <v>2028.05052169137</v>
      </c>
      <c r="I79">
        <f t="shared" si="3"/>
        <v>5.1826427793291686E-4</v>
      </c>
      <c r="J79">
        <v>169</v>
      </c>
      <c r="K79">
        <v>452780</v>
      </c>
      <c r="L79">
        <v>342554</v>
      </c>
      <c r="M79">
        <v>334018</v>
      </c>
      <c r="N79">
        <f t="shared" si="4"/>
        <v>376450.66666666669</v>
      </c>
      <c r="O79">
        <v>2616793</v>
      </c>
      <c r="P79">
        <v>3851038</v>
      </c>
      <c r="Q79">
        <v>2951452</v>
      </c>
      <c r="R79">
        <v>3394487</v>
      </c>
      <c r="S79">
        <v>3956836</v>
      </c>
      <c r="T79">
        <v>4025089</v>
      </c>
      <c r="U79">
        <v>1157585</v>
      </c>
      <c r="V79">
        <v>1427266</v>
      </c>
      <c r="W79">
        <v>1210780</v>
      </c>
      <c r="X79">
        <v>1254660</v>
      </c>
      <c r="Y79">
        <v>872647</v>
      </c>
      <c r="Z79">
        <v>1099248</v>
      </c>
      <c r="AA79">
        <v>0</v>
      </c>
    </row>
    <row r="80" spans="1:27" x14ac:dyDescent="0.25">
      <c r="A80" t="s">
        <v>438</v>
      </c>
      <c r="B80">
        <v>49.7408</v>
      </c>
      <c r="C80" t="s">
        <v>18</v>
      </c>
      <c r="D80" t="s">
        <v>896</v>
      </c>
      <c r="E80">
        <v>1</v>
      </c>
      <c r="F80">
        <v>800</v>
      </c>
      <c r="G80">
        <v>2923</v>
      </c>
      <c r="H80">
        <v>2938.4293193717199</v>
      </c>
      <c r="I80">
        <f t="shared" si="3"/>
        <v>5.2785902742798103E-3</v>
      </c>
      <c r="J80">
        <v>32</v>
      </c>
      <c r="K80">
        <v>0</v>
      </c>
      <c r="L80">
        <v>0</v>
      </c>
      <c r="M80">
        <v>0</v>
      </c>
      <c r="N80">
        <f t="shared" si="4"/>
        <v>0</v>
      </c>
      <c r="O80">
        <v>0</v>
      </c>
      <c r="P80">
        <v>0</v>
      </c>
      <c r="Q80">
        <v>0</v>
      </c>
      <c r="R80">
        <v>129434</v>
      </c>
      <c r="S80">
        <v>99938</v>
      </c>
      <c r="T80">
        <v>138422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9</v>
      </c>
    </row>
    <row r="81" spans="1:27" x14ac:dyDescent="0.25">
      <c r="A81" t="s">
        <v>712</v>
      </c>
      <c r="B81">
        <v>26.864899999999999</v>
      </c>
      <c r="C81" t="s">
        <v>23</v>
      </c>
      <c r="D81" t="s">
        <v>937</v>
      </c>
      <c r="E81">
        <v>3</v>
      </c>
      <c r="F81">
        <v>925</v>
      </c>
      <c r="G81">
        <v>1615</v>
      </c>
      <c r="H81">
        <v>1614.48166591217</v>
      </c>
      <c r="I81">
        <f t="shared" si="3"/>
        <v>3.2094989958513848E-4</v>
      </c>
      <c r="J81">
        <v>100</v>
      </c>
      <c r="K81">
        <v>0</v>
      </c>
      <c r="L81">
        <v>0</v>
      </c>
      <c r="M81">
        <v>0</v>
      </c>
      <c r="N81">
        <f t="shared" si="4"/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1178293</v>
      </c>
      <c r="V81">
        <v>1471843</v>
      </c>
      <c r="W81">
        <v>1246468</v>
      </c>
      <c r="X81">
        <v>837580</v>
      </c>
      <c r="Y81">
        <v>1242117</v>
      </c>
      <c r="Z81">
        <v>1161476</v>
      </c>
      <c r="AA81">
        <v>6</v>
      </c>
    </row>
    <row r="82" spans="1:27" x14ac:dyDescent="0.25">
      <c r="A82" t="s">
        <v>313</v>
      </c>
      <c r="B82">
        <v>27.473299999999998</v>
      </c>
      <c r="C82" t="s">
        <v>16</v>
      </c>
      <c r="D82" t="s">
        <v>875</v>
      </c>
      <c r="E82">
        <v>2</v>
      </c>
      <c r="F82">
        <v>917</v>
      </c>
      <c r="G82">
        <v>1636</v>
      </c>
      <c r="H82">
        <v>1642.0235400633701</v>
      </c>
      <c r="I82">
        <f t="shared" si="3"/>
        <v>3.6818704543826967E-3</v>
      </c>
      <c r="J82">
        <v>57</v>
      </c>
      <c r="K82">
        <v>0</v>
      </c>
      <c r="L82">
        <v>0</v>
      </c>
      <c r="M82">
        <v>0</v>
      </c>
      <c r="N82">
        <f t="shared" si="4"/>
        <v>0</v>
      </c>
      <c r="O82">
        <v>372339</v>
      </c>
      <c r="P82">
        <v>398279</v>
      </c>
      <c r="Q82">
        <v>318260</v>
      </c>
      <c r="R82">
        <v>579926</v>
      </c>
      <c r="S82">
        <v>582668</v>
      </c>
      <c r="T82">
        <v>626688</v>
      </c>
      <c r="U82">
        <v>6639065</v>
      </c>
      <c r="V82">
        <v>7545063</v>
      </c>
      <c r="W82">
        <v>7631174</v>
      </c>
      <c r="X82">
        <v>4379337</v>
      </c>
      <c r="Y82">
        <v>5113711</v>
      </c>
      <c r="Z82">
        <v>4881631</v>
      </c>
      <c r="AA82">
        <v>0</v>
      </c>
    </row>
    <row r="83" spans="1:27" x14ac:dyDescent="0.25">
      <c r="A83" t="s">
        <v>265</v>
      </c>
      <c r="B83">
        <v>31.013100000000001</v>
      </c>
      <c r="C83" t="s">
        <v>15</v>
      </c>
      <c r="D83" t="s">
        <v>861</v>
      </c>
      <c r="E83">
        <v>4</v>
      </c>
      <c r="F83">
        <v>852</v>
      </c>
      <c r="G83">
        <v>1791</v>
      </c>
      <c r="H83">
        <v>1802.5068801601201</v>
      </c>
      <c r="I83">
        <f t="shared" si="3"/>
        <v>6.4248353769514738E-3</v>
      </c>
      <c r="J83">
        <v>56</v>
      </c>
      <c r="K83">
        <v>0</v>
      </c>
      <c r="L83">
        <v>0</v>
      </c>
      <c r="M83">
        <v>0</v>
      </c>
      <c r="N83">
        <f t="shared" si="4"/>
        <v>0</v>
      </c>
      <c r="O83">
        <v>232309</v>
      </c>
      <c r="P83">
        <v>247014</v>
      </c>
      <c r="Q83">
        <v>166446</v>
      </c>
      <c r="R83">
        <v>153152</v>
      </c>
      <c r="S83">
        <v>113598</v>
      </c>
      <c r="T83">
        <v>173054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6</v>
      </c>
    </row>
    <row r="84" spans="1:27" x14ac:dyDescent="0.25">
      <c r="A84" t="s">
        <v>565</v>
      </c>
      <c r="B84">
        <v>19.2179</v>
      </c>
      <c r="C84" t="s">
        <v>21</v>
      </c>
      <c r="D84" t="s">
        <v>915</v>
      </c>
      <c r="E84">
        <v>2</v>
      </c>
      <c r="F84">
        <v>912</v>
      </c>
      <c r="G84">
        <v>1311</v>
      </c>
      <c r="H84">
        <v>1311.945105215</v>
      </c>
      <c r="I84">
        <f t="shared" si="3"/>
        <v>7.2090405415714141E-4</v>
      </c>
      <c r="J84">
        <v>23</v>
      </c>
      <c r="K84">
        <v>0</v>
      </c>
      <c r="L84">
        <v>0</v>
      </c>
      <c r="M84">
        <v>0</v>
      </c>
      <c r="N84">
        <f t="shared" si="4"/>
        <v>0</v>
      </c>
      <c r="O84">
        <v>84369</v>
      </c>
      <c r="P84">
        <v>36209</v>
      </c>
      <c r="Q84">
        <v>68056</v>
      </c>
      <c r="R84">
        <v>84619</v>
      </c>
      <c r="S84">
        <v>123851</v>
      </c>
      <c r="T84">
        <v>58983</v>
      </c>
      <c r="U84">
        <v>297086</v>
      </c>
      <c r="V84">
        <v>314485</v>
      </c>
      <c r="W84">
        <v>251465</v>
      </c>
      <c r="X84">
        <v>65580</v>
      </c>
      <c r="Y84">
        <v>70326</v>
      </c>
      <c r="Z84">
        <v>55240</v>
      </c>
      <c r="AA84">
        <v>0</v>
      </c>
    </row>
    <row r="85" spans="1:27" x14ac:dyDescent="0.25">
      <c r="A85" t="s">
        <v>823</v>
      </c>
      <c r="B85">
        <v>29.9788</v>
      </c>
      <c r="C85" t="s">
        <v>24</v>
      </c>
      <c r="D85" t="s">
        <v>919</v>
      </c>
      <c r="E85">
        <v>4</v>
      </c>
      <c r="F85">
        <v>851</v>
      </c>
      <c r="G85">
        <v>1757</v>
      </c>
      <c r="H85">
        <v>1755.4459031235799</v>
      </c>
      <c r="I85">
        <f t="shared" si="3"/>
        <v>8.8451728879914045E-4</v>
      </c>
      <c r="J85">
        <v>14</v>
      </c>
      <c r="K85">
        <v>0</v>
      </c>
      <c r="L85">
        <v>0</v>
      </c>
      <c r="M85">
        <v>0</v>
      </c>
      <c r="N85">
        <f t="shared" si="4"/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219308</v>
      </c>
      <c r="V85">
        <v>164661</v>
      </c>
      <c r="W85">
        <v>204619</v>
      </c>
      <c r="X85">
        <v>61159</v>
      </c>
      <c r="Y85">
        <v>52400</v>
      </c>
      <c r="Z85">
        <v>67195</v>
      </c>
      <c r="AA85">
        <v>9</v>
      </c>
    </row>
    <row r="86" spans="1:27" x14ac:dyDescent="0.25">
      <c r="A86" t="s">
        <v>644</v>
      </c>
      <c r="B86">
        <v>28.8018</v>
      </c>
      <c r="C86" t="s">
        <v>22</v>
      </c>
      <c r="D86" t="s">
        <v>926</v>
      </c>
      <c r="E86" t="s">
        <v>865</v>
      </c>
      <c r="F86">
        <v>923</v>
      </c>
      <c r="G86">
        <v>1704</v>
      </c>
      <c r="H86">
        <v>1702.1638750565801</v>
      </c>
      <c r="I86">
        <f t="shared" si="3"/>
        <v>1.0775381123356326E-3</v>
      </c>
      <c r="J86">
        <v>45</v>
      </c>
      <c r="K86">
        <v>0</v>
      </c>
      <c r="L86">
        <v>0</v>
      </c>
      <c r="M86">
        <v>0</v>
      </c>
      <c r="N86">
        <f t="shared" si="4"/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1020529</v>
      </c>
      <c r="V86">
        <v>1380388</v>
      </c>
      <c r="W86">
        <v>1215662</v>
      </c>
      <c r="X86">
        <v>330154</v>
      </c>
      <c r="Y86">
        <v>281054</v>
      </c>
      <c r="Z86">
        <v>394438</v>
      </c>
      <c r="AA86">
        <v>6</v>
      </c>
    </row>
    <row r="87" spans="1:27" x14ac:dyDescent="0.25">
      <c r="A87" t="s">
        <v>769</v>
      </c>
      <c r="B87">
        <v>45.235999999999997</v>
      </c>
      <c r="C87" t="s">
        <v>23</v>
      </c>
      <c r="D87" t="s">
        <v>943</v>
      </c>
      <c r="E87" t="s">
        <v>864</v>
      </c>
      <c r="F87">
        <v>629</v>
      </c>
      <c r="G87">
        <v>2617</v>
      </c>
      <c r="H87">
        <v>2614.4055944055899</v>
      </c>
      <c r="I87">
        <f t="shared" si="3"/>
        <v>9.9136629515097097E-4</v>
      </c>
      <c r="J87">
        <v>15</v>
      </c>
      <c r="K87">
        <v>0</v>
      </c>
      <c r="L87">
        <v>0</v>
      </c>
      <c r="M87">
        <v>0</v>
      </c>
      <c r="N87">
        <f t="shared" si="4"/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85567</v>
      </c>
      <c r="V87">
        <v>73113</v>
      </c>
      <c r="W87">
        <v>78367</v>
      </c>
      <c r="X87">
        <v>55681</v>
      </c>
      <c r="Y87">
        <v>64627</v>
      </c>
      <c r="Z87">
        <v>0</v>
      </c>
      <c r="AA87">
        <v>7</v>
      </c>
    </row>
    <row r="88" spans="1:27" x14ac:dyDescent="0.25">
      <c r="A88" t="s">
        <v>569</v>
      </c>
      <c r="B88">
        <v>20.8218</v>
      </c>
      <c r="C88" t="s">
        <v>21</v>
      </c>
      <c r="D88" t="s">
        <v>917</v>
      </c>
      <c r="E88">
        <v>3</v>
      </c>
      <c r="F88">
        <v>917</v>
      </c>
      <c r="G88">
        <v>1373</v>
      </c>
      <c r="H88">
        <v>1370.6422689844401</v>
      </c>
      <c r="I88">
        <f t="shared" si="3"/>
        <v>1.7172112276474295E-3</v>
      </c>
      <c r="J88">
        <v>77</v>
      </c>
      <c r="K88">
        <v>0</v>
      </c>
      <c r="L88">
        <v>0</v>
      </c>
      <c r="M88">
        <v>0</v>
      </c>
      <c r="N88">
        <f t="shared" si="4"/>
        <v>0</v>
      </c>
      <c r="O88">
        <v>1361631</v>
      </c>
      <c r="P88">
        <v>1616269</v>
      </c>
      <c r="Q88">
        <v>1103287</v>
      </c>
      <c r="R88">
        <v>1470346</v>
      </c>
      <c r="S88">
        <v>1453934</v>
      </c>
      <c r="T88">
        <v>1622441</v>
      </c>
      <c r="U88">
        <v>829386</v>
      </c>
      <c r="V88">
        <v>1976561</v>
      </c>
      <c r="W88">
        <v>1170047</v>
      </c>
      <c r="X88">
        <v>1234409</v>
      </c>
      <c r="Y88">
        <v>291423</v>
      </c>
      <c r="Z88">
        <v>67314</v>
      </c>
      <c r="AA88">
        <v>0</v>
      </c>
    </row>
    <row r="89" spans="1:27" x14ac:dyDescent="0.25">
      <c r="A89" t="s">
        <v>752</v>
      </c>
      <c r="B89">
        <v>39.989800000000002</v>
      </c>
      <c r="C89" t="s">
        <v>23</v>
      </c>
      <c r="D89" t="s">
        <v>940</v>
      </c>
      <c r="E89">
        <v>4</v>
      </c>
      <c r="F89">
        <v>925</v>
      </c>
      <c r="G89">
        <v>2284</v>
      </c>
      <c r="H89">
        <v>2283.1017964071798</v>
      </c>
      <c r="I89">
        <f t="shared" si="3"/>
        <v>3.9325901612093236E-4</v>
      </c>
      <c r="J89">
        <v>122</v>
      </c>
      <c r="K89">
        <v>0</v>
      </c>
      <c r="L89">
        <v>0</v>
      </c>
      <c r="M89">
        <v>0</v>
      </c>
      <c r="N89">
        <f t="shared" si="4"/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7650561</v>
      </c>
      <c r="V89">
        <v>7849833</v>
      </c>
      <c r="W89">
        <v>6752659</v>
      </c>
      <c r="X89">
        <v>4175910</v>
      </c>
      <c r="Y89">
        <v>3983161</v>
      </c>
      <c r="Z89">
        <v>4851957</v>
      </c>
      <c r="AA89">
        <v>6</v>
      </c>
    </row>
    <row r="90" spans="1:27" x14ac:dyDescent="0.25">
      <c r="A90" t="s">
        <v>184</v>
      </c>
      <c r="B90">
        <v>48.433799999999998</v>
      </c>
      <c r="C90" t="s">
        <v>13</v>
      </c>
      <c r="D90" t="s">
        <v>846</v>
      </c>
      <c r="F90">
        <v>901</v>
      </c>
      <c r="G90">
        <v>2832</v>
      </c>
      <c r="H90">
        <v>2840.6731488406799</v>
      </c>
      <c r="I90">
        <f t="shared" si="3"/>
        <v>3.0625525567372579E-3</v>
      </c>
      <c r="J90">
        <v>80</v>
      </c>
      <c r="K90">
        <v>0</v>
      </c>
      <c r="L90">
        <v>0</v>
      </c>
      <c r="M90">
        <v>0</v>
      </c>
      <c r="N90">
        <f t="shared" si="4"/>
        <v>0</v>
      </c>
      <c r="O90">
        <v>1421222</v>
      </c>
      <c r="P90">
        <v>1591299</v>
      </c>
      <c r="Q90">
        <v>1177610</v>
      </c>
      <c r="R90">
        <v>2599788</v>
      </c>
      <c r="S90">
        <v>2457323</v>
      </c>
      <c r="T90">
        <v>3013506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6</v>
      </c>
    </row>
    <row r="91" spans="1:27" x14ac:dyDescent="0.25">
      <c r="A91" t="s">
        <v>212</v>
      </c>
      <c r="B91">
        <v>39.346600000000002</v>
      </c>
      <c r="C91" t="s">
        <v>14</v>
      </c>
      <c r="D91" t="s">
        <v>853</v>
      </c>
      <c r="E91">
        <v>1</v>
      </c>
      <c r="F91">
        <v>934</v>
      </c>
      <c r="G91">
        <v>2246</v>
      </c>
      <c r="H91">
        <v>2244.5868263472998</v>
      </c>
      <c r="I91">
        <f t="shared" si="3"/>
        <v>6.2919574919864294E-4</v>
      </c>
      <c r="J91">
        <v>111</v>
      </c>
      <c r="K91">
        <v>1272819</v>
      </c>
      <c r="L91">
        <v>1443282</v>
      </c>
      <c r="M91">
        <v>1374381</v>
      </c>
      <c r="N91">
        <f t="shared" si="4"/>
        <v>1363494</v>
      </c>
      <c r="O91">
        <v>6050949</v>
      </c>
      <c r="P91">
        <v>4959702</v>
      </c>
      <c r="Q91">
        <v>5896543</v>
      </c>
      <c r="R91">
        <v>5188980</v>
      </c>
      <c r="S91">
        <v>3758026</v>
      </c>
      <c r="T91">
        <v>5567451</v>
      </c>
      <c r="U91">
        <v>3811779</v>
      </c>
      <c r="V91">
        <v>3207695</v>
      </c>
      <c r="W91">
        <v>2963033</v>
      </c>
      <c r="X91">
        <v>3599016</v>
      </c>
      <c r="Y91">
        <v>3569528</v>
      </c>
      <c r="Z91">
        <v>3508516</v>
      </c>
      <c r="AA91">
        <v>0</v>
      </c>
    </row>
    <row r="92" spans="1:27" x14ac:dyDescent="0.25">
      <c r="A92" t="s">
        <v>795</v>
      </c>
      <c r="B92">
        <v>19.4922</v>
      </c>
      <c r="C92" t="s">
        <v>24</v>
      </c>
      <c r="D92" t="s">
        <v>945</v>
      </c>
      <c r="E92">
        <v>2</v>
      </c>
      <c r="F92">
        <v>807</v>
      </c>
      <c r="G92">
        <v>1321</v>
      </c>
      <c r="H92">
        <v>1321.9835315645</v>
      </c>
      <c r="I92">
        <f t="shared" si="3"/>
        <v>7.4453562793340379E-4</v>
      </c>
      <c r="J92">
        <v>45</v>
      </c>
      <c r="K92">
        <v>0</v>
      </c>
      <c r="L92">
        <v>0</v>
      </c>
      <c r="M92">
        <v>0</v>
      </c>
      <c r="N92">
        <f t="shared" si="4"/>
        <v>0</v>
      </c>
      <c r="O92" s="2">
        <v>7320</v>
      </c>
      <c r="P92" s="2">
        <v>8475</v>
      </c>
      <c r="Q92" s="2">
        <v>5795</v>
      </c>
      <c r="R92" s="2">
        <v>6614</v>
      </c>
      <c r="S92" s="2">
        <v>6510</v>
      </c>
      <c r="T92" s="2">
        <v>6897</v>
      </c>
      <c r="U92">
        <v>89117</v>
      </c>
      <c r="V92">
        <v>101442</v>
      </c>
      <c r="W92">
        <v>99154</v>
      </c>
      <c r="X92">
        <v>43585</v>
      </c>
      <c r="Y92">
        <v>49262</v>
      </c>
      <c r="Z92">
        <v>46237</v>
      </c>
      <c r="AA92">
        <v>6</v>
      </c>
    </row>
    <row r="93" spans="1:27" x14ac:dyDescent="0.25">
      <c r="A93" t="s">
        <v>359</v>
      </c>
      <c r="B93">
        <v>21.5458</v>
      </c>
      <c r="C93" t="s">
        <v>17</v>
      </c>
      <c r="D93" t="s">
        <v>882</v>
      </c>
      <c r="E93">
        <v>3</v>
      </c>
      <c r="F93">
        <v>936</v>
      </c>
      <c r="G93">
        <v>1400</v>
      </c>
      <c r="H93">
        <v>1397.13815187557</v>
      </c>
      <c r="I93">
        <f t="shared" si="3"/>
        <v>2.0441772317357325E-3</v>
      </c>
      <c r="J93">
        <v>105</v>
      </c>
      <c r="K93">
        <v>0</v>
      </c>
      <c r="L93">
        <v>0</v>
      </c>
      <c r="M93">
        <v>0</v>
      </c>
      <c r="N93">
        <f t="shared" si="4"/>
        <v>0</v>
      </c>
      <c r="O93">
        <v>628090</v>
      </c>
      <c r="P93">
        <v>738661</v>
      </c>
      <c r="Q93">
        <v>572924</v>
      </c>
      <c r="R93">
        <v>1276872</v>
      </c>
      <c r="S93">
        <v>1400131</v>
      </c>
      <c r="T93">
        <v>1306229</v>
      </c>
      <c r="U93">
        <v>7059641</v>
      </c>
      <c r="V93">
        <v>9077139</v>
      </c>
      <c r="W93">
        <v>8103395</v>
      </c>
      <c r="X93">
        <v>6064776</v>
      </c>
      <c r="Y93">
        <v>3107614</v>
      </c>
      <c r="Z93">
        <v>2633601</v>
      </c>
      <c r="AA93">
        <v>0</v>
      </c>
    </row>
    <row r="94" spans="1:27" x14ac:dyDescent="0.25">
      <c r="A94" t="s">
        <v>218</v>
      </c>
      <c r="B94">
        <v>48.055700000000002</v>
      </c>
      <c r="C94" t="s">
        <v>14</v>
      </c>
      <c r="D94" t="s">
        <v>857</v>
      </c>
      <c r="F94">
        <v>916</v>
      </c>
      <c r="G94">
        <v>2715</v>
      </c>
      <c r="H94">
        <v>2812.3934181002201</v>
      </c>
      <c r="I94">
        <f t="shared" si="3"/>
        <v>3.5872345524942929E-2</v>
      </c>
      <c r="J94">
        <v>138</v>
      </c>
      <c r="K94">
        <v>0</v>
      </c>
      <c r="L94">
        <v>0</v>
      </c>
      <c r="M94">
        <v>0</v>
      </c>
      <c r="N94">
        <f t="shared" si="4"/>
        <v>0</v>
      </c>
      <c r="O94">
        <v>2914634</v>
      </c>
      <c r="P94">
        <v>3247927</v>
      </c>
      <c r="Q94">
        <v>2516956</v>
      </c>
      <c r="R94">
        <v>696060</v>
      </c>
      <c r="S94">
        <v>467319</v>
      </c>
      <c r="T94">
        <v>784615</v>
      </c>
      <c r="U94">
        <v>9495686</v>
      </c>
      <c r="V94">
        <v>9586086</v>
      </c>
      <c r="W94">
        <v>9346269</v>
      </c>
      <c r="X94">
        <v>2357938</v>
      </c>
      <c r="Y94">
        <v>2942331</v>
      </c>
      <c r="Z94">
        <v>2759226</v>
      </c>
      <c r="AA94">
        <v>2</v>
      </c>
    </row>
    <row r="95" spans="1:27" x14ac:dyDescent="0.25">
      <c r="A95" t="s">
        <v>829</v>
      </c>
      <c r="B95">
        <v>39.420200000000001</v>
      </c>
      <c r="C95" t="s">
        <v>24</v>
      </c>
      <c r="D95" t="s">
        <v>949</v>
      </c>
      <c r="E95">
        <v>3</v>
      </c>
      <c r="F95">
        <v>892</v>
      </c>
      <c r="G95">
        <v>2255</v>
      </c>
      <c r="H95">
        <v>2248.9940119760399</v>
      </c>
      <c r="I95">
        <f t="shared" si="3"/>
        <v>2.6634093232638899E-3</v>
      </c>
      <c r="J95">
        <v>171</v>
      </c>
      <c r="K95">
        <v>0</v>
      </c>
      <c r="L95">
        <v>0</v>
      </c>
      <c r="M95">
        <v>0</v>
      </c>
      <c r="N95">
        <f t="shared" si="4"/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2911094</v>
      </c>
      <c r="V95">
        <v>3610675</v>
      </c>
      <c r="W95">
        <v>3413579</v>
      </c>
      <c r="X95">
        <v>2510005</v>
      </c>
      <c r="Y95">
        <v>2959665</v>
      </c>
      <c r="Z95">
        <v>3037721</v>
      </c>
      <c r="AA95">
        <v>6</v>
      </c>
    </row>
    <row r="96" spans="1:27" x14ac:dyDescent="0.25">
      <c r="A96" t="s">
        <v>386</v>
      </c>
      <c r="B96">
        <v>34.120399999999997</v>
      </c>
      <c r="C96" t="s">
        <v>17</v>
      </c>
      <c r="D96" t="s">
        <v>888</v>
      </c>
      <c r="E96">
        <v>3</v>
      </c>
      <c r="F96">
        <v>937</v>
      </c>
      <c r="G96">
        <v>1959</v>
      </c>
      <c r="H96">
        <v>1957.98849136852</v>
      </c>
      <c r="I96">
        <f t="shared" si="3"/>
        <v>5.1633927079119729E-4</v>
      </c>
      <c r="J96">
        <v>120</v>
      </c>
      <c r="K96">
        <v>0</v>
      </c>
      <c r="L96">
        <v>0</v>
      </c>
      <c r="M96">
        <v>0</v>
      </c>
      <c r="N96">
        <f t="shared" si="4"/>
        <v>0</v>
      </c>
      <c r="O96">
        <v>467457</v>
      </c>
      <c r="P96">
        <v>475523</v>
      </c>
      <c r="Q96">
        <v>402771</v>
      </c>
      <c r="R96">
        <v>1513369</v>
      </c>
      <c r="S96">
        <v>1558539</v>
      </c>
      <c r="T96">
        <v>1661684</v>
      </c>
      <c r="U96">
        <v>10947002</v>
      </c>
      <c r="V96">
        <v>11969172</v>
      </c>
      <c r="W96">
        <v>12702697</v>
      </c>
      <c r="X96">
        <v>11310309</v>
      </c>
      <c r="Y96">
        <v>14236599</v>
      </c>
      <c r="Z96">
        <v>14717928</v>
      </c>
      <c r="AA96">
        <v>0</v>
      </c>
    </row>
    <row r="97" spans="1:27" x14ac:dyDescent="0.25">
      <c r="A97" t="s">
        <v>708</v>
      </c>
      <c r="B97">
        <v>26.0504</v>
      </c>
      <c r="C97" t="s">
        <v>23</v>
      </c>
      <c r="D97" t="s">
        <v>936</v>
      </c>
      <c r="E97">
        <v>2</v>
      </c>
      <c r="F97">
        <v>832</v>
      </c>
      <c r="G97">
        <v>1569</v>
      </c>
      <c r="H97">
        <v>1579.89839463523</v>
      </c>
      <c r="I97">
        <f t="shared" si="3"/>
        <v>6.9460768866985555E-3</v>
      </c>
      <c r="J97">
        <v>13</v>
      </c>
      <c r="K97">
        <v>0</v>
      </c>
      <c r="L97">
        <v>0</v>
      </c>
      <c r="M97">
        <v>0</v>
      </c>
      <c r="N97">
        <f t="shared" si="4"/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73703</v>
      </c>
      <c r="V97">
        <v>94463</v>
      </c>
      <c r="W97">
        <v>10916</v>
      </c>
      <c r="X97">
        <v>65016</v>
      </c>
      <c r="Y97">
        <v>69303</v>
      </c>
      <c r="Z97">
        <v>68597</v>
      </c>
      <c r="AA97">
        <v>6</v>
      </c>
    </row>
    <row r="98" spans="1:27" x14ac:dyDescent="0.25">
      <c r="A98" t="s">
        <v>772</v>
      </c>
      <c r="B98">
        <v>49.228200000000001</v>
      </c>
      <c r="C98" t="s">
        <v>23</v>
      </c>
      <c r="D98" t="s">
        <v>842</v>
      </c>
      <c r="E98">
        <v>5</v>
      </c>
      <c r="F98">
        <v>828</v>
      </c>
      <c r="G98">
        <v>2896</v>
      </c>
      <c r="H98">
        <v>2900.08975317875</v>
      </c>
      <c r="I98">
        <f t="shared" ref="I98:I105" si="5">ABS(G98-H98)/G98</f>
        <v>1.4122075893473812E-3</v>
      </c>
      <c r="J98">
        <v>76</v>
      </c>
      <c r="K98">
        <v>0</v>
      </c>
      <c r="L98">
        <v>0</v>
      </c>
      <c r="M98">
        <v>0</v>
      </c>
      <c r="N98">
        <f t="shared" si="4"/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330238</v>
      </c>
      <c r="W98">
        <v>0</v>
      </c>
      <c r="X98">
        <v>0</v>
      </c>
      <c r="Y98">
        <v>397305</v>
      </c>
      <c r="Z98">
        <v>410698</v>
      </c>
      <c r="AA98">
        <v>9</v>
      </c>
    </row>
    <row r="99" spans="1:27" x14ac:dyDescent="0.25">
      <c r="A99" t="s">
        <v>694</v>
      </c>
      <c r="B99">
        <v>20.251300000000001</v>
      </c>
      <c r="C99" t="s">
        <v>23</v>
      </c>
      <c r="D99" t="s">
        <v>933</v>
      </c>
      <c r="E99">
        <v>2</v>
      </c>
      <c r="F99">
        <v>917</v>
      </c>
      <c r="G99">
        <v>1343</v>
      </c>
      <c r="H99">
        <v>1349.7639524245101</v>
      </c>
      <c r="I99">
        <f t="shared" si="5"/>
        <v>5.0364500554803274E-3</v>
      </c>
      <c r="J99">
        <v>25</v>
      </c>
      <c r="K99">
        <v>0</v>
      </c>
      <c r="L99">
        <v>20886</v>
      </c>
      <c r="M99">
        <v>23919</v>
      </c>
      <c r="N99">
        <f t="shared" si="4"/>
        <v>14935</v>
      </c>
      <c r="O99">
        <v>58947</v>
      </c>
      <c r="P99">
        <v>0</v>
      </c>
      <c r="Q99">
        <v>51524</v>
      </c>
      <c r="R99">
        <v>37234</v>
      </c>
      <c r="S99">
        <v>35903</v>
      </c>
      <c r="T99">
        <v>22563</v>
      </c>
      <c r="U99">
        <v>870589</v>
      </c>
      <c r="V99">
        <v>713635</v>
      </c>
      <c r="W99">
        <v>809900</v>
      </c>
      <c r="X99">
        <v>289099</v>
      </c>
      <c r="Y99">
        <v>362365</v>
      </c>
      <c r="Z99">
        <v>325193</v>
      </c>
      <c r="AA99">
        <v>1</v>
      </c>
    </row>
    <row r="100" spans="1:27" x14ac:dyDescent="0.25">
      <c r="A100" t="s">
        <v>350</v>
      </c>
      <c r="B100">
        <v>18.088899999999999</v>
      </c>
      <c r="C100" t="s">
        <v>17</v>
      </c>
      <c r="D100" t="s">
        <v>880</v>
      </c>
      <c r="E100">
        <v>2</v>
      </c>
      <c r="F100">
        <v>847</v>
      </c>
      <c r="G100">
        <v>1249</v>
      </c>
      <c r="H100">
        <v>1270.6276303751099</v>
      </c>
      <c r="I100">
        <f t="shared" si="5"/>
        <v>1.7315957065740514E-2</v>
      </c>
      <c r="J100">
        <v>16</v>
      </c>
      <c r="K100">
        <v>0</v>
      </c>
      <c r="L100">
        <v>0</v>
      </c>
      <c r="M100">
        <v>0</v>
      </c>
      <c r="N100">
        <f t="shared" si="4"/>
        <v>0</v>
      </c>
      <c r="O100">
        <v>0</v>
      </c>
      <c r="P100">
        <v>0</v>
      </c>
      <c r="Q100">
        <v>95761</v>
      </c>
      <c r="R100">
        <v>99915</v>
      </c>
      <c r="S100">
        <v>95098</v>
      </c>
      <c r="T100">
        <v>130580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8</v>
      </c>
    </row>
    <row r="101" spans="1:27" x14ac:dyDescent="0.25">
      <c r="A101" t="s">
        <v>832</v>
      </c>
      <c r="B101">
        <v>43.179200000000002</v>
      </c>
      <c r="C101" t="s">
        <v>24</v>
      </c>
      <c r="D101" t="s">
        <v>951</v>
      </c>
      <c r="E101">
        <v>4</v>
      </c>
      <c r="F101">
        <v>868</v>
      </c>
      <c r="G101">
        <v>2482</v>
      </c>
      <c r="H101">
        <v>2480.1295336787498</v>
      </c>
      <c r="I101">
        <f t="shared" si="5"/>
        <v>7.5361253877929307E-4</v>
      </c>
      <c r="J101">
        <v>83</v>
      </c>
      <c r="K101">
        <v>0</v>
      </c>
      <c r="L101">
        <v>0</v>
      </c>
      <c r="M101">
        <v>0</v>
      </c>
      <c r="N101">
        <f t="shared" si="4"/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6559197</v>
      </c>
      <c r="V101">
        <v>6790901</v>
      </c>
      <c r="W101">
        <v>7295076</v>
      </c>
      <c r="X101">
        <v>629512</v>
      </c>
      <c r="Y101">
        <v>556430</v>
      </c>
      <c r="Z101">
        <v>721566</v>
      </c>
      <c r="AA101">
        <v>6</v>
      </c>
    </row>
    <row r="102" spans="1:27" x14ac:dyDescent="0.25">
      <c r="A102" t="s">
        <v>456</v>
      </c>
      <c r="B102">
        <v>16.8809</v>
      </c>
      <c r="C102" t="s">
        <v>19</v>
      </c>
      <c r="D102" t="s">
        <v>901</v>
      </c>
      <c r="E102">
        <v>2</v>
      </c>
      <c r="F102">
        <v>928</v>
      </c>
      <c r="G102">
        <v>1228</v>
      </c>
      <c r="H102">
        <v>1226.4190301921301</v>
      </c>
      <c r="I102">
        <f t="shared" si="5"/>
        <v>1.2874346969624639E-3</v>
      </c>
      <c r="J102">
        <v>80</v>
      </c>
      <c r="K102">
        <v>0</v>
      </c>
      <c r="L102">
        <v>0</v>
      </c>
      <c r="M102">
        <v>0</v>
      </c>
      <c r="N102">
        <f t="shared" si="4"/>
        <v>0</v>
      </c>
      <c r="O102">
        <v>302920</v>
      </c>
      <c r="P102">
        <v>259361</v>
      </c>
      <c r="Q102">
        <v>230173</v>
      </c>
      <c r="R102">
        <v>346580</v>
      </c>
      <c r="S102">
        <v>357141</v>
      </c>
      <c r="T102">
        <v>348185</v>
      </c>
      <c r="U102">
        <v>1751821</v>
      </c>
      <c r="V102">
        <v>2284607</v>
      </c>
      <c r="W102">
        <v>2123251</v>
      </c>
      <c r="X102">
        <v>1463030</v>
      </c>
      <c r="Y102">
        <v>1164121</v>
      </c>
      <c r="Z102">
        <v>1029641</v>
      </c>
      <c r="AA102">
        <v>0</v>
      </c>
    </row>
    <row r="103" spans="1:27" x14ac:dyDescent="0.25">
      <c r="A103" t="s">
        <v>733</v>
      </c>
      <c r="B103">
        <v>35.719099999999997</v>
      </c>
      <c r="C103" t="s">
        <v>23</v>
      </c>
      <c r="D103" t="s">
        <v>895</v>
      </c>
      <c r="E103">
        <v>3</v>
      </c>
      <c r="F103">
        <v>931</v>
      </c>
      <c r="G103">
        <v>2044</v>
      </c>
      <c r="H103">
        <v>2041.68588687534</v>
      </c>
      <c r="I103">
        <f t="shared" si="5"/>
        <v>1.1321492782094056E-3</v>
      </c>
      <c r="J103">
        <v>91</v>
      </c>
      <c r="K103">
        <v>0</v>
      </c>
      <c r="L103">
        <v>0</v>
      </c>
      <c r="M103">
        <v>0</v>
      </c>
      <c r="N103">
        <f t="shared" si="4"/>
        <v>0</v>
      </c>
      <c r="O103">
        <v>0</v>
      </c>
      <c r="P103">
        <v>18824</v>
      </c>
      <c r="Q103">
        <v>21452</v>
      </c>
      <c r="R103">
        <v>14875</v>
      </c>
      <c r="S103">
        <v>0</v>
      </c>
      <c r="T103">
        <v>16634</v>
      </c>
      <c r="U103">
        <v>2290323</v>
      </c>
      <c r="V103">
        <v>1866717</v>
      </c>
      <c r="W103">
        <v>2738589</v>
      </c>
      <c r="X103">
        <v>595715</v>
      </c>
      <c r="Y103">
        <v>759540</v>
      </c>
      <c r="Z103">
        <v>684878</v>
      </c>
      <c r="AA103">
        <v>6</v>
      </c>
    </row>
    <row r="104" spans="1:27" x14ac:dyDescent="0.25">
      <c r="A104" t="s">
        <v>488</v>
      </c>
      <c r="B104">
        <v>40.101500000000001</v>
      </c>
      <c r="C104" t="s">
        <v>19</v>
      </c>
      <c r="D104" t="s">
        <v>907</v>
      </c>
      <c r="E104">
        <v>3</v>
      </c>
      <c r="F104">
        <v>877</v>
      </c>
      <c r="G104">
        <v>2265</v>
      </c>
      <c r="H104">
        <v>2289.7904191616699</v>
      </c>
      <c r="I104">
        <f t="shared" si="5"/>
        <v>1.0944997422370812E-2</v>
      </c>
      <c r="J104">
        <v>11</v>
      </c>
      <c r="K104">
        <v>0</v>
      </c>
      <c r="L104">
        <v>0</v>
      </c>
      <c r="M104">
        <v>0</v>
      </c>
      <c r="N104">
        <f t="shared" si="4"/>
        <v>0</v>
      </c>
      <c r="O104">
        <v>0</v>
      </c>
      <c r="P104">
        <v>0</v>
      </c>
      <c r="Q104">
        <v>0</v>
      </c>
      <c r="R104">
        <v>13089</v>
      </c>
      <c r="S104">
        <v>16851</v>
      </c>
      <c r="T104">
        <v>14156</v>
      </c>
      <c r="U104">
        <v>28883</v>
      </c>
      <c r="V104">
        <v>35163</v>
      </c>
      <c r="W104">
        <v>29848</v>
      </c>
      <c r="X104">
        <v>70499</v>
      </c>
      <c r="Y104">
        <v>67457</v>
      </c>
      <c r="Z104">
        <v>55384</v>
      </c>
      <c r="AA104">
        <v>3</v>
      </c>
    </row>
    <row r="105" spans="1:27" x14ac:dyDescent="0.25">
      <c r="A105" t="s">
        <v>300</v>
      </c>
      <c r="B105">
        <v>12.2638</v>
      </c>
      <c r="C105" t="s">
        <v>16</v>
      </c>
      <c r="D105" t="s">
        <v>953</v>
      </c>
      <c r="E105" t="s">
        <v>868</v>
      </c>
      <c r="F105">
        <v>924</v>
      </c>
      <c r="G105">
        <v>1059</v>
      </c>
      <c r="H105">
        <v>1057.4492223238699</v>
      </c>
      <c r="I105">
        <f t="shared" si="5"/>
        <v>1.4643792975732864E-3</v>
      </c>
      <c r="J105">
        <v>45</v>
      </c>
      <c r="K105">
        <v>0</v>
      </c>
      <c r="L105">
        <v>0</v>
      </c>
      <c r="M105">
        <v>0</v>
      </c>
      <c r="N105">
        <f t="shared" si="4"/>
        <v>0</v>
      </c>
      <c r="O105" s="2">
        <v>2545</v>
      </c>
      <c r="P105" s="2">
        <v>3191</v>
      </c>
      <c r="Q105" s="2">
        <v>2222</v>
      </c>
      <c r="R105" s="2">
        <v>3929</v>
      </c>
      <c r="S105" s="2">
        <v>4495</v>
      </c>
      <c r="T105" s="2">
        <v>4817</v>
      </c>
      <c r="U105">
        <v>38477</v>
      </c>
      <c r="V105">
        <v>43230</v>
      </c>
      <c r="W105">
        <v>43863</v>
      </c>
      <c r="X105">
        <v>23994</v>
      </c>
      <c r="Y105">
        <v>22876</v>
      </c>
      <c r="Z105">
        <v>19324</v>
      </c>
      <c r="AA105">
        <v>0</v>
      </c>
    </row>
    <row r="108" spans="1:27" x14ac:dyDescent="0.25">
      <c r="A108" t="s">
        <v>214</v>
      </c>
      <c r="B108">
        <v>41.064599999999999</v>
      </c>
      <c r="C108" t="s">
        <v>14</v>
      </c>
      <c r="D108" t="s">
        <v>854</v>
      </c>
      <c r="G108">
        <v>2349</v>
      </c>
      <c r="H108">
        <v>2347.4610778443098</v>
      </c>
      <c r="I108">
        <f>ABS(G108-H108)/G108</f>
        <v>6.5513927445305057E-4</v>
      </c>
      <c r="J108">
        <v>248</v>
      </c>
      <c r="K108">
        <v>0</v>
      </c>
      <c r="L108">
        <v>0</v>
      </c>
      <c r="M108">
        <v>0</v>
      </c>
      <c r="O108">
        <v>20984150</v>
      </c>
      <c r="P108">
        <v>23415203</v>
      </c>
      <c r="Q108">
        <v>20796204</v>
      </c>
      <c r="R108">
        <v>22263191</v>
      </c>
      <c r="S108">
        <v>20775657</v>
      </c>
      <c r="T108">
        <v>23002792</v>
      </c>
      <c r="U108">
        <v>13401953</v>
      </c>
      <c r="V108">
        <v>14357215</v>
      </c>
      <c r="W108">
        <v>15305794</v>
      </c>
      <c r="X108">
        <v>14660839</v>
      </c>
      <c r="Y108">
        <v>15149833</v>
      </c>
      <c r="Z108">
        <v>14896739</v>
      </c>
      <c r="AA108">
        <v>0</v>
      </c>
    </row>
    <row r="109" spans="1:27" x14ac:dyDescent="0.25">
      <c r="A109" t="s">
        <v>319</v>
      </c>
      <c r="B109">
        <v>29.8917</v>
      </c>
      <c r="C109" t="s">
        <v>16</v>
      </c>
      <c r="D109" t="s">
        <v>877</v>
      </c>
      <c r="E109">
        <v>5</v>
      </c>
      <c r="F109">
        <v>966</v>
      </c>
      <c r="G109">
        <v>1753</v>
      </c>
      <c r="H109">
        <v>1751.5029425079199</v>
      </c>
      <c r="I109">
        <f>ABS(G109-H109)/G109</f>
        <v>8.539974284541373E-4</v>
      </c>
      <c r="J109">
        <v>159</v>
      </c>
      <c r="K109">
        <v>0</v>
      </c>
      <c r="L109">
        <v>0</v>
      </c>
      <c r="M109">
        <v>0</v>
      </c>
      <c r="O109">
        <v>29966347</v>
      </c>
      <c r="P109">
        <v>37663980</v>
      </c>
      <c r="Q109">
        <v>32071174</v>
      </c>
      <c r="R109">
        <v>34283923</v>
      </c>
      <c r="S109">
        <v>32091695</v>
      </c>
      <c r="T109">
        <v>36666671</v>
      </c>
      <c r="U109">
        <v>18998794</v>
      </c>
      <c r="V109">
        <v>22886331</v>
      </c>
      <c r="W109">
        <v>22716662</v>
      </c>
      <c r="X109">
        <v>21363476</v>
      </c>
      <c r="Y109">
        <v>21912609</v>
      </c>
      <c r="Z109">
        <v>20704312</v>
      </c>
      <c r="AA10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opLeftCell="A73" workbookViewId="0">
      <selection sqref="A1:A1048576"/>
    </sheetView>
  </sheetViews>
  <sheetFormatPr defaultRowHeight="15" x14ac:dyDescent="0.25"/>
  <cols>
    <col min="1" max="1" width="26.28515625" customWidth="1"/>
  </cols>
  <sheetData>
    <row r="1" spans="1:13" x14ac:dyDescent="0.25">
      <c r="A1" t="s">
        <v>3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 x14ac:dyDescent="0.25">
      <c r="A2" t="s">
        <v>859</v>
      </c>
      <c r="B2">
        <f>'Blank calculation'!O2-'Blank calculation'!$N2</f>
        <v>1887745</v>
      </c>
      <c r="C2">
        <f>'Blank calculation'!P2-'Blank calculation'!$N2</f>
        <v>1484790</v>
      </c>
      <c r="D2">
        <f>'Blank calculation'!Q2-'Blank calculation'!$N2</f>
        <v>1700338</v>
      </c>
      <c r="E2">
        <f>'Blank calculation'!R2-'Blank calculation'!$N2</f>
        <v>566660</v>
      </c>
      <c r="F2">
        <f>'Blank calculation'!S2-'Blank calculation'!$N2</f>
        <v>572344</v>
      </c>
      <c r="G2">
        <f>'Blank calculation'!T2-'Blank calculation'!$N2</f>
        <v>605313</v>
      </c>
      <c r="H2">
        <f>'Blank calculation'!U2-'Blank calculation'!$N2</f>
        <v>0</v>
      </c>
      <c r="I2">
        <f>'Blank calculation'!V2-'Blank calculation'!$N2</f>
        <v>0</v>
      </c>
      <c r="J2">
        <f>'Blank calculation'!W2-'Blank calculation'!$N2</f>
        <v>0</v>
      </c>
      <c r="K2">
        <f>'Blank calculation'!X2-'Blank calculation'!$N2</f>
        <v>0</v>
      </c>
      <c r="L2">
        <f>'Blank calculation'!Y2-'Blank calculation'!$N2</f>
        <v>0</v>
      </c>
      <c r="M2">
        <f>'Blank calculation'!Z2-'Blank calculation'!$N2</f>
        <v>0</v>
      </c>
    </row>
    <row r="3" spans="1:13" x14ac:dyDescent="0.25">
      <c r="A3" t="s">
        <v>845</v>
      </c>
      <c r="B3">
        <f>'Blank calculation'!O3-'Blank calculation'!$N3</f>
        <v>183014</v>
      </c>
      <c r="C3">
        <f>'Blank calculation'!P3-'Blank calculation'!$N3</f>
        <v>256381</v>
      </c>
      <c r="D3">
        <f>'Blank calculation'!Q3-'Blank calculation'!$N3</f>
        <v>161590</v>
      </c>
      <c r="E3">
        <f>'Blank calculation'!R3-'Blank calculation'!$N3</f>
        <v>203160</v>
      </c>
      <c r="F3">
        <f>'Blank calculation'!S3-'Blank calculation'!$N3</f>
        <v>194397</v>
      </c>
      <c r="G3">
        <f>'Blank calculation'!T3-'Blank calculation'!$N3</f>
        <v>219020</v>
      </c>
      <c r="H3">
        <f>'Blank calculation'!U3-'Blank calculation'!$N3</f>
        <v>0</v>
      </c>
      <c r="I3">
        <f>'Blank calculation'!V3-'Blank calculation'!$N3</f>
        <v>0</v>
      </c>
      <c r="J3">
        <f>'Blank calculation'!W3-'Blank calculation'!$N3</f>
        <v>0</v>
      </c>
      <c r="K3">
        <f>'Blank calculation'!X3-'Blank calculation'!$N3</f>
        <v>0</v>
      </c>
      <c r="L3">
        <f>'Blank calculation'!Y3-'Blank calculation'!$N3</f>
        <v>0</v>
      </c>
      <c r="M3">
        <f>'Blank calculation'!Z3-'Blank calculation'!$N3</f>
        <v>0</v>
      </c>
    </row>
    <row r="4" spans="1:13" x14ac:dyDescent="0.25">
      <c r="A4" t="s">
        <v>837</v>
      </c>
      <c r="B4">
        <f>'Blank calculation'!O4-'Blank calculation'!$N4</f>
        <v>63414.333333333336</v>
      </c>
      <c r="C4">
        <f>'Blank calculation'!P4-'Blank calculation'!$N4</f>
        <v>54934.333333333336</v>
      </c>
      <c r="D4">
        <f>'Blank calculation'!Q4-'Blank calculation'!$N4</f>
        <v>60967.333333333336</v>
      </c>
      <c r="E4">
        <f>'Blank calculation'!R4-'Blank calculation'!$N4</f>
        <v>78807.333333333328</v>
      </c>
      <c r="F4">
        <f>'Blank calculation'!S4-'Blank calculation'!$N4</f>
        <v>41456.333333333336</v>
      </c>
      <c r="G4">
        <f>'Blank calculation'!T4-'Blank calculation'!$N4</f>
        <v>81152.333333333328</v>
      </c>
      <c r="H4">
        <f>'Blank calculation'!U4-'Blank calculation'!$N4</f>
        <v>25699.333333333332</v>
      </c>
      <c r="I4">
        <f>'Blank calculation'!V4-'Blank calculation'!$N4</f>
        <v>24601.333333333332</v>
      </c>
      <c r="J4">
        <f>'Blank calculation'!W4-'Blank calculation'!$N4</f>
        <v>-2490.6666666666665</v>
      </c>
      <c r="K4">
        <f>'Blank calculation'!X4-'Blank calculation'!$N4</f>
        <v>7876.3333333333339</v>
      </c>
      <c r="L4">
        <f>'Blank calculation'!Y4-'Blank calculation'!$N4</f>
        <v>-2490.6666666666665</v>
      </c>
      <c r="M4">
        <f>'Blank calculation'!Z4-'Blank calculation'!$N4</f>
        <v>13561.333333333334</v>
      </c>
    </row>
    <row r="5" spans="1:13" x14ac:dyDescent="0.25">
      <c r="A5" t="s">
        <v>900</v>
      </c>
      <c r="B5">
        <f>'Blank calculation'!O5-'Blank calculation'!$N5</f>
        <v>0</v>
      </c>
      <c r="C5">
        <f>'Blank calculation'!P5-'Blank calculation'!$N5</f>
        <v>0</v>
      </c>
      <c r="D5">
        <f>'Blank calculation'!Q5-'Blank calculation'!$N5</f>
        <v>0</v>
      </c>
      <c r="E5">
        <f>'Blank calculation'!R5-'Blank calculation'!$N5</f>
        <v>0</v>
      </c>
      <c r="F5">
        <f>'Blank calculation'!S5-'Blank calculation'!$N5</f>
        <v>0</v>
      </c>
      <c r="G5">
        <f>'Blank calculation'!T5-'Blank calculation'!$N5</f>
        <v>0</v>
      </c>
      <c r="H5">
        <f>'Blank calculation'!U5-'Blank calculation'!$N5</f>
        <v>11421</v>
      </c>
      <c r="I5">
        <f>'Blank calculation'!V5-'Blank calculation'!$N5</f>
        <v>39366</v>
      </c>
      <c r="J5">
        <f>'Blank calculation'!W5-'Blank calculation'!$N5</f>
        <v>19687</v>
      </c>
      <c r="K5">
        <f>'Blank calculation'!X5-'Blank calculation'!$N5</f>
        <v>0</v>
      </c>
      <c r="L5">
        <f>'Blank calculation'!Y5-'Blank calculation'!$N5</f>
        <v>0</v>
      </c>
      <c r="M5">
        <f>'Blank calculation'!Z5-'Blank calculation'!$N5</f>
        <v>0</v>
      </c>
    </row>
    <row r="6" spans="1:13" x14ac:dyDescent="0.25">
      <c r="A6" t="s">
        <v>921</v>
      </c>
      <c r="B6">
        <f>'Blank calculation'!O6-'Blank calculation'!$N6</f>
        <v>0</v>
      </c>
      <c r="C6">
        <f>'Blank calculation'!P6-'Blank calculation'!$N6</f>
        <v>0</v>
      </c>
      <c r="D6">
        <f>'Blank calculation'!Q6-'Blank calculation'!$N6</f>
        <v>0</v>
      </c>
      <c r="E6">
        <f>'Blank calculation'!R6-'Blank calculation'!$N6</f>
        <v>0</v>
      </c>
      <c r="F6">
        <f>'Blank calculation'!S6-'Blank calculation'!$N6</f>
        <v>0</v>
      </c>
      <c r="G6">
        <f>'Blank calculation'!T6-'Blank calculation'!$N6</f>
        <v>0</v>
      </c>
      <c r="H6">
        <f>'Blank calculation'!U6-'Blank calculation'!$N6</f>
        <v>374013</v>
      </c>
      <c r="I6">
        <f>'Blank calculation'!V6-'Blank calculation'!$N6</f>
        <v>552955</v>
      </c>
      <c r="J6">
        <f>'Blank calculation'!W6-'Blank calculation'!$N6</f>
        <v>570578</v>
      </c>
      <c r="K6">
        <f>'Blank calculation'!X6-'Blank calculation'!$N6</f>
        <v>328782</v>
      </c>
      <c r="L6">
        <f>'Blank calculation'!Y6-'Blank calculation'!$N6</f>
        <v>405047</v>
      </c>
      <c r="M6">
        <f>'Blank calculation'!Z6-'Blank calculation'!$N6</f>
        <v>328169</v>
      </c>
    </row>
    <row r="7" spans="1:13" x14ac:dyDescent="0.25">
      <c r="A7" t="s">
        <v>898</v>
      </c>
      <c r="B7">
        <f>'Blank calculation'!O7-'Blank calculation'!$N7</f>
        <v>0</v>
      </c>
      <c r="C7">
        <f>'Blank calculation'!P7-'Blank calculation'!$N7</f>
        <v>0</v>
      </c>
      <c r="D7">
        <f>'Blank calculation'!Q7-'Blank calculation'!$N7</f>
        <v>0</v>
      </c>
      <c r="E7">
        <f>'Blank calculation'!R7-'Blank calculation'!$N7</f>
        <v>302999</v>
      </c>
      <c r="F7">
        <f>'Blank calculation'!S7-'Blank calculation'!$N7</f>
        <v>251041</v>
      </c>
      <c r="G7">
        <f>'Blank calculation'!T7-'Blank calculation'!$N7</f>
        <v>305256</v>
      </c>
      <c r="H7">
        <f>'Blank calculation'!U7-'Blank calculation'!$N7</f>
        <v>0</v>
      </c>
      <c r="I7">
        <f>'Blank calculation'!V7-'Blank calculation'!$N7</f>
        <v>0</v>
      </c>
      <c r="J7">
        <f>'Blank calculation'!W7-'Blank calculation'!$N7</f>
        <v>0</v>
      </c>
      <c r="K7">
        <f>'Blank calculation'!X7-'Blank calculation'!$N7</f>
        <v>0</v>
      </c>
      <c r="L7">
        <f>'Blank calculation'!Y7-'Blank calculation'!$N7</f>
        <v>0</v>
      </c>
      <c r="M7">
        <f>'Blank calculation'!Z7-'Blank calculation'!$N7</f>
        <v>0</v>
      </c>
    </row>
    <row r="8" spans="1:13" x14ac:dyDescent="0.25">
      <c r="A8" t="s">
        <v>930</v>
      </c>
      <c r="B8">
        <f>'Blank calculation'!O8-'Blank calculation'!$N8</f>
        <v>0</v>
      </c>
      <c r="C8">
        <f>'Blank calculation'!P8-'Blank calculation'!$N8</f>
        <v>0</v>
      </c>
      <c r="D8">
        <f>'Blank calculation'!Q8-'Blank calculation'!$N8</f>
        <v>0</v>
      </c>
      <c r="E8">
        <f>'Blank calculation'!R8-'Blank calculation'!$N8</f>
        <v>0</v>
      </c>
      <c r="F8">
        <f>'Blank calculation'!S8-'Blank calculation'!$N8</f>
        <v>0</v>
      </c>
      <c r="G8">
        <f>'Blank calculation'!T8-'Blank calculation'!$N8</f>
        <v>0</v>
      </c>
      <c r="H8">
        <f>'Blank calculation'!U8-'Blank calculation'!$N8</f>
        <v>4369742</v>
      </c>
      <c r="I8">
        <f>'Blank calculation'!V8-'Blank calculation'!$N8</f>
        <v>5173895</v>
      </c>
      <c r="J8">
        <f>'Blank calculation'!W8-'Blank calculation'!$N8</f>
        <v>6082044</v>
      </c>
      <c r="K8">
        <f>'Blank calculation'!X8-'Blank calculation'!$N8</f>
        <v>1714443</v>
      </c>
      <c r="L8">
        <f>'Blank calculation'!Y8-'Blank calculation'!$N8</f>
        <v>2900923</v>
      </c>
      <c r="M8">
        <f>'Blank calculation'!Z8-'Blank calculation'!$N8</f>
        <v>2699525</v>
      </c>
    </row>
    <row r="9" spans="1:13" x14ac:dyDescent="0.25">
      <c r="A9" t="s">
        <v>911</v>
      </c>
      <c r="B9">
        <f>'Blank calculation'!O9-'Blank calculation'!$N9</f>
        <v>0</v>
      </c>
      <c r="C9">
        <f>'Blank calculation'!P9-'Blank calculation'!$N9</f>
        <v>0</v>
      </c>
      <c r="D9">
        <f>'Blank calculation'!Q9-'Blank calculation'!$N9</f>
        <v>0</v>
      </c>
      <c r="E9">
        <f>'Blank calculation'!R9-'Blank calculation'!$N9</f>
        <v>0</v>
      </c>
      <c r="F9">
        <f>'Blank calculation'!S9-'Blank calculation'!$N9</f>
        <v>0</v>
      </c>
      <c r="G9">
        <f>'Blank calculation'!T9-'Blank calculation'!$N9</f>
        <v>0</v>
      </c>
      <c r="H9">
        <f>'Blank calculation'!U9-'Blank calculation'!$N9</f>
        <v>78831</v>
      </c>
      <c r="I9">
        <f>'Blank calculation'!V9-'Blank calculation'!$N9</f>
        <v>121082</v>
      </c>
      <c r="J9">
        <f>'Blank calculation'!W9-'Blank calculation'!$N9</f>
        <v>129410</v>
      </c>
      <c r="K9">
        <f>'Blank calculation'!X9-'Blank calculation'!$N9</f>
        <v>0</v>
      </c>
      <c r="L9">
        <f>'Blank calculation'!Y9-'Blank calculation'!$N9</f>
        <v>0</v>
      </c>
      <c r="M9">
        <f>'Blank calculation'!Z9-'Blank calculation'!$N9</f>
        <v>0</v>
      </c>
    </row>
    <row r="10" spans="1:13" x14ac:dyDescent="0.25">
      <c r="A10" t="s">
        <v>906</v>
      </c>
      <c r="B10">
        <f>'Blank calculation'!O10-'Blank calculation'!$N10</f>
        <v>0</v>
      </c>
      <c r="C10">
        <f>'Blank calculation'!P10-'Blank calculation'!$N10</f>
        <v>0</v>
      </c>
      <c r="D10">
        <f>'Blank calculation'!Q10-'Blank calculation'!$N10</f>
        <v>0</v>
      </c>
      <c r="E10">
        <f>'Blank calculation'!R10-'Blank calculation'!$N10</f>
        <v>0</v>
      </c>
      <c r="F10">
        <f>'Blank calculation'!S10-'Blank calculation'!$N10</f>
        <v>0</v>
      </c>
      <c r="G10">
        <f>'Blank calculation'!T10-'Blank calculation'!$N10</f>
        <v>0</v>
      </c>
      <c r="H10">
        <f>'Blank calculation'!U10-'Blank calculation'!$N10</f>
        <v>91083</v>
      </c>
      <c r="I10">
        <f>'Blank calculation'!V10-'Blank calculation'!$N10</f>
        <v>98652</v>
      </c>
      <c r="J10">
        <f>'Blank calculation'!W10-'Blank calculation'!$N10</f>
        <v>117057</v>
      </c>
      <c r="K10">
        <f>'Blank calculation'!X10-'Blank calculation'!$N10</f>
        <v>98711</v>
      </c>
      <c r="L10">
        <f>'Blank calculation'!Y10-'Blank calculation'!$N10</f>
        <v>0</v>
      </c>
      <c r="M10">
        <f>'Blank calculation'!Z10-'Blank calculation'!$N10</f>
        <v>117212</v>
      </c>
    </row>
    <row r="11" spans="1:13" x14ac:dyDescent="0.25">
      <c r="A11" t="s">
        <v>909</v>
      </c>
      <c r="B11">
        <f>'Blank calculation'!O11-'Blank calculation'!$N11</f>
        <v>0</v>
      </c>
      <c r="C11">
        <f>'Blank calculation'!P11-'Blank calculation'!$N11</f>
        <v>0</v>
      </c>
      <c r="D11">
        <f>'Blank calculation'!Q11-'Blank calculation'!$N11</f>
        <v>0</v>
      </c>
      <c r="E11">
        <f>'Blank calculation'!R11-'Blank calculation'!$N11</f>
        <v>0</v>
      </c>
      <c r="F11">
        <f>'Blank calculation'!S11-'Blank calculation'!$N11</f>
        <v>0</v>
      </c>
      <c r="G11">
        <f>'Blank calculation'!T11-'Blank calculation'!$N11</f>
        <v>0</v>
      </c>
      <c r="H11">
        <f>'Blank calculation'!U11-'Blank calculation'!$N11</f>
        <v>78287</v>
      </c>
      <c r="I11">
        <f>'Blank calculation'!V11-'Blank calculation'!$N11</f>
        <v>78952</v>
      </c>
      <c r="J11">
        <f>'Blank calculation'!W11-'Blank calculation'!$N11</f>
        <v>78049</v>
      </c>
      <c r="K11">
        <f>'Blank calculation'!X11-'Blank calculation'!$N11</f>
        <v>47383</v>
      </c>
      <c r="L11">
        <f>'Blank calculation'!Y11-'Blank calculation'!$N11</f>
        <v>0</v>
      </c>
      <c r="M11">
        <f>'Blank calculation'!Z11-'Blank calculation'!$N11</f>
        <v>0</v>
      </c>
    </row>
    <row r="12" spans="1:13" x14ac:dyDescent="0.25">
      <c r="A12" t="s">
        <v>920</v>
      </c>
      <c r="B12">
        <f>'Blank calculation'!O12-'Blank calculation'!$N12</f>
        <v>235673</v>
      </c>
      <c r="C12">
        <f>'Blank calculation'!P12-'Blank calculation'!$N12</f>
        <v>300733</v>
      </c>
      <c r="D12">
        <f>'Blank calculation'!Q12-'Blank calculation'!$N12</f>
        <v>263160</v>
      </c>
      <c r="E12">
        <f>'Blank calculation'!R12-'Blank calculation'!$N12</f>
        <v>314130</v>
      </c>
      <c r="F12">
        <f>'Blank calculation'!S12-'Blank calculation'!$N12</f>
        <v>267557</v>
      </c>
      <c r="G12">
        <f>'Blank calculation'!T12-'Blank calculation'!$N12</f>
        <v>272936</v>
      </c>
      <c r="H12">
        <f>'Blank calculation'!U12-'Blank calculation'!$N12</f>
        <v>5447123</v>
      </c>
      <c r="I12">
        <f>'Blank calculation'!V12-'Blank calculation'!$N12</f>
        <v>5402904</v>
      </c>
      <c r="J12">
        <f>'Blank calculation'!W12-'Blank calculation'!$N12</f>
        <v>5506057</v>
      </c>
      <c r="K12">
        <f>'Blank calculation'!X12-'Blank calculation'!$N12</f>
        <v>3950552</v>
      </c>
      <c r="L12">
        <f>'Blank calculation'!Y12-'Blank calculation'!$N12</f>
        <v>5870935</v>
      </c>
      <c r="M12">
        <f>'Blank calculation'!Z12-'Blank calculation'!$N12</f>
        <v>5763798</v>
      </c>
    </row>
    <row r="13" spans="1:13" x14ac:dyDescent="0.25">
      <c r="A13" t="s">
        <v>935</v>
      </c>
      <c r="B13">
        <f>'Blank calculation'!O13-'Blank calculation'!$N13</f>
        <v>0</v>
      </c>
      <c r="C13">
        <f>'Blank calculation'!P13-'Blank calculation'!$N13</f>
        <v>0</v>
      </c>
      <c r="D13">
        <f>'Blank calculation'!Q13-'Blank calculation'!$N13</f>
        <v>0</v>
      </c>
      <c r="E13">
        <f>'Blank calculation'!R13-'Blank calculation'!$N13</f>
        <v>0</v>
      </c>
      <c r="F13">
        <f>'Blank calculation'!S13-'Blank calculation'!$N13</f>
        <v>0</v>
      </c>
      <c r="G13">
        <f>'Blank calculation'!T13-'Blank calculation'!$N13</f>
        <v>0</v>
      </c>
      <c r="H13">
        <f>'Blank calculation'!U13-'Blank calculation'!$N13</f>
        <v>238295</v>
      </c>
      <c r="I13">
        <f>'Blank calculation'!V13-'Blank calculation'!$N13</f>
        <v>267871</v>
      </c>
      <c r="J13">
        <f>'Blank calculation'!W13-'Blank calculation'!$N13</f>
        <v>241454</v>
      </c>
      <c r="K13">
        <f>'Blank calculation'!X13-'Blank calculation'!$N13</f>
        <v>196196</v>
      </c>
      <c r="L13">
        <f>'Blank calculation'!Y13-'Blank calculation'!$N13</f>
        <v>262488</v>
      </c>
      <c r="M13">
        <f>'Blank calculation'!Z13-'Blank calculation'!$N13</f>
        <v>356268</v>
      </c>
    </row>
    <row r="14" spans="1:13" x14ac:dyDescent="0.25">
      <c r="A14" t="s">
        <v>944</v>
      </c>
      <c r="B14">
        <f>'Blank calculation'!O14-'Blank calculation'!$N14</f>
        <v>918045</v>
      </c>
      <c r="C14">
        <f>'Blank calculation'!P14-'Blank calculation'!$N14</f>
        <v>0</v>
      </c>
      <c r="D14">
        <f>'Blank calculation'!Q14-'Blank calculation'!$N14</f>
        <v>0</v>
      </c>
      <c r="E14">
        <f>'Blank calculation'!R14-'Blank calculation'!$N14</f>
        <v>994714</v>
      </c>
      <c r="F14">
        <f>'Blank calculation'!S14-'Blank calculation'!$N14</f>
        <v>0</v>
      </c>
      <c r="G14">
        <f>'Blank calculation'!T14-'Blank calculation'!$N14</f>
        <v>529801</v>
      </c>
      <c r="H14">
        <f>'Blank calculation'!U14-'Blank calculation'!$N14</f>
        <v>408700</v>
      </c>
      <c r="I14">
        <f>'Blank calculation'!V14-'Blank calculation'!$N14</f>
        <v>729196</v>
      </c>
      <c r="J14">
        <f>'Blank calculation'!W14-'Blank calculation'!$N14</f>
        <v>564797</v>
      </c>
      <c r="K14">
        <f>'Blank calculation'!X14-'Blank calculation'!$N14</f>
        <v>168256</v>
      </c>
      <c r="L14">
        <f>'Blank calculation'!Y14-'Blank calculation'!$N14</f>
        <v>299906</v>
      </c>
      <c r="M14">
        <f>'Blank calculation'!Z14-'Blank calculation'!$N14</f>
        <v>293497</v>
      </c>
    </row>
    <row r="15" spans="1:13" x14ac:dyDescent="0.25">
      <c r="A15" t="s">
        <v>843</v>
      </c>
      <c r="B15">
        <f>'Blank calculation'!O15-'Blank calculation'!$N15</f>
        <v>320960</v>
      </c>
      <c r="C15">
        <f>'Blank calculation'!P15-'Blank calculation'!$N15</f>
        <v>432977</v>
      </c>
      <c r="D15">
        <f>'Blank calculation'!Q15-'Blank calculation'!$N15</f>
        <v>428940</v>
      </c>
      <c r="E15">
        <f>'Blank calculation'!R15-'Blank calculation'!$N15</f>
        <v>150172</v>
      </c>
      <c r="F15">
        <f>'Blank calculation'!S15-'Blank calculation'!$N15</f>
        <v>169265</v>
      </c>
      <c r="G15">
        <f>'Blank calculation'!T15-'Blank calculation'!$N15</f>
        <v>226281</v>
      </c>
      <c r="H15">
        <f>'Blank calculation'!U15-'Blank calculation'!$N15</f>
        <v>0</v>
      </c>
      <c r="I15">
        <f>'Blank calculation'!V15-'Blank calculation'!$N15</f>
        <v>0</v>
      </c>
      <c r="J15">
        <f>'Blank calculation'!W15-'Blank calculation'!$N15</f>
        <v>0</v>
      </c>
      <c r="K15">
        <f>'Blank calculation'!X15-'Blank calculation'!$N15</f>
        <v>0</v>
      </c>
      <c r="L15">
        <f>'Blank calculation'!Y15-'Blank calculation'!$N15</f>
        <v>0</v>
      </c>
      <c r="M15">
        <f>'Blank calculation'!Z15-'Blank calculation'!$N15</f>
        <v>0</v>
      </c>
    </row>
    <row r="16" spans="1:13" x14ac:dyDescent="0.25">
      <c r="A16" t="s">
        <v>938</v>
      </c>
      <c r="B16">
        <f>'Blank calculation'!O16-'Blank calculation'!$N16</f>
        <v>0</v>
      </c>
      <c r="C16">
        <f>'Blank calculation'!P16-'Blank calculation'!$N16</f>
        <v>0</v>
      </c>
      <c r="D16">
        <f>'Blank calculation'!Q16-'Blank calculation'!$N16</f>
        <v>0</v>
      </c>
      <c r="E16">
        <f>'Blank calculation'!R16-'Blank calculation'!$N16</f>
        <v>0</v>
      </c>
      <c r="F16">
        <f>'Blank calculation'!S16-'Blank calculation'!$N16</f>
        <v>0</v>
      </c>
      <c r="G16">
        <f>'Blank calculation'!T16-'Blank calculation'!$N16</f>
        <v>0</v>
      </c>
      <c r="H16">
        <f>'Blank calculation'!U16-'Blank calculation'!$N16</f>
        <v>0</v>
      </c>
      <c r="I16">
        <f>'Blank calculation'!V16-'Blank calculation'!$N16</f>
        <v>0</v>
      </c>
      <c r="J16">
        <f>'Blank calculation'!W16-'Blank calculation'!$N16</f>
        <v>0</v>
      </c>
      <c r="K16">
        <f>'Blank calculation'!X16-'Blank calculation'!$N16</f>
        <v>61011</v>
      </c>
      <c r="L16">
        <f>'Blank calculation'!Y16-'Blank calculation'!$N16</f>
        <v>99760</v>
      </c>
      <c r="M16">
        <f>'Blank calculation'!Z16-'Blank calculation'!$N16</f>
        <v>99748</v>
      </c>
    </row>
    <row r="17" spans="1:13" x14ac:dyDescent="0.25">
      <c r="A17" t="s">
        <v>840</v>
      </c>
      <c r="B17">
        <f>'Blank calculation'!O17-'Blank calculation'!$N17</f>
        <v>24540</v>
      </c>
      <c r="C17">
        <f>'Blank calculation'!P17-'Blank calculation'!$N17</f>
        <v>19374</v>
      </c>
      <c r="D17">
        <f>'Blank calculation'!Q17-'Blank calculation'!$N17</f>
        <v>24410</v>
      </c>
      <c r="E17">
        <f>'Blank calculation'!R17-'Blank calculation'!$N17</f>
        <v>0</v>
      </c>
      <c r="F17">
        <f>'Blank calculation'!S17-'Blank calculation'!$N17</f>
        <v>0</v>
      </c>
      <c r="G17">
        <f>'Blank calculation'!T17-'Blank calculation'!$N17</f>
        <v>0</v>
      </c>
      <c r="H17">
        <f>'Blank calculation'!U17-'Blank calculation'!$N17</f>
        <v>0</v>
      </c>
      <c r="I17">
        <f>'Blank calculation'!V17-'Blank calculation'!$N17</f>
        <v>38041</v>
      </c>
      <c r="J17">
        <f>'Blank calculation'!W17-'Blank calculation'!$N17</f>
        <v>43291</v>
      </c>
      <c r="K17">
        <f>'Blank calculation'!X17-'Blank calculation'!$N17</f>
        <v>0</v>
      </c>
      <c r="L17">
        <f>'Blank calculation'!Y17-'Blank calculation'!$N17</f>
        <v>21710</v>
      </c>
      <c r="M17">
        <f>'Blank calculation'!Z17-'Blank calculation'!$N17</f>
        <v>0</v>
      </c>
    </row>
    <row r="18" spans="1:13" x14ac:dyDescent="0.25">
      <c r="A18" t="s">
        <v>890</v>
      </c>
      <c r="B18">
        <f>'Blank calculation'!O18-'Blank calculation'!$N18</f>
        <v>1991969</v>
      </c>
      <c r="C18">
        <f>'Blank calculation'!P18-'Blank calculation'!$N18</f>
        <v>1115717</v>
      </c>
      <c r="D18">
        <f>'Blank calculation'!Q18-'Blank calculation'!$N18</f>
        <v>1250910</v>
      </c>
      <c r="E18">
        <f>'Blank calculation'!R18-'Blank calculation'!$N18</f>
        <v>2357620</v>
      </c>
      <c r="F18">
        <f>'Blank calculation'!S18-'Blank calculation'!$N18</f>
        <v>1300659</v>
      </c>
      <c r="G18">
        <f>'Blank calculation'!T18-'Blank calculation'!$N18</f>
        <v>1976630</v>
      </c>
      <c r="H18">
        <f>'Blank calculation'!U18-'Blank calculation'!$N18</f>
        <v>32409958</v>
      </c>
      <c r="I18">
        <f>'Blank calculation'!V18-'Blank calculation'!$N18</f>
        <v>35118579</v>
      </c>
      <c r="J18">
        <f>'Blank calculation'!W18-'Blank calculation'!$N18</f>
        <v>38165253</v>
      </c>
      <c r="K18">
        <f>'Blank calculation'!X18-'Blank calculation'!$N18</f>
        <v>14508989</v>
      </c>
      <c r="L18">
        <f>'Blank calculation'!Y18-'Blank calculation'!$N18</f>
        <v>17412090</v>
      </c>
      <c r="M18">
        <f>'Blank calculation'!Z18-'Blank calculation'!$N18</f>
        <v>16846813</v>
      </c>
    </row>
    <row r="19" spans="1:13" x14ac:dyDescent="0.25">
      <c r="A19" t="s">
        <v>871</v>
      </c>
      <c r="B19">
        <f>'Blank calculation'!O19-'Blank calculation'!$N19</f>
        <v>910431</v>
      </c>
      <c r="C19">
        <f>'Blank calculation'!P19-'Blank calculation'!$N19</f>
        <v>969489</v>
      </c>
      <c r="D19">
        <f>'Blank calculation'!Q19-'Blank calculation'!$N19</f>
        <v>919098</v>
      </c>
      <c r="E19">
        <f>'Blank calculation'!R19-'Blank calculation'!$N19</f>
        <v>1188500</v>
      </c>
      <c r="F19">
        <f>'Blank calculation'!S19-'Blank calculation'!$N19</f>
        <v>1326981</v>
      </c>
      <c r="G19">
        <f>'Blank calculation'!T19-'Blank calculation'!$N19</f>
        <v>1249468</v>
      </c>
      <c r="H19">
        <f>'Blank calculation'!U19-'Blank calculation'!$N19</f>
        <v>14601977</v>
      </c>
      <c r="I19">
        <f>'Blank calculation'!V19-'Blank calculation'!$N19</f>
        <v>16416708</v>
      </c>
      <c r="J19">
        <f>'Blank calculation'!W19-'Blank calculation'!$N19</f>
        <v>15345300</v>
      </c>
      <c r="K19">
        <f>'Blank calculation'!X19-'Blank calculation'!$N19</f>
        <v>7304828</v>
      </c>
      <c r="L19">
        <f>'Blank calculation'!Y19-'Blank calculation'!$N19</f>
        <v>8126048</v>
      </c>
      <c r="M19">
        <f>'Blank calculation'!Z19-'Blank calculation'!$N19</f>
        <v>10117997</v>
      </c>
    </row>
    <row r="20" spans="1:13" x14ac:dyDescent="0.25">
      <c r="A20" t="s">
        <v>918</v>
      </c>
      <c r="B20">
        <f>'Blank calculation'!O20-'Blank calculation'!$N20</f>
        <v>0</v>
      </c>
      <c r="C20">
        <f>'Blank calculation'!P20-'Blank calculation'!$N20</f>
        <v>0</v>
      </c>
      <c r="D20">
        <f>'Blank calculation'!Q20-'Blank calculation'!$N20</f>
        <v>0</v>
      </c>
      <c r="E20">
        <f>'Blank calculation'!R20-'Blank calculation'!$N20</f>
        <v>114388</v>
      </c>
      <c r="F20">
        <f>'Blank calculation'!S20-'Blank calculation'!$N20</f>
        <v>96945</v>
      </c>
      <c r="G20">
        <f>'Blank calculation'!T20-'Blank calculation'!$N20</f>
        <v>120479</v>
      </c>
      <c r="H20">
        <f>'Blank calculation'!U20-'Blank calculation'!$N20</f>
        <v>176408</v>
      </c>
      <c r="I20">
        <f>'Blank calculation'!V20-'Blank calculation'!$N20</f>
        <v>169844</v>
      </c>
      <c r="J20">
        <f>'Blank calculation'!W20-'Blank calculation'!$N20</f>
        <v>80680</v>
      </c>
      <c r="K20">
        <f>'Blank calculation'!X20-'Blank calculation'!$N20</f>
        <v>15660</v>
      </c>
      <c r="L20">
        <f>'Blank calculation'!Y20-'Blank calculation'!$N20</f>
        <v>80467</v>
      </c>
      <c r="M20">
        <f>'Blank calculation'!Z20-'Blank calculation'!$N20</f>
        <v>85021</v>
      </c>
    </row>
    <row r="21" spans="1:13" x14ac:dyDescent="0.25">
      <c r="A21" t="s">
        <v>947</v>
      </c>
      <c r="B21">
        <f>'Blank calculation'!O21-'Blank calculation'!$N21</f>
        <v>905847</v>
      </c>
      <c r="C21">
        <f>'Blank calculation'!P21-'Blank calculation'!$N21</f>
        <v>1151544</v>
      </c>
      <c r="D21">
        <f>'Blank calculation'!Q21-'Blank calculation'!$N21</f>
        <v>1077562</v>
      </c>
      <c r="E21">
        <f>'Blank calculation'!R21-'Blank calculation'!$N21</f>
        <v>0</v>
      </c>
      <c r="F21">
        <f>'Blank calculation'!S21-'Blank calculation'!$N21</f>
        <v>1253083</v>
      </c>
      <c r="G21">
        <f>'Blank calculation'!T21-'Blank calculation'!$N21</f>
        <v>0</v>
      </c>
      <c r="H21">
        <f>'Blank calculation'!U21-'Blank calculation'!$N21</f>
        <v>8318832</v>
      </c>
      <c r="I21">
        <f>'Blank calculation'!V21-'Blank calculation'!$N21</f>
        <v>10040689</v>
      </c>
      <c r="J21">
        <f>'Blank calculation'!W21-'Blank calculation'!$N21</f>
        <v>7723470</v>
      </c>
      <c r="K21">
        <f>'Blank calculation'!X21-'Blank calculation'!$N21</f>
        <v>2127848</v>
      </c>
      <c r="L21">
        <f>'Blank calculation'!Y21-'Blank calculation'!$N21</f>
        <v>4658361</v>
      </c>
      <c r="M21">
        <f>'Blank calculation'!Z21-'Blank calculation'!$N21</f>
        <v>3573526</v>
      </c>
    </row>
    <row r="22" spans="1:13" x14ac:dyDescent="0.25">
      <c r="A22" t="s">
        <v>903</v>
      </c>
      <c r="B22">
        <f>'Blank calculation'!O22-'Blank calculation'!$N22</f>
        <v>0</v>
      </c>
      <c r="C22">
        <f>'Blank calculation'!P22-'Blank calculation'!$N22</f>
        <v>0</v>
      </c>
      <c r="D22">
        <f>'Blank calculation'!Q22-'Blank calculation'!$N22</f>
        <v>0</v>
      </c>
      <c r="E22">
        <f>'Blank calculation'!R22-'Blank calculation'!$N22</f>
        <v>167110</v>
      </c>
      <c r="F22">
        <f>'Blank calculation'!S22-'Blank calculation'!$N22</f>
        <v>0</v>
      </c>
      <c r="G22">
        <f>'Blank calculation'!T22-'Blank calculation'!$N22</f>
        <v>0</v>
      </c>
      <c r="H22">
        <f>'Blank calculation'!U22-'Blank calculation'!$N22</f>
        <v>3448798</v>
      </c>
      <c r="I22">
        <f>'Blank calculation'!V22-'Blank calculation'!$N22</f>
        <v>4531314</v>
      </c>
      <c r="J22">
        <f>'Blank calculation'!W22-'Blank calculation'!$N22</f>
        <v>4292894</v>
      </c>
      <c r="K22">
        <f>'Blank calculation'!X22-'Blank calculation'!$N22</f>
        <v>1253285</v>
      </c>
      <c r="L22">
        <f>'Blank calculation'!Y22-'Blank calculation'!$N22</f>
        <v>2408916</v>
      </c>
      <c r="M22">
        <f>'Blank calculation'!Z22-'Blank calculation'!$N22</f>
        <v>1749688</v>
      </c>
    </row>
    <row r="23" spans="1:13" x14ac:dyDescent="0.25">
      <c r="A23" t="s">
        <v>925</v>
      </c>
      <c r="B23">
        <f>'Blank calculation'!O23-'Blank calculation'!$N23</f>
        <v>1224256</v>
      </c>
      <c r="C23">
        <f>'Blank calculation'!P23-'Blank calculation'!$N23</f>
        <v>1280224</v>
      </c>
      <c r="D23">
        <f>'Blank calculation'!Q23-'Blank calculation'!$N23</f>
        <v>1028920</v>
      </c>
      <c r="E23">
        <f>'Blank calculation'!R23-'Blank calculation'!$N23</f>
        <v>1186630</v>
      </c>
      <c r="F23">
        <f>'Blank calculation'!S23-'Blank calculation'!$N23</f>
        <v>1281008</v>
      </c>
      <c r="G23">
        <f>'Blank calculation'!T23-'Blank calculation'!$N23</f>
        <v>1314865</v>
      </c>
      <c r="H23">
        <f>'Blank calculation'!U23-'Blank calculation'!$N23</f>
        <v>3217805</v>
      </c>
      <c r="I23">
        <f>'Blank calculation'!V23-'Blank calculation'!$N23</f>
        <v>5936461</v>
      </c>
      <c r="J23">
        <f>'Blank calculation'!W23-'Blank calculation'!$N23</f>
        <v>3397833</v>
      </c>
      <c r="K23">
        <f>'Blank calculation'!X23-'Blank calculation'!$N23</f>
        <v>3878050</v>
      </c>
      <c r="L23">
        <f>'Blank calculation'!Y23-'Blank calculation'!$N23</f>
        <v>4423325</v>
      </c>
      <c r="M23">
        <f>'Blank calculation'!Z23-'Blank calculation'!$N23</f>
        <v>3793128</v>
      </c>
    </row>
    <row r="24" spans="1:13" x14ac:dyDescent="0.25">
      <c r="A24" t="s">
        <v>872</v>
      </c>
      <c r="B24">
        <f>'Blank calculation'!O24-'Blank calculation'!$N24</f>
        <v>10271093.333333334</v>
      </c>
      <c r="C24">
        <f>'Blank calculation'!P24-'Blank calculation'!$N24</f>
        <v>7021602.333333333</v>
      </c>
      <c r="D24">
        <f>'Blank calculation'!Q24-'Blank calculation'!$N24</f>
        <v>8595541.333333334</v>
      </c>
      <c r="E24">
        <f>'Blank calculation'!R24-'Blank calculation'!$N24</f>
        <v>6360090.333333333</v>
      </c>
      <c r="F24">
        <f>'Blank calculation'!S24-'Blank calculation'!$N24</f>
        <v>4467754.333333333</v>
      </c>
      <c r="G24">
        <f>'Blank calculation'!T24-'Blank calculation'!$N24</f>
        <v>6620522.333333333</v>
      </c>
      <c r="H24">
        <f>'Blank calculation'!U24-'Blank calculation'!$N24</f>
        <v>-120179.66666666669</v>
      </c>
      <c r="I24">
        <f>'Blank calculation'!V24-'Blank calculation'!$N24</f>
        <v>-150878.66666666669</v>
      </c>
      <c r="J24">
        <f>'Blank calculation'!W24-'Blank calculation'!$N24</f>
        <v>-156964.66666666669</v>
      </c>
      <c r="K24">
        <f>'Blank calculation'!X24-'Blank calculation'!$N24</f>
        <v>-343238.66666666669</v>
      </c>
      <c r="L24">
        <f>'Blank calculation'!Y24-'Blank calculation'!$N24</f>
        <v>-260996.66666666669</v>
      </c>
      <c r="M24">
        <f>'Blank calculation'!Z24-'Blank calculation'!$N24</f>
        <v>-343238.66666666669</v>
      </c>
    </row>
    <row r="25" spans="1:13" x14ac:dyDescent="0.25">
      <c r="A25" t="s">
        <v>848</v>
      </c>
      <c r="B25">
        <f>'Blank calculation'!O25-'Blank calculation'!$N25</f>
        <v>653551</v>
      </c>
      <c r="C25">
        <f>'Blank calculation'!P25-'Blank calculation'!$N25</f>
        <v>689858</v>
      </c>
      <c r="D25">
        <f>'Blank calculation'!Q25-'Blank calculation'!$N25</f>
        <v>577948</v>
      </c>
      <c r="E25">
        <f>'Blank calculation'!R25-'Blank calculation'!$N25</f>
        <v>0</v>
      </c>
      <c r="F25">
        <f>'Blank calculation'!S25-'Blank calculation'!$N25</f>
        <v>0</v>
      </c>
      <c r="G25">
        <f>'Blank calculation'!T25-'Blank calculation'!$N25</f>
        <v>0</v>
      </c>
      <c r="H25">
        <f>'Blank calculation'!U25-'Blank calculation'!$N25</f>
        <v>1911158</v>
      </c>
      <c r="I25">
        <f>'Blank calculation'!V25-'Blank calculation'!$N25</f>
        <v>2585196</v>
      </c>
      <c r="J25">
        <f>'Blank calculation'!W25-'Blank calculation'!$N25</f>
        <v>3089668</v>
      </c>
      <c r="K25">
        <f>'Blank calculation'!X25-'Blank calculation'!$N25</f>
        <v>0</v>
      </c>
      <c r="L25">
        <f>'Blank calculation'!Y25-'Blank calculation'!$N25</f>
        <v>0</v>
      </c>
      <c r="M25">
        <f>'Blank calculation'!Z25-'Blank calculation'!$N25</f>
        <v>0</v>
      </c>
    </row>
    <row r="26" spans="1:13" x14ac:dyDescent="0.25">
      <c r="A26" t="s">
        <v>878</v>
      </c>
      <c r="B26">
        <f>'Blank calculation'!O26-'Blank calculation'!$N26</f>
        <v>0</v>
      </c>
      <c r="C26">
        <f>'Blank calculation'!P26-'Blank calculation'!$N26</f>
        <v>0</v>
      </c>
      <c r="D26">
        <f>'Blank calculation'!Q26-'Blank calculation'!$N26</f>
        <v>0</v>
      </c>
      <c r="E26">
        <f>'Blank calculation'!R26-'Blank calculation'!$N26</f>
        <v>656614</v>
      </c>
      <c r="F26">
        <f>'Blank calculation'!S26-'Blank calculation'!$N26</f>
        <v>423991</v>
      </c>
      <c r="G26">
        <f>'Blank calculation'!T26-'Blank calculation'!$N26</f>
        <v>622517</v>
      </c>
      <c r="H26">
        <f>'Blank calculation'!U26-'Blank calculation'!$N26</f>
        <v>0</v>
      </c>
      <c r="I26">
        <f>'Blank calculation'!V26-'Blank calculation'!$N26</f>
        <v>0</v>
      </c>
      <c r="J26">
        <f>'Blank calculation'!W26-'Blank calculation'!$N26</f>
        <v>0</v>
      </c>
      <c r="K26">
        <f>'Blank calculation'!X26-'Blank calculation'!$N26</f>
        <v>0</v>
      </c>
      <c r="L26">
        <f>'Blank calculation'!Y26-'Blank calculation'!$N26</f>
        <v>0</v>
      </c>
      <c r="M26">
        <f>'Blank calculation'!Z26-'Blank calculation'!$N26</f>
        <v>0</v>
      </c>
    </row>
    <row r="27" spans="1:13" x14ac:dyDescent="0.25">
      <c r="A27" t="s">
        <v>928</v>
      </c>
      <c r="B27">
        <f>'Blank calculation'!O27-'Blank calculation'!$N27</f>
        <v>11871</v>
      </c>
      <c r="C27">
        <f>'Blank calculation'!P27-'Blank calculation'!$N27</f>
        <v>12940</v>
      </c>
      <c r="D27">
        <f>'Blank calculation'!Q27-'Blank calculation'!$N27</f>
        <v>10411</v>
      </c>
      <c r="E27">
        <f>'Blank calculation'!R27-'Blank calculation'!$N27</f>
        <v>52945</v>
      </c>
      <c r="F27">
        <f>'Blank calculation'!S27-'Blank calculation'!$N27</f>
        <v>50492</v>
      </c>
      <c r="G27">
        <f>'Blank calculation'!T27-'Blank calculation'!$N27</f>
        <v>56350</v>
      </c>
      <c r="H27">
        <f>'Blank calculation'!U27-'Blank calculation'!$N27</f>
        <v>98191</v>
      </c>
      <c r="I27">
        <f>'Blank calculation'!V27-'Blank calculation'!$N27</f>
        <v>99780</v>
      </c>
      <c r="J27">
        <f>'Blank calculation'!W27-'Blank calculation'!$N27</f>
        <v>98544</v>
      </c>
      <c r="K27">
        <f>'Blank calculation'!X27-'Blank calculation'!$N27</f>
        <v>112726</v>
      </c>
      <c r="L27">
        <f>'Blank calculation'!Y27-'Blank calculation'!$N27</f>
        <v>159937</v>
      </c>
      <c r="M27">
        <f>'Blank calculation'!Z27-'Blank calculation'!$N27</f>
        <v>157491</v>
      </c>
    </row>
    <row r="28" spans="1:13" x14ac:dyDescent="0.25">
      <c r="A28" t="s">
        <v>905</v>
      </c>
      <c r="B28">
        <f>'Blank calculation'!O28-'Blank calculation'!$N28</f>
        <v>0</v>
      </c>
      <c r="C28">
        <f>'Blank calculation'!P28-'Blank calculation'!$N28</f>
        <v>0</v>
      </c>
      <c r="D28">
        <f>'Blank calculation'!Q28-'Blank calculation'!$N28</f>
        <v>0</v>
      </c>
      <c r="E28">
        <f>'Blank calculation'!R28-'Blank calculation'!$N28</f>
        <v>0</v>
      </c>
      <c r="F28">
        <f>'Blank calculation'!S28-'Blank calculation'!$N28</f>
        <v>0</v>
      </c>
      <c r="G28">
        <f>'Blank calculation'!T28-'Blank calculation'!$N28</f>
        <v>0</v>
      </c>
      <c r="H28">
        <f>'Blank calculation'!U28-'Blank calculation'!$N28</f>
        <v>989206</v>
      </c>
      <c r="I28">
        <f>'Blank calculation'!V28-'Blank calculation'!$N28</f>
        <v>966650</v>
      </c>
      <c r="J28">
        <f>'Blank calculation'!W28-'Blank calculation'!$N28</f>
        <v>919787</v>
      </c>
      <c r="K28">
        <f>'Blank calculation'!X28-'Blank calculation'!$N28</f>
        <v>307191</v>
      </c>
      <c r="L28">
        <f>'Blank calculation'!Y28-'Blank calculation'!$N28</f>
        <v>580832</v>
      </c>
      <c r="M28">
        <f>'Blank calculation'!Z28-'Blank calculation'!$N28</f>
        <v>480005</v>
      </c>
    </row>
    <row r="29" spans="1:13" x14ac:dyDescent="0.25">
      <c r="A29" t="s">
        <v>885</v>
      </c>
      <c r="B29">
        <f>'Blank calculation'!O29-'Blank calculation'!$N29</f>
        <v>74836</v>
      </c>
      <c r="C29">
        <f>'Blank calculation'!P29-'Blank calculation'!$N29</f>
        <v>126438</v>
      </c>
      <c r="D29">
        <f>'Blank calculation'!Q29-'Blank calculation'!$N29</f>
        <v>79891</v>
      </c>
      <c r="E29">
        <f>'Blank calculation'!R29-'Blank calculation'!$N29</f>
        <v>142567</v>
      </c>
      <c r="F29">
        <f>'Blank calculation'!S29-'Blank calculation'!$N29</f>
        <v>123505</v>
      </c>
      <c r="G29">
        <f>'Blank calculation'!T29-'Blank calculation'!$N29</f>
        <v>139233</v>
      </c>
      <c r="H29">
        <f>'Blank calculation'!U29-'Blank calculation'!$N29</f>
        <v>934167</v>
      </c>
      <c r="I29">
        <f>'Blank calculation'!V29-'Blank calculation'!$N29</f>
        <v>1036195</v>
      </c>
      <c r="J29">
        <f>'Blank calculation'!W29-'Blank calculation'!$N29</f>
        <v>973578</v>
      </c>
      <c r="K29">
        <f>'Blank calculation'!X29-'Blank calculation'!$N29</f>
        <v>427999</v>
      </c>
      <c r="L29">
        <f>'Blank calculation'!Y29-'Blank calculation'!$N29</f>
        <v>383060</v>
      </c>
      <c r="M29">
        <f>'Blank calculation'!Z29-'Blank calculation'!$N29</f>
        <v>285321</v>
      </c>
    </row>
    <row r="30" spans="1:13" x14ac:dyDescent="0.25">
      <c r="A30" t="s">
        <v>922</v>
      </c>
      <c r="B30">
        <f>'Blank calculation'!O30-'Blank calculation'!$N30</f>
        <v>1406314</v>
      </c>
      <c r="C30">
        <f>'Blank calculation'!P30-'Blank calculation'!$N30</f>
        <v>1280924</v>
      </c>
      <c r="D30">
        <f>'Blank calculation'!Q30-'Blank calculation'!$N30</f>
        <v>1204998</v>
      </c>
      <c r="E30">
        <f>'Blank calculation'!R30-'Blank calculation'!$N30</f>
        <v>460479</v>
      </c>
      <c r="F30">
        <f>'Blank calculation'!S30-'Blank calculation'!$N30</f>
        <v>383740</v>
      </c>
      <c r="G30">
        <f>'Blank calculation'!T30-'Blank calculation'!$N30</f>
        <v>454666</v>
      </c>
      <c r="H30">
        <f>'Blank calculation'!U30-'Blank calculation'!$N30</f>
        <v>2447673</v>
      </c>
      <c r="I30">
        <f>'Blank calculation'!V30-'Blank calculation'!$N30</f>
        <v>2711859</v>
      </c>
      <c r="J30">
        <f>'Blank calculation'!W30-'Blank calculation'!$N30</f>
        <v>2878203</v>
      </c>
      <c r="K30">
        <f>'Blank calculation'!X30-'Blank calculation'!$N30</f>
        <v>317917</v>
      </c>
      <c r="L30">
        <f>'Blank calculation'!Y30-'Blank calculation'!$N30</f>
        <v>443419</v>
      </c>
      <c r="M30">
        <f>'Blank calculation'!Z30-'Blank calculation'!$N30</f>
        <v>606087</v>
      </c>
    </row>
    <row r="31" spans="1:13" x14ac:dyDescent="0.25">
      <c r="A31" t="s">
        <v>847</v>
      </c>
      <c r="B31">
        <f>'Blank calculation'!O31-'Blank calculation'!$N31</f>
        <v>124128</v>
      </c>
      <c r="C31">
        <f>'Blank calculation'!P31-'Blank calculation'!$N31</f>
        <v>139040</v>
      </c>
      <c r="D31">
        <f>'Blank calculation'!Q31-'Blank calculation'!$N31</f>
        <v>135991</v>
      </c>
      <c r="E31">
        <f>'Blank calculation'!R31-'Blank calculation'!$N31</f>
        <v>76320</v>
      </c>
      <c r="F31">
        <f>'Blank calculation'!S31-'Blank calculation'!$N31</f>
        <v>48647</v>
      </c>
      <c r="G31">
        <f>'Blank calculation'!T31-'Blank calculation'!$N31</f>
        <v>87553</v>
      </c>
      <c r="H31">
        <f>'Blank calculation'!U31-'Blank calculation'!$N31</f>
        <v>284622</v>
      </c>
      <c r="I31">
        <f>'Blank calculation'!V31-'Blank calculation'!$N31</f>
        <v>243519</v>
      </c>
      <c r="J31">
        <f>'Blank calculation'!W31-'Blank calculation'!$N31</f>
        <v>286102</v>
      </c>
      <c r="K31">
        <f>'Blank calculation'!X31-'Blank calculation'!$N31</f>
        <v>61795</v>
      </c>
      <c r="L31">
        <f>'Blank calculation'!Y31-'Blank calculation'!$N31</f>
        <v>72585</v>
      </c>
      <c r="M31">
        <f>'Blank calculation'!Z31-'Blank calculation'!$N31</f>
        <v>100541</v>
      </c>
    </row>
    <row r="32" spans="1:13" x14ac:dyDescent="0.25">
      <c r="A32" t="s">
        <v>860</v>
      </c>
      <c r="B32">
        <f>'Blank calculation'!O32-'Blank calculation'!$N32</f>
        <v>470671</v>
      </c>
      <c r="C32">
        <f>'Blank calculation'!P32-'Blank calculation'!$N32</f>
        <v>409459</v>
      </c>
      <c r="D32">
        <f>'Blank calculation'!Q32-'Blank calculation'!$N32</f>
        <v>461243</v>
      </c>
      <c r="E32">
        <f>'Blank calculation'!R32-'Blank calculation'!$N32</f>
        <v>720000</v>
      </c>
      <c r="F32">
        <f>'Blank calculation'!S32-'Blank calculation'!$N32</f>
        <v>618133</v>
      </c>
      <c r="G32">
        <f>'Blank calculation'!T32-'Blank calculation'!$N32</f>
        <v>744747</v>
      </c>
      <c r="H32">
        <f>'Blank calculation'!U32-'Blank calculation'!$N32</f>
        <v>0</v>
      </c>
      <c r="I32">
        <f>'Blank calculation'!V32-'Blank calculation'!$N32</f>
        <v>0</v>
      </c>
      <c r="J32">
        <f>'Blank calculation'!W32-'Blank calculation'!$N32</f>
        <v>0</v>
      </c>
      <c r="K32">
        <f>'Blank calculation'!X32-'Blank calculation'!$N32</f>
        <v>0</v>
      </c>
      <c r="L32">
        <f>'Blank calculation'!Y32-'Blank calculation'!$N32</f>
        <v>0</v>
      </c>
      <c r="M32">
        <f>'Blank calculation'!Z32-'Blank calculation'!$N32</f>
        <v>0</v>
      </c>
    </row>
    <row r="33" spans="1:13" x14ac:dyDescent="0.25">
      <c r="A33" t="s">
        <v>856</v>
      </c>
      <c r="B33">
        <f>'Blank calculation'!O33-'Blank calculation'!$N33</f>
        <v>115588</v>
      </c>
      <c r="C33">
        <f>'Blank calculation'!P33-'Blank calculation'!$N33</f>
        <v>99738</v>
      </c>
      <c r="D33">
        <f>'Blank calculation'!Q33-'Blank calculation'!$N33</f>
        <v>89686</v>
      </c>
      <c r="E33">
        <f>'Blank calculation'!R33-'Blank calculation'!$N33</f>
        <v>109976</v>
      </c>
      <c r="F33">
        <f>'Blank calculation'!S33-'Blank calculation'!$N33</f>
        <v>93331</v>
      </c>
      <c r="G33">
        <f>'Blank calculation'!T33-'Blank calculation'!$N33</f>
        <v>109215</v>
      </c>
      <c r="H33">
        <f>'Blank calculation'!U33-'Blank calculation'!$N33</f>
        <v>7067</v>
      </c>
      <c r="I33">
        <f>'Blank calculation'!V33-'Blank calculation'!$N33</f>
        <v>0</v>
      </c>
      <c r="J33">
        <f>'Blank calculation'!W33-'Blank calculation'!$N33</f>
        <v>0</v>
      </c>
      <c r="K33">
        <f>'Blank calculation'!X33-'Blank calculation'!$N33</f>
        <v>0</v>
      </c>
      <c r="L33">
        <f>'Blank calculation'!Y33-'Blank calculation'!$N33</f>
        <v>0</v>
      </c>
      <c r="M33">
        <f>'Blank calculation'!Z33-'Blank calculation'!$N33</f>
        <v>0</v>
      </c>
    </row>
    <row r="34" spans="1:13" x14ac:dyDescent="0.25">
      <c r="A34" t="s">
        <v>893</v>
      </c>
      <c r="B34">
        <f>'Blank calculation'!O34-'Blank calculation'!$N34</f>
        <v>0</v>
      </c>
      <c r="C34">
        <f>'Blank calculation'!P34-'Blank calculation'!$N34</f>
        <v>0</v>
      </c>
      <c r="D34">
        <f>'Blank calculation'!Q34-'Blank calculation'!$N34</f>
        <v>0</v>
      </c>
      <c r="E34">
        <f>'Blank calculation'!R34-'Blank calculation'!$N34</f>
        <v>1512968</v>
      </c>
      <c r="F34">
        <f>'Blank calculation'!S34-'Blank calculation'!$N34</f>
        <v>1466737</v>
      </c>
      <c r="G34">
        <f>'Blank calculation'!T34-'Blank calculation'!$N34</f>
        <v>2068706</v>
      </c>
      <c r="H34">
        <f>'Blank calculation'!U34-'Blank calculation'!$N34</f>
        <v>0</v>
      </c>
      <c r="I34">
        <f>'Blank calculation'!V34-'Blank calculation'!$N34</f>
        <v>0</v>
      </c>
      <c r="J34">
        <f>'Blank calculation'!W34-'Blank calculation'!$N34</f>
        <v>0</v>
      </c>
      <c r="K34">
        <f>'Blank calculation'!X34-'Blank calculation'!$N34</f>
        <v>0</v>
      </c>
      <c r="L34">
        <f>'Blank calculation'!Y34-'Blank calculation'!$N34</f>
        <v>0</v>
      </c>
      <c r="M34">
        <f>'Blank calculation'!Z34-'Blank calculation'!$N34</f>
        <v>0</v>
      </c>
    </row>
    <row r="35" spans="1:13" x14ac:dyDescent="0.25">
      <c r="A35" t="s">
        <v>914</v>
      </c>
      <c r="B35">
        <f>'Blank calculation'!O35-'Blank calculation'!$N35</f>
        <v>48454111</v>
      </c>
      <c r="C35">
        <f>'Blank calculation'!P35-'Blank calculation'!$N35</f>
        <v>31067458</v>
      </c>
      <c r="D35">
        <f>'Blank calculation'!Q35-'Blank calculation'!$N35</f>
        <v>59672525</v>
      </c>
      <c r="E35">
        <f>'Blank calculation'!R35-'Blank calculation'!$N35</f>
        <v>51374669</v>
      </c>
      <c r="F35">
        <f>'Blank calculation'!S35-'Blank calculation'!$N35</f>
        <v>56918795</v>
      </c>
      <c r="G35">
        <f>'Blank calculation'!T35-'Blank calculation'!$N35</f>
        <v>40878394</v>
      </c>
      <c r="H35">
        <f>'Blank calculation'!U35-'Blank calculation'!$N35</f>
        <v>3270740</v>
      </c>
      <c r="I35">
        <f>'Blank calculation'!V35-'Blank calculation'!$N35</f>
        <v>3304260</v>
      </c>
      <c r="J35">
        <f>'Blank calculation'!W35-'Blank calculation'!$N35</f>
        <v>3002942</v>
      </c>
      <c r="K35">
        <f>'Blank calculation'!X35-'Blank calculation'!$N35</f>
        <v>1376097</v>
      </c>
      <c r="L35">
        <f>'Blank calculation'!Y35-'Blank calculation'!$N35</f>
        <v>1565921</v>
      </c>
      <c r="M35">
        <f>'Blank calculation'!Z35-'Blank calculation'!$N35</f>
        <v>1771812</v>
      </c>
    </row>
    <row r="36" spans="1:13" x14ac:dyDescent="0.25">
      <c r="A36" t="s">
        <v>892</v>
      </c>
      <c r="B36">
        <f>'Blank calculation'!O36-'Blank calculation'!$N36</f>
        <v>0</v>
      </c>
      <c r="C36">
        <f>'Blank calculation'!P36-'Blank calculation'!$N36</f>
        <v>0</v>
      </c>
      <c r="D36">
        <f>'Blank calculation'!Q36-'Blank calculation'!$N36</f>
        <v>0</v>
      </c>
      <c r="E36">
        <f>'Blank calculation'!R36-'Blank calculation'!$N36</f>
        <v>747639</v>
      </c>
      <c r="F36">
        <f>'Blank calculation'!S36-'Blank calculation'!$N36</f>
        <v>645873</v>
      </c>
      <c r="G36">
        <f>'Blank calculation'!T36-'Blank calculation'!$N36</f>
        <v>574974</v>
      </c>
      <c r="H36">
        <f>'Blank calculation'!U36-'Blank calculation'!$N36</f>
        <v>0</v>
      </c>
      <c r="I36">
        <f>'Blank calculation'!V36-'Blank calculation'!$N36</f>
        <v>0</v>
      </c>
      <c r="J36">
        <f>'Blank calculation'!W36-'Blank calculation'!$N36</f>
        <v>0</v>
      </c>
      <c r="K36">
        <f>'Blank calculation'!X36-'Blank calculation'!$N36</f>
        <v>0</v>
      </c>
      <c r="L36">
        <f>'Blank calculation'!Y36-'Blank calculation'!$N36</f>
        <v>0</v>
      </c>
      <c r="M36">
        <f>'Blank calculation'!Z36-'Blank calculation'!$N36</f>
        <v>0</v>
      </c>
    </row>
    <row r="37" spans="1:13" x14ac:dyDescent="0.25">
      <c r="A37" t="s">
        <v>873</v>
      </c>
      <c r="B37">
        <f>'Blank calculation'!O37-'Blank calculation'!$N37</f>
        <v>0</v>
      </c>
      <c r="C37">
        <f>'Blank calculation'!P37-'Blank calculation'!$N37</f>
        <v>0</v>
      </c>
      <c r="D37">
        <f>'Blank calculation'!Q37-'Blank calculation'!$N37</f>
        <v>0</v>
      </c>
      <c r="E37">
        <f>'Blank calculation'!R37-'Blank calculation'!$N37</f>
        <v>0</v>
      </c>
      <c r="F37">
        <f>'Blank calculation'!S37-'Blank calculation'!$N37</f>
        <v>0</v>
      </c>
      <c r="G37">
        <f>'Blank calculation'!T37-'Blank calculation'!$N37</f>
        <v>0</v>
      </c>
      <c r="H37">
        <f>'Blank calculation'!U37-'Blank calculation'!$N37</f>
        <v>149452</v>
      </c>
      <c r="I37">
        <f>'Blank calculation'!V37-'Blank calculation'!$N37</f>
        <v>187470</v>
      </c>
      <c r="J37">
        <f>'Blank calculation'!W37-'Blank calculation'!$N37</f>
        <v>174304</v>
      </c>
      <c r="K37">
        <f>'Blank calculation'!X37-'Blank calculation'!$N37</f>
        <v>0</v>
      </c>
      <c r="L37">
        <f>'Blank calculation'!Y37-'Blank calculation'!$N37</f>
        <v>0</v>
      </c>
      <c r="M37">
        <f>'Blank calculation'!Z37-'Blank calculation'!$N37</f>
        <v>0</v>
      </c>
    </row>
    <row r="38" spans="1:13" x14ac:dyDescent="0.25">
      <c r="A38" t="s">
        <v>941</v>
      </c>
      <c r="B38">
        <f>'Blank calculation'!O38-'Blank calculation'!$N38</f>
        <v>0</v>
      </c>
      <c r="C38">
        <f>'Blank calculation'!P38-'Blank calculation'!$N38</f>
        <v>0</v>
      </c>
      <c r="D38">
        <f>'Blank calculation'!Q38-'Blank calculation'!$N38</f>
        <v>0</v>
      </c>
      <c r="E38">
        <f>'Blank calculation'!R38-'Blank calculation'!$N38</f>
        <v>0</v>
      </c>
      <c r="F38">
        <f>'Blank calculation'!S38-'Blank calculation'!$N38</f>
        <v>0</v>
      </c>
      <c r="G38">
        <f>'Blank calculation'!T38-'Blank calculation'!$N38</f>
        <v>0</v>
      </c>
      <c r="H38">
        <f>'Blank calculation'!U38-'Blank calculation'!$N38</f>
        <v>536531</v>
      </c>
      <c r="I38">
        <f>'Blank calculation'!V38-'Blank calculation'!$N38</f>
        <v>514247</v>
      </c>
      <c r="J38">
        <f>'Blank calculation'!W38-'Blank calculation'!$N38</f>
        <v>568263</v>
      </c>
      <c r="K38">
        <f>'Blank calculation'!X38-'Blank calculation'!$N38</f>
        <v>429021</v>
      </c>
      <c r="L38">
        <f>'Blank calculation'!Y38-'Blank calculation'!$N38</f>
        <v>445345</v>
      </c>
      <c r="M38">
        <f>'Blank calculation'!Z38-'Blank calculation'!$N38</f>
        <v>328229</v>
      </c>
    </row>
    <row r="39" spans="1:13" x14ac:dyDescent="0.25">
      <c r="A39" t="s">
        <v>916</v>
      </c>
      <c r="B39">
        <f>'Blank calculation'!O39-'Blank calculation'!$N39</f>
        <v>16733</v>
      </c>
      <c r="C39">
        <f>'Blank calculation'!P39-'Blank calculation'!$N39</f>
        <v>16705</v>
      </c>
      <c r="D39">
        <f>'Blank calculation'!Q39-'Blank calculation'!$N39</f>
        <v>27672</v>
      </c>
      <c r="E39">
        <f>'Blank calculation'!R39-'Blank calculation'!$N39</f>
        <v>21414</v>
      </c>
      <c r="F39">
        <f>'Blank calculation'!S39-'Blank calculation'!$N39</f>
        <v>17751</v>
      </c>
      <c r="G39">
        <f>'Blank calculation'!T39-'Blank calculation'!$N39</f>
        <v>46071</v>
      </c>
      <c r="H39">
        <f>'Blank calculation'!U39-'Blank calculation'!$N39</f>
        <v>58586</v>
      </c>
      <c r="I39">
        <f>'Blank calculation'!V39-'Blank calculation'!$N39</f>
        <v>80927</v>
      </c>
      <c r="J39">
        <f>'Blank calculation'!W39-'Blank calculation'!$N39</f>
        <v>74529</v>
      </c>
      <c r="K39">
        <f>'Blank calculation'!X39-'Blank calculation'!$N39</f>
        <v>61067</v>
      </c>
      <c r="L39">
        <f>'Blank calculation'!Y39-'Blank calculation'!$N39</f>
        <v>68723</v>
      </c>
      <c r="M39">
        <f>'Blank calculation'!Z39-'Blank calculation'!$N39</f>
        <v>65673</v>
      </c>
    </row>
    <row r="40" spans="1:13" x14ac:dyDescent="0.25">
      <c r="A40" t="s">
        <v>897</v>
      </c>
      <c r="B40">
        <f>'Blank calculation'!O40-'Blank calculation'!$N40</f>
        <v>0</v>
      </c>
      <c r="C40">
        <f>'Blank calculation'!P40-'Blank calculation'!$N40</f>
        <v>234919</v>
      </c>
      <c r="D40">
        <f>'Blank calculation'!Q40-'Blank calculation'!$N40</f>
        <v>0</v>
      </c>
      <c r="E40">
        <f>'Blank calculation'!R40-'Blank calculation'!$N40</f>
        <v>282997</v>
      </c>
      <c r="F40">
        <f>'Blank calculation'!S40-'Blank calculation'!$N40</f>
        <v>217068</v>
      </c>
      <c r="G40">
        <f>'Blank calculation'!T40-'Blank calculation'!$N40</f>
        <v>331227</v>
      </c>
      <c r="H40">
        <f>'Blank calculation'!U40-'Blank calculation'!$N40</f>
        <v>0</v>
      </c>
      <c r="I40">
        <f>'Blank calculation'!V40-'Blank calculation'!$N40</f>
        <v>0</v>
      </c>
      <c r="J40">
        <f>'Blank calculation'!W40-'Blank calculation'!$N40</f>
        <v>0</v>
      </c>
      <c r="K40">
        <f>'Blank calculation'!X40-'Blank calculation'!$N40</f>
        <v>0</v>
      </c>
      <c r="L40">
        <f>'Blank calculation'!Y40-'Blank calculation'!$N40</f>
        <v>0</v>
      </c>
      <c r="M40">
        <f>'Blank calculation'!Z40-'Blank calculation'!$N40</f>
        <v>0</v>
      </c>
    </row>
    <row r="41" spans="1:13" x14ac:dyDescent="0.25">
      <c r="A41" t="s">
        <v>950</v>
      </c>
      <c r="B41">
        <f>'Blank calculation'!O41-'Blank calculation'!$N41</f>
        <v>408361</v>
      </c>
      <c r="C41">
        <f>'Blank calculation'!P41-'Blank calculation'!$N41</f>
        <v>0</v>
      </c>
      <c r="D41">
        <f>'Blank calculation'!Q41-'Blank calculation'!$N41</f>
        <v>324775</v>
      </c>
      <c r="E41">
        <f>'Blank calculation'!R41-'Blank calculation'!$N41</f>
        <v>711783</v>
      </c>
      <c r="F41">
        <f>'Blank calculation'!S41-'Blank calculation'!$N41</f>
        <v>690260</v>
      </c>
      <c r="G41">
        <f>'Blank calculation'!T41-'Blank calculation'!$N41</f>
        <v>671654</v>
      </c>
      <c r="H41">
        <f>'Blank calculation'!U41-'Blank calculation'!$N41</f>
        <v>1086662</v>
      </c>
      <c r="I41">
        <f>'Blank calculation'!V41-'Blank calculation'!$N41</f>
        <v>1283680</v>
      </c>
      <c r="J41">
        <f>'Blank calculation'!W41-'Blank calculation'!$N41</f>
        <v>1020448</v>
      </c>
      <c r="K41">
        <f>'Blank calculation'!X41-'Blank calculation'!$N41</f>
        <v>1163271</v>
      </c>
      <c r="L41">
        <f>'Blank calculation'!Y41-'Blank calculation'!$N41</f>
        <v>2330919</v>
      </c>
      <c r="M41">
        <f>'Blank calculation'!Z41-'Blank calculation'!$N41</f>
        <v>2649411</v>
      </c>
    </row>
    <row r="42" spans="1:13" x14ac:dyDescent="0.25">
      <c r="A42" t="s">
        <v>952</v>
      </c>
      <c r="B42">
        <f>'Blank calculation'!O42-'Blank calculation'!$N42</f>
        <v>52561071</v>
      </c>
      <c r="C42">
        <f>'Blank calculation'!P42-'Blank calculation'!$N42</f>
        <v>61814152</v>
      </c>
      <c r="D42">
        <f>'Blank calculation'!Q42-'Blank calculation'!$N42</f>
        <v>49920254</v>
      </c>
      <c r="E42">
        <f>'Blank calculation'!R42-'Blank calculation'!$N42</f>
        <v>86455723</v>
      </c>
      <c r="F42">
        <f>'Blank calculation'!S42-'Blank calculation'!$N42</f>
        <v>87327692</v>
      </c>
      <c r="G42">
        <f>'Blank calculation'!T42-'Blank calculation'!$N42</f>
        <v>89079025</v>
      </c>
      <c r="H42">
        <f>'Blank calculation'!U42-'Blank calculation'!$N42</f>
        <v>158855015</v>
      </c>
      <c r="I42">
        <f>'Blank calculation'!V42-'Blank calculation'!$N42</f>
        <v>170791191</v>
      </c>
      <c r="J42">
        <f>'Blank calculation'!W42-'Blank calculation'!$N42</f>
        <v>180464363</v>
      </c>
      <c r="K42">
        <f>'Blank calculation'!X42-'Blank calculation'!$N42</f>
        <v>154562446</v>
      </c>
      <c r="L42">
        <f>'Blank calculation'!Y42-'Blank calculation'!$N42</f>
        <v>203804904</v>
      </c>
      <c r="M42">
        <f>'Blank calculation'!Z42-'Blank calculation'!$N42</f>
        <v>186417349</v>
      </c>
    </row>
    <row r="43" spans="1:13" x14ac:dyDescent="0.25">
      <c r="A43" t="s">
        <v>844</v>
      </c>
      <c r="B43">
        <f>'Blank calculation'!O43-'Blank calculation'!$N43</f>
        <v>1980826</v>
      </c>
      <c r="C43">
        <f>'Blank calculation'!P43-'Blank calculation'!$N43</f>
        <v>2463177</v>
      </c>
      <c r="D43">
        <f>'Blank calculation'!Q43-'Blank calculation'!$N43</f>
        <v>2090301</v>
      </c>
      <c r="E43">
        <f>'Blank calculation'!R43-'Blank calculation'!$N43</f>
        <v>5157549</v>
      </c>
      <c r="F43">
        <f>'Blank calculation'!S43-'Blank calculation'!$N43</f>
        <v>4810378</v>
      </c>
      <c r="G43">
        <f>'Blank calculation'!T43-'Blank calculation'!$N43</f>
        <v>5004182</v>
      </c>
      <c r="H43">
        <f>'Blank calculation'!U43-'Blank calculation'!$N43</f>
        <v>2294248</v>
      </c>
      <c r="I43">
        <f>'Blank calculation'!V43-'Blank calculation'!$N43</f>
        <v>2191201</v>
      </c>
      <c r="J43">
        <f>'Blank calculation'!W43-'Blank calculation'!$N43</f>
        <v>2682280</v>
      </c>
      <c r="K43">
        <f>'Blank calculation'!X43-'Blank calculation'!$N43</f>
        <v>2440231</v>
      </c>
      <c r="L43">
        <f>'Blank calculation'!Y43-'Blank calculation'!$N43</f>
        <v>2517504</v>
      </c>
      <c r="M43">
        <f>'Blank calculation'!Z43-'Blank calculation'!$N43</f>
        <v>2499216</v>
      </c>
    </row>
    <row r="44" spans="1:13" x14ac:dyDescent="0.25">
      <c r="A44" t="s">
        <v>942</v>
      </c>
      <c r="B44">
        <f>'Blank calculation'!O44-'Blank calculation'!$N44</f>
        <v>218185</v>
      </c>
      <c r="C44">
        <f>'Blank calculation'!P44-'Blank calculation'!$N44</f>
        <v>221280</v>
      </c>
      <c r="D44">
        <f>'Blank calculation'!Q44-'Blank calculation'!$N44</f>
        <v>0</v>
      </c>
      <c r="E44">
        <f>'Blank calculation'!R44-'Blank calculation'!$N44</f>
        <v>190498</v>
      </c>
      <c r="F44">
        <f>'Blank calculation'!S44-'Blank calculation'!$N44</f>
        <v>229268</v>
      </c>
      <c r="G44">
        <f>'Blank calculation'!T44-'Blank calculation'!$N44</f>
        <v>271751</v>
      </c>
      <c r="H44">
        <f>'Blank calculation'!U44-'Blank calculation'!$N44</f>
        <v>96606</v>
      </c>
      <c r="I44">
        <f>'Blank calculation'!V44-'Blank calculation'!$N44</f>
        <v>86659</v>
      </c>
      <c r="J44">
        <f>'Blank calculation'!W44-'Blank calculation'!$N44</f>
        <v>155862</v>
      </c>
      <c r="K44">
        <f>'Blank calculation'!X44-'Blank calculation'!$N44</f>
        <v>60954</v>
      </c>
      <c r="L44">
        <f>'Blank calculation'!Y44-'Blank calculation'!$N44</f>
        <v>125249</v>
      </c>
      <c r="M44">
        <f>'Blank calculation'!Z44-'Blank calculation'!$N44</f>
        <v>717521</v>
      </c>
    </row>
    <row r="45" spans="1:13" x14ac:dyDescent="0.25">
      <c r="A45" t="s">
        <v>891</v>
      </c>
      <c r="B45">
        <f>'Blank calculation'!O45-'Blank calculation'!$N45</f>
        <v>6806799</v>
      </c>
      <c r="C45">
        <f>'Blank calculation'!P45-'Blank calculation'!$N45</f>
        <v>8000636</v>
      </c>
      <c r="D45">
        <f>'Blank calculation'!Q45-'Blank calculation'!$N45</f>
        <v>6205879</v>
      </c>
      <c r="E45">
        <f>'Blank calculation'!R45-'Blank calculation'!$N45</f>
        <v>12946844</v>
      </c>
      <c r="F45">
        <f>'Blank calculation'!S45-'Blank calculation'!$N45</f>
        <v>12306139</v>
      </c>
      <c r="G45">
        <f>'Blank calculation'!T45-'Blank calculation'!$N45</f>
        <v>14947013</v>
      </c>
      <c r="H45">
        <f>'Blank calculation'!U45-'Blank calculation'!$N45</f>
        <v>50667490</v>
      </c>
      <c r="I45">
        <f>'Blank calculation'!V45-'Blank calculation'!$N45</f>
        <v>54285288</v>
      </c>
      <c r="J45">
        <f>'Blank calculation'!W45-'Blank calculation'!$N45</f>
        <v>55328533</v>
      </c>
      <c r="K45">
        <f>'Blank calculation'!X45-'Blank calculation'!$N45</f>
        <v>33482343</v>
      </c>
      <c r="L45">
        <f>'Blank calculation'!Y45-'Blank calculation'!$N45</f>
        <v>36578379</v>
      </c>
      <c r="M45">
        <f>'Blank calculation'!Z45-'Blank calculation'!$N45</f>
        <v>27571292</v>
      </c>
    </row>
    <row r="46" spans="1:13" x14ac:dyDescent="0.25">
      <c r="A46" t="s">
        <v>912</v>
      </c>
      <c r="B46">
        <f>'Blank calculation'!O46-'Blank calculation'!$N46</f>
        <v>184726</v>
      </c>
      <c r="C46">
        <f>'Blank calculation'!P46-'Blank calculation'!$N46</f>
        <v>245542</v>
      </c>
      <c r="D46">
        <f>'Blank calculation'!Q46-'Blank calculation'!$N46</f>
        <v>178127</v>
      </c>
      <c r="E46">
        <f>'Blank calculation'!R46-'Blank calculation'!$N46</f>
        <v>314427</v>
      </c>
      <c r="F46">
        <f>'Blank calculation'!S46-'Blank calculation'!$N46</f>
        <v>280604</v>
      </c>
      <c r="G46">
        <f>'Blank calculation'!T46-'Blank calculation'!$N46</f>
        <v>321349</v>
      </c>
      <c r="H46">
        <f>'Blank calculation'!U46-'Blank calculation'!$N46</f>
        <v>476499</v>
      </c>
      <c r="I46">
        <f>'Blank calculation'!V46-'Blank calculation'!$N46</f>
        <v>438198</v>
      </c>
      <c r="J46">
        <f>'Blank calculation'!W46-'Blank calculation'!$N46</f>
        <v>468810</v>
      </c>
      <c r="K46">
        <f>'Blank calculation'!X46-'Blank calculation'!$N46</f>
        <v>327589</v>
      </c>
      <c r="L46">
        <f>'Blank calculation'!Y46-'Blank calculation'!$N46</f>
        <v>504260</v>
      </c>
      <c r="M46">
        <f>'Blank calculation'!Z46-'Blank calculation'!$N46</f>
        <v>485190</v>
      </c>
    </row>
    <row r="47" spans="1:13" x14ac:dyDescent="0.25">
      <c r="A47" t="s">
        <v>862</v>
      </c>
      <c r="B47">
        <f>'Blank calculation'!O47-'Blank calculation'!$N47</f>
        <v>107349</v>
      </c>
      <c r="C47">
        <f>'Blank calculation'!P47-'Blank calculation'!$N47</f>
        <v>95291</v>
      </c>
      <c r="D47">
        <f>'Blank calculation'!Q47-'Blank calculation'!$N47</f>
        <v>75698</v>
      </c>
      <c r="E47">
        <f>'Blank calculation'!R47-'Blank calculation'!$N47</f>
        <v>120444</v>
      </c>
      <c r="F47">
        <f>'Blank calculation'!S47-'Blank calculation'!$N47</f>
        <v>118282</v>
      </c>
      <c r="G47">
        <f>'Blank calculation'!T47-'Blank calculation'!$N47</f>
        <v>132819</v>
      </c>
      <c r="H47">
        <f>'Blank calculation'!U47-'Blank calculation'!$N47</f>
        <v>1398757</v>
      </c>
      <c r="I47">
        <f>'Blank calculation'!V47-'Blank calculation'!$N47</f>
        <v>1218908</v>
      </c>
      <c r="J47">
        <f>'Blank calculation'!W47-'Blank calculation'!$N47</f>
        <v>1121775</v>
      </c>
      <c r="K47">
        <f>'Blank calculation'!X47-'Blank calculation'!$N47</f>
        <v>846034</v>
      </c>
      <c r="L47">
        <f>'Blank calculation'!Y47-'Blank calculation'!$N47</f>
        <v>2136431</v>
      </c>
      <c r="M47">
        <f>'Blank calculation'!Z47-'Blank calculation'!$N47</f>
        <v>2890236</v>
      </c>
    </row>
    <row r="48" spans="1:13" x14ac:dyDescent="0.25">
      <c r="A48" t="s">
        <v>863</v>
      </c>
      <c r="B48">
        <f>'Blank calculation'!O48-'Blank calculation'!$N48</f>
        <v>71953</v>
      </c>
      <c r="C48">
        <f>'Blank calculation'!P48-'Blank calculation'!$N48</f>
        <v>80825</v>
      </c>
      <c r="D48">
        <f>'Blank calculation'!Q48-'Blank calculation'!$N48</f>
        <v>60258</v>
      </c>
      <c r="E48">
        <f>'Blank calculation'!R48-'Blank calculation'!$N48</f>
        <v>0</v>
      </c>
      <c r="F48">
        <f>'Blank calculation'!S48-'Blank calculation'!$N48</f>
        <v>58607</v>
      </c>
      <c r="G48">
        <f>'Blank calculation'!T48-'Blank calculation'!$N48</f>
        <v>0</v>
      </c>
      <c r="H48">
        <f>'Blank calculation'!U48-'Blank calculation'!$N48</f>
        <v>0</v>
      </c>
      <c r="I48">
        <f>'Blank calculation'!V48-'Blank calculation'!$N48</f>
        <v>732231</v>
      </c>
      <c r="J48">
        <f>'Blank calculation'!W48-'Blank calculation'!$N48</f>
        <v>0</v>
      </c>
      <c r="K48">
        <f>'Blank calculation'!X48-'Blank calculation'!$N48</f>
        <v>28645</v>
      </c>
      <c r="L48">
        <f>'Blank calculation'!Y48-'Blank calculation'!$N48</f>
        <v>623120</v>
      </c>
      <c r="M48">
        <f>'Blank calculation'!Z48-'Blank calculation'!$N48</f>
        <v>461982</v>
      </c>
    </row>
    <row r="49" spans="1:13" x14ac:dyDescent="0.25">
      <c r="A49" t="s">
        <v>874</v>
      </c>
      <c r="B49">
        <f>'Blank calculation'!O49-'Blank calculation'!$N49</f>
        <v>3397582</v>
      </c>
      <c r="C49">
        <f>'Blank calculation'!P49-'Blank calculation'!$N49</f>
        <v>3485868</v>
      </c>
      <c r="D49">
        <f>'Blank calculation'!Q49-'Blank calculation'!$N49</f>
        <v>2940099</v>
      </c>
      <c r="E49">
        <f>'Blank calculation'!R49-'Blank calculation'!$N49</f>
        <v>6330495</v>
      </c>
      <c r="F49">
        <f>'Blank calculation'!S49-'Blank calculation'!$N49</f>
        <v>6247440</v>
      </c>
      <c r="G49">
        <f>'Blank calculation'!T49-'Blank calculation'!$N49</f>
        <v>6698893</v>
      </c>
      <c r="H49">
        <f>'Blank calculation'!U49-'Blank calculation'!$N49</f>
        <v>54156297</v>
      </c>
      <c r="I49">
        <f>'Blank calculation'!V49-'Blank calculation'!$N49</f>
        <v>57565019</v>
      </c>
      <c r="J49">
        <f>'Blank calculation'!W49-'Blank calculation'!$N49</f>
        <v>59947481</v>
      </c>
      <c r="K49">
        <f>'Blank calculation'!X49-'Blank calculation'!$N49</f>
        <v>34745719</v>
      </c>
      <c r="L49">
        <f>'Blank calculation'!Y49-'Blank calculation'!$N49</f>
        <v>45395176</v>
      </c>
      <c r="M49">
        <f>'Blank calculation'!Z49-'Blank calculation'!$N49</f>
        <v>42019925</v>
      </c>
    </row>
    <row r="50" spans="1:13" x14ac:dyDescent="0.25">
      <c r="A50" t="s">
        <v>839</v>
      </c>
      <c r="B50">
        <f>'Blank calculation'!O50-'Blank calculation'!$N50</f>
        <v>139064</v>
      </c>
      <c r="C50">
        <f>'Blank calculation'!P50-'Blank calculation'!$N50</f>
        <v>195140</v>
      </c>
      <c r="D50">
        <f>'Blank calculation'!Q50-'Blank calculation'!$N50</f>
        <v>167889</v>
      </c>
      <c r="E50">
        <f>'Blank calculation'!R50-'Blank calculation'!$N50</f>
        <v>827086</v>
      </c>
      <c r="F50">
        <f>'Blank calculation'!S50-'Blank calculation'!$N50</f>
        <v>882749</v>
      </c>
      <c r="G50">
        <f>'Blank calculation'!T50-'Blank calculation'!$N50</f>
        <v>939513</v>
      </c>
      <c r="H50">
        <f>'Blank calculation'!U50-'Blank calculation'!$N50</f>
        <v>4837582</v>
      </c>
      <c r="I50">
        <f>'Blank calculation'!V50-'Blank calculation'!$N50</f>
        <v>5371739</v>
      </c>
      <c r="J50">
        <f>'Blank calculation'!W50-'Blank calculation'!$N50</f>
        <v>4973403</v>
      </c>
      <c r="K50">
        <f>'Blank calculation'!X50-'Blank calculation'!$N50</f>
        <v>7332891</v>
      </c>
      <c r="L50">
        <f>'Blank calculation'!Y50-'Blank calculation'!$N50</f>
        <v>10178678</v>
      </c>
      <c r="M50">
        <f>'Blank calculation'!Z50-'Blank calculation'!$N50</f>
        <v>10704682</v>
      </c>
    </row>
    <row r="51" spans="1:13" x14ac:dyDescent="0.25">
      <c r="A51" t="s">
        <v>902</v>
      </c>
      <c r="B51">
        <f>'Blank calculation'!O51-'Blank calculation'!$N51</f>
        <v>307153</v>
      </c>
      <c r="C51">
        <f>'Blank calculation'!P51-'Blank calculation'!$N51</f>
        <v>146661</v>
      </c>
      <c r="D51">
        <f>'Blank calculation'!Q51-'Blank calculation'!$N51</f>
        <v>152892</v>
      </c>
      <c r="E51">
        <f>'Blank calculation'!R51-'Blank calculation'!$N51</f>
        <v>478995</v>
      </c>
      <c r="F51">
        <f>'Blank calculation'!S51-'Blank calculation'!$N51</f>
        <v>460094</v>
      </c>
      <c r="G51">
        <f>'Blank calculation'!T51-'Blank calculation'!$N51</f>
        <v>554079</v>
      </c>
      <c r="H51">
        <f>'Blank calculation'!U51-'Blank calculation'!$N51</f>
        <v>491653</v>
      </c>
      <c r="I51">
        <f>'Blank calculation'!V51-'Blank calculation'!$N51</f>
        <v>492044</v>
      </c>
      <c r="J51">
        <f>'Blank calculation'!W51-'Blank calculation'!$N51</f>
        <v>572298</v>
      </c>
      <c r="K51">
        <f>'Blank calculation'!X51-'Blank calculation'!$N51</f>
        <v>557093</v>
      </c>
      <c r="L51">
        <f>'Blank calculation'!Y51-'Blank calculation'!$N51</f>
        <v>759112</v>
      </c>
      <c r="M51">
        <f>'Blank calculation'!Z51-'Blank calculation'!$N51</f>
        <v>612919</v>
      </c>
    </row>
    <row r="52" spans="1:13" x14ac:dyDescent="0.25">
      <c r="A52" t="s">
        <v>904</v>
      </c>
      <c r="B52">
        <f>'Blank calculation'!O52-'Blank calculation'!$N52</f>
        <v>2041536</v>
      </c>
      <c r="C52">
        <f>'Blank calculation'!P52-'Blank calculation'!$N52</f>
        <v>2241222</v>
      </c>
      <c r="D52">
        <f>'Blank calculation'!Q52-'Blank calculation'!$N52</f>
        <v>1867902</v>
      </c>
      <c r="E52">
        <f>'Blank calculation'!R52-'Blank calculation'!$N52</f>
        <v>1645505</v>
      </c>
      <c r="F52">
        <f>'Blank calculation'!S52-'Blank calculation'!$N52</f>
        <v>1686402</v>
      </c>
      <c r="G52">
        <f>'Blank calculation'!T52-'Blank calculation'!$N52</f>
        <v>1789643</v>
      </c>
      <c r="H52">
        <f>'Blank calculation'!U52-'Blank calculation'!$N52</f>
        <v>789488</v>
      </c>
      <c r="I52">
        <f>'Blank calculation'!V52-'Blank calculation'!$N52</f>
        <v>907732</v>
      </c>
      <c r="J52">
        <f>'Blank calculation'!W52-'Blank calculation'!$N52</f>
        <v>1015242</v>
      </c>
      <c r="K52">
        <f>'Blank calculation'!X52-'Blank calculation'!$N52</f>
        <v>383095</v>
      </c>
      <c r="L52">
        <f>'Blank calculation'!Y52-'Blank calculation'!$N52</f>
        <v>470871</v>
      </c>
      <c r="M52">
        <f>'Blank calculation'!Z52-'Blank calculation'!$N52</f>
        <v>325858</v>
      </c>
    </row>
    <row r="53" spans="1:13" x14ac:dyDescent="0.25">
      <c r="A53" t="s">
        <v>881</v>
      </c>
      <c r="B53">
        <f>'Blank calculation'!O53-'Blank calculation'!$N53</f>
        <v>805794</v>
      </c>
      <c r="C53">
        <f>'Blank calculation'!P53-'Blank calculation'!$N53</f>
        <v>771664</v>
      </c>
      <c r="D53">
        <f>'Blank calculation'!Q53-'Blank calculation'!$N53</f>
        <v>522249</v>
      </c>
      <c r="E53">
        <f>'Blank calculation'!R53-'Blank calculation'!$N53</f>
        <v>1422147</v>
      </c>
      <c r="F53">
        <f>'Blank calculation'!S53-'Blank calculation'!$N53</f>
        <v>1319642</v>
      </c>
      <c r="G53">
        <f>'Blank calculation'!T53-'Blank calculation'!$N53</f>
        <v>1475379</v>
      </c>
      <c r="H53">
        <f>'Blank calculation'!U53-'Blank calculation'!$N53</f>
        <v>11931963</v>
      </c>
      <c r="I53">
        <f>'Blank calculation'!V53-'Blank calculation'!$N53</f>
        <v>13212137</v>
      </c>
      <c r="J53">
        <f>'Blank calculation'!W53-'Blank calculation'!$N53</f>
        <v>14213011</v>
      </c>
      <c r="K53">
        <f>'Blank calculation'!X53-'Blank calculation'!$N53</f>
        <v>7735171</v>
      </c>
      <c r="L53">
        <f>'Blank calculation'!Y53-'Blank calculation'!$N53</f>
        <v>8805074</v>
      </c>
      <c r="M53">
        <f>'Blank calculation'!Z53-'Blank calculation'!$N53</f>
        <v>8607320</v>
      </c>
    </row>
    <row r="54" spans="1:13" x14ac:dyDescent="0.25">
      <c r="A54" t="s">
        <v>899</v>
      </c>
      <c r="B54">
        <f>'Blank calculation'!O54-'Blank calculation'!$N54</f>
        <v>0</v>
      </c>
      <c r="C54">
        <f>'Blank calculation'!P54-'Blank calculation'!$N54</f>
        <v>0</v>
      </c>
      <c r="D54">
        <f>'Blank calculation'!Q54-'Blank calculation'!$N54</f>
        <v>13363</v>
      </c>
      <c r="E54">
        <f>'Blank calculation'!R54-'Blank calculation'!$N54</f>
        <v>0</v>
      </c>
      <c r="F54">
        <f>'Blank calculation'!S54-'Blank calculation'!$N54</f>
        <v>0</v>
      </c>
      <c r="G54">
        <f>'Blank calculation'!T54-'Blank calculation'!$N54</f>
        <v>0</v>
      </c>
      <c r="H54">
        <f>'Blank calculation'!U54-'Blank calculation'!$N54</f>
        <v>74574</v>
      </c>
      <c r="I54">
        <f>'Blank calculation'!V54-'Blank calculation'!$N54</f>
        <v>77156</v>
      </c>
      <c r="J54">
        <f>'Blank calculation'!W54-'Blank calculation'!$N54</f>
        <v>80188</v>
      </c>
      <c r="K54">
        <f>'Blank calculation'!X54-'Blank calculation'!$N54</f>
        <v>58476</v>
      </c>
      <c r="L54">
        <f>'Blank calculation'!Y54-'Blank calculation'!$N54</f>
        <v>69339</v>
      </c>
      <c r="M54">
        <f>'Blank calculation'!Z54-'Blank calculation'!$N54</f>
        <v>116751</v>
      </c>
    </row>
    <row r="55" spans="1:13" x14ac:dyDescent="0.25">
      <c r="A55" t="s">
        <v>939</v>
      </c>
      <c r="B55">
        <f>'Blank calculation'!O55-'Blank calculation'!$N55</f>
        <v>0</v>
      </c>
      <c r="C55">
        <f>'Blank calculation'!P55-'Blank calculation'!$N55</f>
        <v>0</v>
      </c>
      <c r="D55">
        <f>'Blank calculation'!Q55-'Blank calculation'!$N55</f>
        <v>0</v>
      </c>
      <c r="E55">
        <f>'Blank calculation'!R55-'Blank calculation'!$N55</f>
        <v>0</v>
      </c>
      <c r="F55">
        <f>'Blank calculation'!S55-'Blank calculation'!$N55</f>
        <v>0</v>
      </c>
      <c r="G55">
        <f>'Blank calculation'!T55-'Blank calculation'!$N55</f>
        <v>0</v>
      </c>
      <c r="H55">
        <f>'Blank calculation'!U55-'Blank calculation'!$N55</f>
        <v>0</v>
      </c>
      <c r="I55">
        <f>'Blank calculation'!V55-'Blank calculation'!$N55</f>
        <v>263956</v>
      </c>
      <c r="J55">
        <f>'Blank calculation'!W55-'Blank calculation'!$N55</f>
        <v>296679</v>
      </c>
      <c r="K55">
        <f>'Blank calculation'!X55-'Blank calculation'!$N55</f>
        <v>202351</v>
      </c>
      <c r="L55">
        <f>'Blank calculation'!Y55-'Blank calculation'!$N55</f>
        <v>214667</v>
      </c>
      <c r="M55">
        <f>'Blank calculation'!Z55-'Blank calculation'!$N55</f>
        <v>0</v>
      </c>
    </row>
    <row r="56" spans="1:13" x14ac:dyDescent="0.25">
      <c r="A56" t="s">
        <v>858</v>
      </c>
      <c r="B56">
        <f>'Blank calculation'!O56-'Blank calculation'!$N56</f>
        <v>182881</v>
      </c>
      <c r="C56">
        <f>'Blank calculation'!P56-'Blank calculation'!$N56</f>
        <v>254385</v>
      </c>
      <c r="D56">
        <f>'Blank calculation'!Q56-'Blank calculation'!$N56</f>
        <v>163681</v>
      </c>
      <c r="E56">
        <f>'Blank calculation'!R56-'Blank calculation'!$N56</f>
        <v>453883</v>
      </c>
      <c r="F56">
        <f>'Blank calculation'!S56-'Blank calculation'!$N56</f>
        <v>414697</v>
      </c>
      <c r="G56">
        <f>'Blank calculation'!T56-'Blank calculation'!$N56</f>
        <v>616692</v>
      </c>
      <c r="H56">
        <f>'Blank calculation'!U56-'Blank calculation'!$N56</f>
        <v>0</v>
      </c>
      <c r="I56">
        <f>'Blank calculation'!V56-'Blank calculation'!$N56</f>
        <v>0</v>
      </c>
      <c r="J56">
        <f>'Blank calculation'!W56-'Blank calculation'!$N56</f>
        <v>0</v>
      </c>
      <c r="K56">
        <f>'Blank calculation'!X56-'Blank calculation'!$N56</f>
        <v>0</v>
      </c>
      <c r="L56">
        <f>'Blank calculation'!Y56-'Blank calculation'!$N56</f>
        <v>0</v>
      </c>
      <c r="M56">
        <f>'Blank calculation'!Z56-'Blank calculation'!$N56</f>
        <v>0</v>
      </c>
    </row>
    <row r="57" spans="1:13" x14ac:dyDescent="0.25">
      <c r="A57" t="s">
        <v>929</v>
      </c>
      <c r="B57">
        <f>'Blank calculation'!O57-'Blank calculation'!$N57</f>
        <v>0</v>
      </c>
      <c r="C57">
        <f>'Blank calculation'!P57-'Blank calculation'!$N57</f>
        <v>0</v>
      </c>
      <c r="D57">
        <f>'Blank calculation'!Q57-'Blank calculation'!$N57</f>
        <v>0</v>
      </c>
      <c r="E57">
        <f>'Blank calculation'!R57-'Blank calculation'!$N57</f>
        <v>0</v>
      </c>
      <c r="F57">
        <f>'Blank calculation'!S57-'Blank calculation'!$N57</f>
        <v>0</v>
      </c>
      <c r="G57">
        <f>'Blank calculation'!T57-'Blank calculation'!$N57</f>
        <v>0</v>
      </c>
      <c r="H57">
        <f>'Blank calculation'!U57-'Blank calculation'!$N57</f>
        <v>7232685</v>
      </c>
      <c r="I57">
        <f>'Blank calculation'!V57-'Blank calculation'!$N57</f>
        <v>7161748</v>
      </c>
      <c r="J57">
        <f>'Blank calculation'!W57-'Blank calculation'!$N57</f>
        <v>7950072</v>
      </c>
      <c r="K57">
        <f>'Blank calculation'!X57-'Blank calculation'!$N57</f>
        <v>4621521</v>
      </c>
      <c r="L57">
        <f>'Blank calculation'!Y57-'Blank calculation'!$N57</f>
        <v>6518692</v>
      </c>
      <c r="M57">
        <f>'Blank calculation'!Z57-'Blank calculation'!$N57</f>
        <v>2938702</v>
      </c>
    </row>
    <row r="58" spans="1:13" x14ac:dyDescent="0.25">
      <c r="A58" t="s">
        <v>934</v>
      </c>
      <c r="B58">
        <f>'Blank calculation'!O58-'Blank calculation'!$N58</f>
        <v>0</v>
      </c>
      <c r="C58">
        <f>'Blank calculation'!P58-'Blank calculation'!$N58</f>
        <v>0</v>
      </c>
      <c r="D58">
        <f>'Blank calculation'!Q58-'Blank calculation'!$N58</f>
        <v>0</v>
      </c>
      <c r="E58">
        <f>'Blank calculation'!R58-'Blank calculation'!$N58</f>
        <v>0</v>
      </c>
      <c r="F58">
        <f>'Blank calculation'!S58-'Blank calculation'!$N58</f>
        <v>0</v>
      </c>
      <c r="G58">
        <f>'Blank calculation'!T58-'Blank calculation'!$N58</f>
        <v>0</v>
      </c>
      <c r="H58">
        <f>'Blank calculation'!U58-'Blank calculation'!$N58</f>
        <v>67649</v>
      </c>
      <c r="I58">
        <f>'Blank calculation'!V58-'Blank calculation'!$N58</f>
        <v>72500</v>
      </c>
      <c r="J58">
        <f>'Blank calculation'!W58-'Blank calculation'!$N58</f>
        <v>73736</v>
      </c>
      <c r="K58">
        <f>'Blank calculation'!X58-'Blank calculation'!$N58</f>
        <v>40238</v>
      </c>
      <c r="L58">
        <f>'Blank calculation'!Y58-'Blank calculation'!$N58</f>
        <v>42476</v>
      </c>
      <c r="M58">
        <f>'Blank calculation'!Z58-'Blank calculation'!$N58</f>
        <v>41551</v>
      </c>
    </row>
    <row r="59" spans="1:13" x14ac:dyDescent="0.25">
      <c r="A59" t="s">
        <v>886</v>
      </c>
      <c r="B59">
        <f>'Blank calculation'!O59-'Blank calculation'!$N59</f>
        <v>9464</v>
      </c>
      <c r="C59">
        <f>'Blank calculation'!P59-'Blank calculation'!$N59</f>
        <v>14015</v>
      </c>
      <c r="D59">
        <f>'Blank calculation'!Q59-'Blank calculation'!$N59</f>
        <v>2543</v>
      </c>
      <c r="E59">
        <f>'Blank calculation'!R59-'Blank calculation'!$N59</f>
        <v>2572</v>
      </c>
      <c r="F59">
        <f>'Blank calculation'!S59-'Blank calculation'!$N59</f>
        <v>12384</v>
      </c>
      <c r="G59">
        <f>'Blank calculation'!T59-'Blank calculation'!$N59</f>
        <v>14674</v>
      </c>
      <c r="H59">
        <f>'Blank calculation'!U59-'Blank calculation'!$N59</f>
        <v>503805</v>
      </c>
      <c r="I59">
        <f>'Blank calculation'!V59-'Blank calculation'!$N59</f>
        <v>562886</v>
      </c>
      <c r="J59">
        <f>'Blank calculation'!W59-'Blank calculation'!$N59</f>
        <v>573660</v>
      </c>
      <c r="K59">
        <f>'Blank calculation'!X59-'Blank calculation'!$N59</f>
        <v>134934</v>
      </c>
      <c r="L59">
        <f>'Blank calculation'!Y59-'Blank calculation'!$N59</f>
        <v>158069</v>
      </c>
      <c r="M59">
        <f>'Blank calculation'!Z59-'Blank calculation'!$N59</f>
        <v>162275</v>
      </c>
    </row>
    <row r="60" spans="1:13" x14ac:dyDescent="0.25">
      <c r="A60" t="s">
        <v>838</v>
      </c>
      <c r="B60">
        <f>'Blank calculation'!O60-'Blank calculation'!$N60</f>
        <v>424382</v>
      </c>
      <c r="C60">
        <f>'Blank calculation'!P60-'Blank calculation'!$N60</f>
        <v>352647</v>
      </c>
      <c r="D60">
        <f>'Blank calculation'!Q60-'Blank calculation'!$N60</f>
        <v>294435</v>
      </c>
      <c r="E60">
        <f>'Blank calculation'!R60-'Blank calculation'!$N60</f>
        <v>659705</v>
      </c>
      <c r="F60">
        <f>'Blank calculation'!S60-'Blank calculation'!$N60</f>
        <v>637699</v>
      </c>
      <c r="G60">
        <f>'Blank calculation'!T60-'Blank calculation'!$N60</f>
        <v>589455</v>
      </c>
      <c r="H60">
        <f>'Blank calculation'!U60-'Blank calculation'!$N60</f>
        <v>0</v>
      </c>
      <c r="I60">
        <f>'Blank calculation'!V60-'Blank calculation'!$N60</f>
        <v>0</v>
      </c>
      <c r="J60">
        <f>'Blank calculation'!W60-'Blank calculation'!$N60</f>
        <v>0</v>
      </c>
      <c r="K60">
        <f>'Blank calculation'!X60-'Blank calculation'!$N60</f>
        <v>0</v>
      </c>
      <c r="L60">
        <f>'Blank calculation'!Y60-'Blank calculation'!$N60</f>
        <v>0</v>
      </c>
      <c r="M60">
        <f>'Blank calculation'!Z60-'Blank calculation'!$N60</f>
        <v>0</v>
      </c>
    </row>
    <row r="61" spans="1:13" x14ac:dyDescent="0.25">
      <c r="A61" t="s">
        <v>879</v>
      </c>
      <c r="B61">
        <f>'Blank calculation'!O61-'Blank calculation'!$N61</f>
        <v>106411.33333333337</v>
      </c>
      <c r="C61">
        <f>'Blank calculation'!P61-'Blank calculation'!$N61</f>
        <v>428463.33333333337</v>
      </c>
      <c r="D61">
        <f>'Blank calculation'!Q61-'Blank calculation'!$N61</f>
        <v>-344474.66666666663</v>
      </c>
      <c r="E61">
        <f>'Blank calculation'!R61-'Blank calculation'!$N61</f>
        <v>367098.33333333337</v>
      </c>
      <c r="F61">
        <f>'Blank calculation'!S61-'Blank calculation'!$N61</f>
        <v>-70317.666666666628</v>
      </c>
      <c r="G61">
        <f>'Blank calculation'!T61-'Blank calculation'!$N61</f>
        <v>153888.33333333337</v>
      </c>
      <c r="H61">
        <f>'Blank calculation'!U61-'Blank calculation'!$N61</f>
        <v>888539.33333333337</v>
      </c>
      <c r="I61">
        <f>'Blank calculation'!V61-'Blank calculation'!$N61</f>
        <v>323518.33333333337</v>
      </c>
      <c r="J61">
        <f>'Blank calculation'!W61-'Blank calculation'!$N61</f>
        <v>740253.33333333337</v>
      </c>
      <c r="K61">
        <f>'Blank calculation'!X61-'Blank calculation'!$N61</f>
        <v>974018.33333333337</v>
      </c>
      <c r="L61">
        <f>'Blank calculation'!Y61-'Blank calculation'!$N61</f>
        <v>610775.33333333337</v>
      </c>
      <c r="M61">
        <f>'Blank calculation'!Z61-'Blank calculation'!$N61</f>
        <v>793710.33333333337</v>
      </c>
    </row>
    <row r="62" spans="1:13" x14ac:dyDescent="0.25">
      <c r="A62" t="s">
        <v>869</v>
      </c>
      <c r="B62">
        <f>'Blank calculation'!O62-'Blank calculation'!$N62</f>
        <v>2507614</v>
      </c>
      <c r="C62">
        <f>'Blank calculation'!P62-'Blank calculation'!$N62</f>
        <v>2531125</v>
      </c>
      <c r="D62">
        <f>'Blank calculation'!Q62-'Blank calculation'!$N62</f>
        <v>1951325</v>
      </c>
      <c r="E62">
        <f>'Blank calculation'!R62-'Blank calculation'!$N62</f>
        <v>3770674</v>
      </c>
      <c r="F62">
        <f>'Blank calculation'!S62-'Blank calculation'!$N62</f>
        <v>3069554</v>
      </c>
      <c r="G62">
        <f>'Blank calculation'!T62-'Blank calculation'!$N62</f>
        <v>3691771</v>
      </c>
      <c r="H62">
        <f>'Blank calculation'!U62-'Blank calculation'!$N62</f>
        <v>0</v>
      </c>
      <c r="I62">
        <f>'Blank calculation'!V62-'Blank calculation'!$N62</f>
        <v>0</v>
      </c>
      <c r="J62">
        <f>'Blank calculation'!W62-'Blank calculation'!$N62</f>
        <v>0</v>
      </c>
      <c r="K62">
        <f>'Blank calculation'!X62-'Blank calculation'!$N62</f>
        <v>0</v>
      </c>
      <c r="L62">
        <f>'Blank calculation'!Y62-'Blank calculation'!$N62</f>
        <v>0</v>
      </c>
      <c r="M62">
        <f>'Blank calculation'!Z62-'Blank calculation'!$N62</f>
        <v>0</v>
      </c>
    </row>
    <row r="63" spans="1:13" x14ac:dyDescent="0.25">
      <c r="A63" t="s">
        <v>876</v>
      </c>
      <c r="B63">
        <f>'Blank calculation'!O63-'Blank calculation'!$N63</f>
        <v>686261</v>
      </c>
      <c r="C63">
        <f>'Blank calculation'!P63-'Blank calculation'!$N63</f>
        <v>830489</v>
      </c>
      <c r="D63">
        <f>'Blank calculation'!Q63-'Blank calculation'!$N63</f>
        <v>637462</v>
      </c>
      <c r="E63">
        <f>'Blank calculation'!R63-'Blank calculation'!$N63</f>
        <v>347290</v>
      </c>
      <c r="F63">
        <f>'Blank calculation'!S63-'Blank calculation'!$N63</f>
        <v>318899</v>
      </c>
      <c r="G63">
        <f>'Blank calculation'!T63-'Blank calculation'!$N63</f>
        <v>395088</v>
      </c>
      <c r="H63">
        <f>'Blank calculation'!U63-'Blank calculation'!$N63</f>
        <v>251182</v>
      </c>
      <c r="I63">
        <f>'Blank calculation'!V63-'Blank calculation'!$N63</f>
        <v>247522</v>
      </c>
      <c r="J63">
        <f>'Blank calculation'!W63-'Blank calculation'!$N63</f>
        <v>258397</v>
      </c>
      <c r="K63">
        <f>'Blank calculation'!X63-'Blank calculation'!$N63</f>
        <v>159474</v>
      </c>
      <c r="L63">
        <f>'Blank calculation'!Y63-'Blank calculation'!$N63</f>
        <v>159640</v>
      </c>
      <c r="M63">
        <f>'Blank calculation'!Z63-'Blank calculation'!$N63</f>
        <v>148369</v>
      </c>
    </row>
    <row r="64" spans="1:13" x14ac:dyDescent="0.25">
      <c r="A64" t="s">
        <v>932</v>
      </c>
      <c r="B64">
        <f>'Blank calculation'!O64-'Blank calculation'!$N64</f>
        <v>324330</v>
      </c>
      <c r="C64">
        <f>'Blank calculation'!P64-'Blank calculation'!$N64</f>
        <v>253688</v>
      </c>
      <c r="D64">
        <f>'Blank calculation'!Q64-'Blank calculation'!$N64</f>
        <v>227866</v>
      </c>
      <c r="E64">
        <f>'Blank calculation'!R64-'Blank calculation'!$N64</f>
        <v>387407</v>
      </c>
      <c r="F64">
        <f>'Blank calculation'!S64-'Blank calculation'!$N64</f>
        <v>449178</v>
      </c>
      <c r="G64">
        <f>'Blank calculation'!T64-'Blank calculation'!$N64</f>
        <v>301010</v>
      </c>
      <c r="H64">
        <f>'Blank calculation'!U64-'Blank calculation'!$N64</f>
        <v>1139923</v>
      </c>
      <c r="I64">
        <f>'Blank calculation'!V64-'Blank calculation'!$N64</f>
        <v>1060026</v>
      </c>
      <c r="J64">
        <f>'Blank calculation'!W64-'Blank calculation'!$N64</f>
        <v>1105524</v>
      </c>
      <c r="K64">
        <f>'Blank calculation'!X64-'Blank calculation'!$N64</f>
        <v>433434</v>
      </c>
      <c r="L64">
        <f>'Blank calculation'!Y64-'Blank calculation'!$N64</f>
        <v>445927</v>
      </c>
      <c r="M64">
        <f>'Blank calculation'!Z64-'Blank calculation'!$N64</f>
        <v>399674</v>
      </c>
    </row>
    <row r="65" spans="1:13" x14ac:dyDescent="0.25">
      <c r="A65" t="s">
        <v>913</v>
      </c>
      <c r="B65">
        <f>'Blank calculation'!O65-'Blank calculation'!$N65</f>
        <v>0</v>
      </c>
      <c r="C65">
        <f>'Blank calculation'!P65-'Blank calculation'!$N65</f>
        <v>0</v>
      </c>
      <c r="D65">
        <f>'Blank calculation'!Q65-'Blank calculation'!$N65</f>
        <v>0</v>
      </c>
      <c r="E65">
        <f>'Blank calculation'!R65-'Blank calculation'!$N65</f>
        <v>0</v>
      </c>
      <c r="F65">
        <f>'Blank calculation'!S65-'Blank calculation'!$N65</f>
        <v>0</v>
      </c>
      <c r="G65">
        <f>'Blank calculation'!T65-'Blank calculation'!$N65</f>
        <v>44740</v>
      </c>
      <c r="H65">
        <f>'Blank calculation'!U65-'Blank calculation'!$N65</f>
        <v>68891</v>
      </c>
      <c r="I65">
        <f>'Blank calculation'!V65-'Blank calculation'!$N65</f>
        <v>74124</v>
      </c>
      <c r="J65">
        <f>'Blank calculation'!W65-'Blank calculation'!$N65</f>
        <v>70567</v>
      </c>
      <c r="K65">
        <f>'Blank calculation'!X65-'Blank calculation'!$N65</f>
        <v>859012</v>
      </c>
      <c r="L65">
        <f>'Blank calculation'!Y65-'Blank calculation'!$N65</f>
        <v>1166224</v>
      </c>
      <c r="M65">
        <f>'Blank calculation'!Z65-'Blank calculation'!$N65</f>
        <v>1168146</v>
      </c>
    </row>
    <row r="66" spans="1:13" x14ac:dyDescent="0.25">
      <c r="A66" t="s">
        <v>887</v>
      </c>
      <c r="B66">
        <f>'Blank calculation'!O66-'Blank calculation'!$N66</f>
        <v>9945845</v>
      </c>
      <c r="C66">
        <f>'Blank calculation'!P66-'Blank calculation'!$N66</f>
        <v>12137549</v>
      </c>
      <c r="D66">
        <f>'Blank calculation'!Q66-'Blank calculation'!$N66</f>
        <v>7618896</v>
      </c>
      <c r="E66">
        <f>'Blank calculation'!R66-'Blank calculation'!$N66</f>
        <v>50341213</v>
      </c>
      <c r="F66">
        <f>'Blank calculation'!S66-'Blank calculation'!$N66</f>
        <v>54485179</v>
      </c>
      <c r="G66">
        <f>'Blank calculation'!T66-'Blank calculation'!$N66</f>
        <v>46780953</v>
      </c>
      <c r="H66">
        <f>'Blank calculation'!U66-'Blank calculation'!$N66</f>
        <v>164485811</v>
      </c>
      <c r="I66">
        <f>'Blank calculation'!V66-'Blank calculation'!$N66</f>
        <v>187595149</v>
      </c>
      <c r="J66">
        <f>'Blank calculation'!W66-'Blank calculation'!$N66</f>
        <v>185365126</v>
      </c>
      <c r="K66">
        <f>'Blank calculation'!X66-'Blank calculation'!$N66</f>
        <v>233828815</v>
      </c>
      <c r="L66">
        <f>'Blank calculation'!Y66-'Blank calculation'!$N66</f>
        <v>377434689</v>
      </c>
      <c r="M66">
        <f>'Blank calculation'!Z66-'Blank calculation'!$N66</f>
        <v>430455729</v>
      </c>
    </row>
    <row r="67" spans="1:13" x14ac:dyDescent="0.25">
      <c r="A67" t="s">
        <v>884</v>
      </c>
      <c r="B67">
        <f>'Blank calculation'!O67-'Blank calculation'!$N67</f>
        <v>147388</v>
      </c>
      <c r="C67">
        <f>'Blank calculation'!P67-'Blank calculation'!$N67</f>
        <v>147970</v>
      </c>
      <c r="D67">
        <f>'Blank calculation'!Q67-'Blank calculation'!$N67</f>
        <v>159254</v>
      </c>
      <c r="E67">
        <f>'Blank calculation'!R67-'Blank calculation'!$N67</f>
        <v>241105</v>
      </c>
      <c r="F67">
        <f>'Blank calculation'!S67-'Blank calculation'!$N67</f>
        <v>198043</v>
      </c>
      <c r="G67">
        <f>'Blank calculation'!T67-'Blank calculation'!$N67</f>
        <v>210192</v>
      </c>
      <c r="H67">
        <f>'Blank calculation'!U67-'Blank calculation'!$N67</f>
        <v>1850571</v>
      </c>
      <c r="I67">
        <f>'Blank calculation'!V67-'Blank calculation'!$N67</f>
        <v>2035405</v>
      </c>
      <c r="J67">
        <f>'Blank calculation'!W67-'Blank calculation'!$N67</f>
        <v>1939291</v>
      </c>
      <c r="K67">
        <f>'Blank calculation'!X67-'Blank calculation'!$N67</f>
        <v>1340349</v>
      </c>
      <c r="L67">
        <f>'Blank calculation'!Y67-'Blank calculation'!$N67</f>
        <v>1607816</v>
      </c>
      <c r="M67">
        <f>'Blank calculation'!Z67-'Blank calculation'!$N67</f>
        <v>1451733</v>
      </c>
    </row>
    <row r="68" spans="1:13" x14ac:dyDescent="0.25">
      <c r="A68" t="s">
        <v>849</v>
      </c>
      <c r="B68">
        <f>'Blank calculation'!O68-'Blank calculation'!$N68</f>
        <v>17674139</v>
      </c>
      <c r="C68">
        <f>'Blank calculation'!P68-'Blank calculation'!$N68</f>
        <v>17876244</v>
      </c>
      <c r="D68">
        <f>'Blank calculation'!Q68-'Blank calculation'!$N68</f>
        <v>14556080</v>
      </c>
      <c r="E68">
        <f>'Blank calculation'!R68-'Blank calculation'!$N68</f>
        <v>37076104</v>
      </c>
      <c r="F68">
        <f>'Blank calculation'!S68-'Blank calculation'!$N68</f>
        <v>34451346</v>
      </c>
      <c r="G68">
        <f>'Blank calculation'!T68-'Blank calculation'!$N68</f>
        <v>38553232</v>
      </c>
      <c r="H68">
        <f>'Blank calculation'!U68-'Blank calculation'!$N68</f>
        <v>11450044</v>
      </c>
      <c r="I68">
        <f>'Blank calculation'!V68-'Blank calculation'!$N68</f>
        <v>11695037</v>
      </c>
      <c r="J68">
        <f>'Blank calculation'!W68-'Blank calculation'!$N68</f>
        <v>11125242</v>
      </c>
      <c r="K68">
        <f>'Blank calculation'!X68-'Blank calculation'!$N68</f>
        <v>16490813</v>
      </c>
      <c r="L68">
        <f>'Blank calculation'!Y68-'Blank calculation'!$N68</f>
        <v>17627771</v>
      </c>
      <c r="M68">
        <f>'Blank calculation'!Z68-'Blank calculation'!$N68</f>
        <v>14489575</v>
      </c>
    </row>
    <row r="69" spans="1:13" x14ac:dyDescent="0.25">
      <c r="A69" t="s">
        <v>923</v>
      </c>
      <c r="B69">
        <f>'Blank calculation'!O69-'Blank calculation'!$N69</f>
        <v>0</v>
      </c>
      <c r="C69">
        <f>'Blank calculation'!P69-'Blank calculation'!$N69</f>
        <v>0</v>
      </c>
      <c r="D69">
        <f>'Blank calculation'!Q69-'Blank calculation'!$N69</f>
        <v>0</v>
      </c>
      <c r="E69">
        <f>'Blank calculation'!R69-'Blank calculation'!$N69</f>
        <v>0</v>
      </c>
      <c r="F69">
        <f>'Blank calculation'!S69-'Blank calculation'!$N69</f>
        <v>0</v>
      </c>
      <c r="G69">
        <f>'Blank calculation'!T69-'Blank calculation'!$N69</f>
        <v>42013</v>
      </c>
      <c r="H69">
        <f>'Blank calculation'!U69-'Blank calculation'!$N69</f>
        <v>405146</v>
      </c>
      <c r="I69">
        <f>'Blank calculation'!V69-'Blank calculation'!$N69</f>
        <v>387642</v>
      </c>
      <c r="J69">
        <f>'Blank calculation'!W69-'Blank calculation'!$N69</f>
        <v>406773</v>
      </c>
      <c r="K69">
        <f>'Blank calculation'!X69-'Blank calculation'!$N69</f>
        <v>365977</v>
      </c>
      <c r="L69">
        <f>'Blank calculation'!Y69-'Blank calculation'!$N69</f>
        <v>0</v>
      </c>
      <c r="M69">
        <f>'Blank calculation'!Z69-'Blank calculation'!$N69</f>
        <v>0</v>
      </c>
    </row>
    <row r="70" spans="1:13" x14ac:dyDescent="0.25">
      <c r="A70" t="s">
        <v>908</v>
      </c>
      <c r="B70">
        <f>'Blank calculation'!O70-'Blank calculation'!$N70</f>
        <v>0</v>
      </c>
      <c r="C70">
        <f>'Blank calculation'!P70-'Blank calculation'!$N70</f>
        <v>0</v>
      </c>
      <c r="D70">
        <f>'Blank calculation'!Q70-'Blank calculation'!$N70</f>
        <v>0</v>
      </c>
      <c r="E70">
        <f>'Blank calculation'!R70-'Blank calculation'!$N70</f>
        <v>0</v>
      </c>
      <c r="F70">
        <f>'Blank calculation'!S70-'Blank calculation'!$N70</f>
        <v>0</v>
      </c>
      <c r="G70">
        <f>'Blank calculation'!T70-'Blank calculation'!$N70</f>
        <v>0</v>
      </c>
      <c r="H70">
        <f>'Blank calculation'!U70-'Blank calculation'!$N70</f>
        <v>544947</v>
      </c>
      <c r="I70">
        <f>'Blank calculation'!V70-'Blank calculation'!$N70</f>
        <v>598708</v>
      </c>
      <c r="J70">
        <f>'Blank calculation'!W70-'Blank calculation'!$N70</f>
        <v>490416</v>
      </c>
      <c r="K70">
        <f>'Blank calculation'!X70-'Blank calculation'!$N70</f>
        <v>0</v>
      </c>
      <c r="L70">
        <f>'Blank calculation'!Y70-'Blank calculation'!$N70</f>
        <v>0</v>
      </c>
      <c r="M70">
        <f>'Blank calculation'!Z70-'Blank calculation'!$N70</f>
        <v>0</v>
      </c>
    </row>
    <row r="71" spans="1:13" x14ac:dyDescent="0.25">
      <c r="A71" t="s">
        <v>910</v>
      </c>
      <c r="B71">
        <f>'Blank calculation'!O71-'Blank calculation'!$N71</f>
        <v>0</v>
      </c>
      <c r="C71">
        <f>'Blank calculation'!P71-'Blank calculation'!$N71</f>
        <v>0</v>
      </c>
      <c r="D71">
        <f>'Blank calculation'!Q71-'Blank calculation'!$N71</f>
        <v>0</v>
      </c>
      <c r="E71">
        <f>'Blank calculation'!R71-'Blank calculation'!$N71</f>
        <v>0</v>
      </c>
      <c r="F71">
        <f>'Blank calculation'!S71-'Blank calculation'!$N71</f>
        <v>0</v>
      </c>
      <c r="G71">
        <f>'Blank calculation'!T71-'Blank calculation'!$N71</f>
        <v>0</v>
      </c>
      <c r="H71">
        <f>'Blank calculation'!U71-'Blank calculation'!$N71</f>
        <v>2032564</v>
      </c>
      <c r="I71">
        <f>'Blank calculation'!V71-'Blank calculation'!$N71</f>
        <v>2260483</v>
      </c>
      <c r="J71">
        <f>'Blank calculation'!W71-'Blank calculation'!$N71</f>
        <v>1957807</v>
      </c>
      <c r="K71">
        <f>'Blank calculation'!X71-'Blank calculation'!$N71</f>
        <v>744493</v>
      </c>
      <c r="L71">
        <f>'Blank calculation'!Y71-'Blank calculation'!$N71</f>
        <v>926070</v>
      </c>
      <c r="M71">
        <f>'Blank calculation'!Z71-'Blank calculation'!$N71</f>
        <v>887022</v>
      </c>
    </row>
    <row r="72" spans="1:13" x14ac:dyDescent="0.25">
      <c r="A72" t="s">
        <v>851</v>
      </c>
      <c r="B72">
        <f>'Blank calculation'!O72-'Blank calculation'!$N72</f>
        <v>3481292</v>
      </c>
      <c r="C72">
        <f>'Blank calculation'!P72-'Blank calculation'!$N72</f>
        <v>3580224</v>
      </c>
      <c r="D72">
        <f>'Blank calculation'!Q72-'Blank calculation'!$N72</f>
        <v>2915998</v>
      </c>
      <c r="E72">
        <f>'Blank calculation'!R72-'Blank calculation'!$N72</f>
        <v>3438163</v>
      </c>
      <c r="F72">
        <f>'Blank calculation'!S72-'Blank calculation'!$N72</f>
        <v>3193043</v>
      </c>
      <c r="G72">
        <f>'Blank calculation'!T72-'Blank calculation'!$N72</f>
        <v>3610492</v>
      </c>
      <c r="H72">
        <f>'Blank calculation'!U72-'Blank calculation'!$N72</f>
        <v>940361</v>
      </c>
      <c r="I72">
        <f>'Blank calculation'!V72-'Blank calculation'!$N72</f>
        <v>955774</v>
      </c>
      <c r="J72">
        <f>'Blank calculation'!W72-'Blank calculation'!$N72</f>
        <v>974900</v>
      </c>
      <c r="K72">
        <f>'Blank calculation'!X72-'Blank calculation'!$N72</f>
        <v>657998</v>
      </c>
      <c r="L72">
        <f>'Blank calculation'!Y72-'Blank calculation'!$N72</f>
        <v>827065</v>
      </c>
      <c r="M72">
        <f>'Blank calculation'!Z72-'Blank calculation'!$N72</f>
        <v>821619</v>
      </c>
    </row>
    <row r="73" spans="1:13" x14ac:dyDescent="0.25">
      <c r="A73" t="s">
        <v>855</v>
      </c>
      <c r="B73">
        <f>'Blank calculation'!O73-'Blank calculation'!$N73</f>
        <v>1267419</v>
      </c>
      <c r="C73">
        <f>'Blank calculation'!P73-'Blank calculation'!$N73</f>
        <v>1905306</v>
      </c>
      <c r="D73">
        <f>'Blank calculation'!Q73-'Blank calculation'!$N73</f>
        <v>1058661</v>
      </c>
      <c r="E73">
        <f>'Blank calculation'!R73-'Blank calculation'!$N73</f>
        <v>1526615</v>
      </c>
      <c r="F73">
        <f>'Blank calculation'!S73-'Blank calculation'!$N73</f>
        <v>2310728</v>
      </c>
      <c r="G73">
        <f>'Blank calculation'!T73-'Blank calculation'!$N73</f>
        <v>1848929</v>
      </c>
      <c r="H73">
        <f>'Blank calculation'!U73-'Blank calculation'!$N73</f>
        <v>0</v>
      </c>
      <c r="I73">
        <f>'Blank calculation'!V73-'Blank calculation'!$N73</f>
        <v>0</v>
      </c>
      <c r="J73">
        <f>'Blank calculation'!W73-'Blank calculation'!$N73</f>
        <v>0</v>
      </c>
      <c r="K73">
        <f>'Blank calculation'!X73-'Blank calculation'!$N73</f>
        <v>606659</v>
      </c>
      <c r="L73">
        <f>'Blank calculation'!Y73-'Blank calculation'!$N73</f>
        <v>0</v>
      </c>
      <c r="M73">
        <f>'Blank calculation'!Z73-'Blank calculation'!$N73</f>
        <v>0</v>
      </c>
    </row>
    <row r="74" spans="1:13" x14ac:dyDescent="0.25">
      <c r="A74" t="s">
        <v>883</v>
      </c>
      <c r="B74">
        <f>'Blank calculation'!O74-'Blank calculation'!$N74</f>
        <v>618950</v>
      </c>
      <c r="C74">
        <f>'Blank calculation'!P74-'Blank calculation'!$N74</f>
        <v>718554</v>
      </c>
      <c r="D74">
        <f>'Blank calculation'!Q74-'Blank calculation'!$N74</f>
        <v>573830</v>
      </c>
      <c r="E74">
        <f>'Blank calculation'!R74-'Blank calculation'!$N74</f>
        <v>421629</v>
      </c>
      <c r="F74">
        <f>'Blank calculation'!S74-'Blank calculation'!$N74</f>
        <v>476462</v>
      </c>
      <c r="G74">
        <f>'Blank calculation'!T74-'Blank calculation'!$N74</f>
        <v>476500</v>
      </c>
      <c r="H74">
        <f>'Blank calculation'!U74-'Blank calculation'!$N74</f>
        <v>152394</v>
      </c>
      <c r="I74">
        <f>'Blank calculation'!V74-'Blank calculation'!$N74</f>
        <v>159463</v>
      </c>
      <c r="J74">
        <f>'Blank calculation'!W74-'Blank calculation'!$N74</f>
        <v>130926</v>
      </c>
      <c r="K74">
        <f>'Blank calculation'!X74-'Blank calculation'!$N74</f>
        <v>0</v>
      </c>
      <c r="L74">
        <f>'Blank calculation'!Y74-'Blank calculation'!$N74</f>
        <v>0</v>
      </c>
      <c r="M74">
        <f>'Blank calculation'!Z74-'Blank calculation'!$N74</f>
        <v>69754</v>
      </c>
    </row>
    <row r="75" spans="1:13" x14ac:dyDescent="0.25">
      <c r="A75" t="s">
        <v>852</v>
      </c>
      <c r="B75">
        <f>'Blank calculation'!O75-'Blank calculation'!$N75</f>
        <v>1127886.6666666667</v>
      </c>
      <c r="C75">
        <f>'Blank calculation'!P75-'Blank calculation'!$N75</f>
        <v>1613885.6666666667</v>
      </c>
      <c r="D75">
        <f>'Blank calculation'!Q75-'Blank calculation'!$N75</f>
        <v>1199870.6666666667</v>
      </c>
      <c r="E75">
        <f>'Blank calculation'!R75-'Blank calculation'!$N75</f>
        <v>1721669.6666666667</v>
      </c>
      <c r="F75">
        <f>'Blank calculation'!S75-'Blank calculation'!$N75</f>
        <v>1933968.6666666667</v>
      </c>
      <c r="G75">
        <f>'Blank calculation'!T75-'Blank calculation'!$N75</f>
        <v>2092903.6666666667</v>
      </c>
      <c r="H75">
        <f>'Blank calculation'!U75-'Blank calculation'!$N75</f>
        <v>511244.66666666663</v>
      </c>
      <c r="I75">
        <f>'Blank calculation'!V75-'Blank calculation'!$N75</f>
        <v>489472.66666666663</v>
      </c>
      <c r="J75">
        <f>'Blank calculation'!W75-'Blank calculation'!$N75</f>
        <v>328012.66666666663</v>
      </c>
      <c r="K75">
        <f>'Blank calculation'!X75-'Blank calculation'!$N75</f>
        <v>584641.66666666663</v>
      </c>
      <c r="L75">
        <f>'Blank calculation'!Y75-'Blank calculation'!$N75</f>
        <v>210677.66666666666</v>
      </c>
      <c r="M75">
        <f>'Blank calculation'!Z75-'Blank calculation'!$N75</f>
        <v>569893.66666666663</v>
      </c>
    </row>
    <row r="76" spans="1:13" x14ac:dyDescent="0.25">
      <c r="A76" t="s">
        <v>894</v>
      </c>
      <c r="B76">
        <f>'Blank calculation'!O76-'Blank calculation'!$N76</f>
        <v>1763683</v>
      </c>
      <c r="C76">
        <f>'Blank calculation'!P76-'Blank calculation'!$N76</f>
        <v>1908728</v>
      </c>
      <c r="D76">
        <f>'Blank calculation'!Q76-'Blank calculation'!$N76</f>
        <v>1668675</v>
      </c>
      <c r="E76">
        <f>'Blank calculation'!R76-'Blank calculation'!$N76</f>
        <v>3904604</v>
      </c>
      <c r="F76">
        <f>'Blank calculation'!S76-'Blank calculation'!$N76</f>
        <v>4023601</v>
      </c>
      <c r="G76">
        <f>'Blank calculation'!T76-'Blank calculation'!$N76</f>
        <v>4248470</v>
      </c>
      <c r="H76">
        <f>'Blank calculation'!U76-'Blank calculation'!$N76</f>
        <v>29578605</v>
      </c>
      <c r="I76">
        <f>'Blank calculation'!V76-'Blank calculation'!$N76</f>
        <v>32988013</v>
      </c>
      <c r="J76">
        <f>'Blank calculation'!W76-'Blank calculation'!$N76</f>
        <v>29821197</v>
      </c>
      <c r="K76">
        <f>'Blank calculation'!X76-'Blank calculation'!$N76</f>
        <v>32503403</v>
      </c>
      <c r="L76">
        <f>'Blank calculation'!Y76-'Blank calculation'!$N76</f>
        <v>51568162</v>
      </c>
      <c r="M76">
        <f>'Blank calculation'!Z76-'Blank calculation'!$N76</f>
        <v>49221039</v>
      </c>
    </row>
    <row r="77" spans="1:13" x14ac:dyDescent="0.25">
      <c r="A77" t="s">
        <v>927</v>
      </c>
      <c r="B77">
        <f>'Blank calculation'!O77-'Blank calculation'!$N77</f>
        <v>798354</v>
      </c>
      <c r="C77">
        <f>'Blank calculation'!P77-'Blank calculation'!$N77</f>
        <v>804026</v>
      </c>
      <c r="D77">
        <f>'Blank calculation'!Q77-'Blank calculation'!$N77</f>
        <v>657570</v>
      </c>
      <c r="E77">
        <f>'Blank calculation'!R77-'Blank calculation'!$N77</f>
        <v>103483</v>
      </c>
      <c r="F77">
        <f>'Blank calculation'!S77-'Blank calculation'!$N77</f>
        <v>119700</v>
      </c>
      <c r="G77">
        <f>'Blank calculation'!T77-'Blank calculation'!$N77</f>
        <v>141916</v>
      </c>
      <c r="H77">
        <f>'Blank calculation'!U77-'Blank calculation'!$N77</f>
        <v>4794176</v>
      </c>
      <c r="I77">
        <f>'Blank calculation'!V77-'Blank calculation'!$N77</f>
        <v>9034945</v>
      </c>
      <c r="J77">
        <f>'Blank calculation'!W77-'Blank calculation'!$N77</f>
        <v>7995084</v>
      </c>
      <c r="K77">
        <f>'Blank calculation'!X77-'Blank calculation'!$N77</f>
        <v>728030</v>
      </c>
      <c r="L77">
        <f>'Blank calculation'!Y77-'Blank calculation'!$N77</f>
        <v>842309</v>
      </c>
      <c r="M77">
        <f>'Blank calculation'!Z77-'Blank calculation'!$N77</f>
        <v>818016</v>
      </c>
    </row>
    <row r="78" spans="1:13" x14ac:dyDescent="0.25">
      <c r="A78" t="s">
        <v>889</v>
      </c>
      <c r="B78">
        <f>'Blank calculation'!O78-'Blank calculation'!$N78</f>
        <v>7500773.333333333</v>
      </c>
      <c r="C78">
        <f>'Blank calculation'!P78-'Blank calculation'!$N78</f>
        <v>5471960.333333333</v>
      </c>
      <c r="D78">
        <f>'Blank calculation'!Q78-'Blank calculation'!$N78</f>
        <v>5468487.333333333</v>
      </c>
      <c r="E78">
        <f>'Blank calculation'!R78-'Blank calculation'!$N78</f>
        <v>6855149.333333333</v>
      </c>
      <c r="F78">
        <f>'Blank calculation'!S78-'Blank calculation'!$N78</f>
        <v>4933547.333333333</v>
      </c>
      <c r="G78">
        <f>'Blank calculation'!T78-'Blank calculation'!$N78</f>
        <v>6329037.333333333</v>
      </c>
      <c r="H78">
        <f>'Blank calculation'!U78-'Blank calculation'!$N78</f>
        <v>2630777.333333333</v>
      </c>
      <c r="I78">
        <f>'Blank calculation'!V78-'Blank calculation'!$N78</f>
        <v>2157968.333333333</v>
      </c>
      <c r="J78">
        <f>'Blank calculation'!W78-'Blank calculation'!$N78</f>
        <v>1979035.3333333333</v>
      </c>
      <c r="K78">
        <f>'Blank calculation'!X78-'Blank calculation'!$N78</f>
        <v>2683217.333333333</v>
      </c>
      <c r="L78">
        <f>'Blank calculation'!Y78-'Blank calculation'!$N78</f>
        <v>2791104.333333333</v>
      </c>
      <c r="M78">
        <f>'Blank calculation'!Z78-'Blank calculation'!$N78</f>
        <v>2773220.333333333</v>
      </c>
    </row>
    <row r="79" spans="1:13" x14ac:dyDescent="0.25">
      <c r="A79" t="s">
        <v>841</v>
      </c>
      <c r="B79">
        <f>'Blank calculation'!O79-'Blank calculation'!$N79</f>
        <v>2240342.3333333335</v>
      </c>
      <c r="C79">
        <f>'Blank calculation'!P79-'Blank calculation'!$N79</f>
        <v>3474587.3333333335</v>
      </c>
      <c r="D79">
        <f>'Blank calculation'!Q79-'Blank calculation'!$N79</f>
        <v>2575001.3333333335</v>
      </c>
      <c r="E79">
        <f>'Blank calculation'!R79-'Blank calculation'!$N79</f>
        <v>3018036.3333333335</v>
      </c>
      <c r="F79">
        <f>'Blank calculation'!S79-'Blank calculation'!$N79</f>
        <v>3580385.3333333335</v>
      </c>
      <c r="G79">
        <f>'Blank calculation'!T79-'Blank calculation'!$N79</f>
        <v>3648638.3333333335</v>
      </c>
      <c r="H79">
        <f>'Blank calculation'!U79-'Blank calculation'!$N79</f>
        <v>781134.33333333326</v>
      </c>
      <c r="I79">
        <f>'Blank calculation'!V79-'Blank calculation'!$N79</f>
        <v>1050815.3333333333</v>
      </c>
      <c r="J79">
        <f>'Blank calculation'!W79-'Blank calculation'!$N79</f>
        <v>834329.33333333326</v>
      </c>
      <c r="K79">
        <f>'Blank calculation'!X79-'Blank calculation'!$N79</f>
        <v>878209.33333333326</v>
      </c>
      <c r="L79">
        <f>'Blank calculation'!Y79-'Blank calculation'!$N79</f>
        <v>496196.33333333331</v>
      </c>
      <c r="M79">
        <f>'Blank calculation'!Z79-'Blank calculation'!$N79</f>
        <v>722797.33333333326</v>
      </c>
    </row>
    <row r="80" spans="1:13" x14ac:dyDescent="0.25">
      <c r="A80" t="s">
        <v>896</v>
      </c>
      <c r="B80">
        <f>'Blank calculation'!O80-'Blank calculation'!$N80</f>
        <v>0</v>
      </c>
      <c r="C80">
        <f>'Blank calculation'!P80-'Blank calculation'!$N80</f>
        <v>0</v>
      </c>
      <c r="D80">
        <f>'Blank calculation'!Q80-'Blank calculation'!$N80</f>
        <v>0</v>
      </c>
      <c r="E80">
        <f>'Blank calculation'!R80-'Blank calculation'!$N80</f>
        <v>129434</v>
      </c>
      <c r="F80">
        <f>'Blank calculation'!S80-'Blank calculation'!$N80</f>
        <v>99938</v>
      </c>
      <c r="G80">
        <f>'Blank calculation'!T80-'Blank calculation'!$N80</f>
        <v>138422</v>
      </c>
      <c r="H80">
        <f>'Blank calculation'!U80-'Blank calculation'!$N80</f>
        <v>0</v>
      </c>
      <c r="I80">
        <f>'Blank calculation'!V80-'Blank calculation'!$N80</f>
        <v>0</v>
      </c>
      <c r="J80">
        <f>'Blank calculation'!W80-'Blank calculation'!$N80</f>
        <v>0</v>
      </c>
      <c r="K80">
        <f>'Blank calculation'!X80-'Blank calculation'!$N80</f>
        <v>0</v>
      </c>
      <c r="L80">
        <f>'Blank calculation'!Y80-'Blank calculation'!$N80</f>
        <v>0</v>
      </c>
      <c r="M80">
        <f>'Blank calculation'!Z80-'Blank calculation'!$N80</f>
        <v>0</v>
      </c>
    </row>
    <row r="81" spans="1:13" x14ac:dyDescent="0.25">
      <c r="A81" t="s">
        <v>937</v>
      </c>
      <c r="B81">
        <f>'Blank calculation'!O81-'Blank calculation'!$N81</f>
        <v>0</v>
      </c>
      <c r="C81">
        <f>'Blank calculation'!P81-'Blank calculation'!$N81</f>
        <v>0</v>
      </c>
      <c r="D81">
        <f>'Blank calculation'!Q81-'Blank calculation'!$N81</f>
        <v>0</v>
      </c>
      <c r="E81">
        <f>'Blank calculation'!R81-'Blank calculation'!$N81</f>
        <v>0</v>
      </c>
      <c r="F81">
        <f>'Blank calculation'!S81-'Blank calculation'!$N81</f>
        <v>0</v>
      </c>
      <c r="G81">
        <f>'Blank calculation'!T81-'Blank calculation'!$N81</f>
        <v>0</v>
      </c>
      <c r="H81">
        <f>'Blank calculation'!U81-'Blank calculation'!$N81</f>
        <v>1178293</v>
      </c>
      <c r="I81">
        <f>'Blank calculation'!V81-'Blank calculation'!$N81</f>
        <v>1471843</v>
      </c>
      <c r="J81">
        <f>'Blank calculation'!W81-'Blank calculation'!$N81</f>
        <v>1246468</v>
      </c>
      <c r="K81">
        <f>'Blank calculation'!X81-'Blank calculation'!$N81</f>
        <v>837580</v>
      </c>
      <c r="L81">
        <f>'Blank calculation'!Y81-'Blank calculation'!$N81</f>
        <v>1242117</v>
      </c>
      <c r="M81">
        <f>'Blank calculation'!Z81-'Blank calculation'!$N81</f>
        <v>1161476</v>
      </c>
    </row>
    <row r="82" spans="1:13" x14ac:dyDescent="0.25">
      <c r="A82" t="s">
        <v>875</v>
      </c>
      <c r="B82">
        <f>'Blank calculation'!O82-'Blank calculation'!$N82</f>
        <v>372339</v>
      </c>
      <c r="C82">
        <f>'Blank calculation'!P82-'Blank calculation'!$N82</f>
        <v>398279</v>
      </c>
      <c r="D82">
        <f>'Blank calculation'!Q82-'Blank calculation'!$N82</f>
        <v>318260</v>
      </c>
      <c r="E82">
        <f>'Blank calculation'!R82-'Blank calculation'!$N82</f>
        <v>579926</v>
      </c>
      <c r="F82">
        <f>'Blank calculation'!S82-'Blank calculation'!$N82</f>
        <v>582668</v>
      </c>
      <c r="G82">
        <f>'Blank calculation'!T82-'Blank calculation'!$N82</f>
        <v>626688</v>
      </c>
      <c r="H82">
        <f>'Blank calculation'!U82-'Blank calculation'!$N82</f>
        <v>6639065</v>
      </c>
      <c r="I82">
        <f>'Blank calculation'!V82-'Blank calculation'!$N82</f>
        <v>7545063</v>
      </c>
      <c r="J82">
        <f>'Blank calculation'!W82-'Blank calculation'!$N82</f>
        <v>7631174</v>
      </c>
      <c r="K82">
        <f>'Blank calculation'!X82-'Blank calculation'!$N82</f>
        <v>4379337</v>
      </c>
      <c r="L82">
        <f>'Blank calculation'!Y82-'Blank calculation'!$N82</f>
        <v>5113711</v>
      </c>
      <c r="M82">
        <f>'Blank calculation'!Z82-'Blank calculation'!$N82</f>
        <v>4881631</v>
      </c>
    </row>
    <row r="83" spans="1:13" x14ac:dyDescent="0.25">
      <c r="A83" t="s">
        <v>861</v>
      </c>
      <c r="B83">
        <f>'Blank calculation'!O83-'Blank calculation'!$N83</f>
        <v>232309</v>
      </c>
      <c r="C83">
        <f>'Blank calculation'!P83-'Blank calculation'!$N83</f>
        <v>247014</v>
      </c>
      <c r="D83">
        <f>'Blank calculation'!Q83-'Blank calculation'!$N83</f>
        <v>166446</v>
      </c>
      <c r="E83">
        <f>'Blank calculation'!R83-'Blank calculation'!$N83</f>
        <v>153152</v>
      </c>
      <c r="F83">
        <f>'Blank calculation'!S83-'Blank calculation'!$N83</f>
        <v>113598</v>
      </c>
      <c r="G83">
        <f>'Blank calculation'!T83-'Blank calculation'!$N83</f>
        <v>173054</v>
      </c>
      <c r="H83">
        <f>'Blank calculation'!U83-'Blank calculation'!$N83</f>
        <v>0</v>
      </c>
      <c r="I83">
        <f>'Blank calculation'!V83-'Blank calculation'!$N83</f>
        <v>0</v>
      </c>
      <c r="J83">
        <f>'Blank calculation'!W83-'Blank calculation'!$N83</f>
        <v>0</v>
      </c>
      <c r="K83">
        <f>'Blank calculation'!X83-'Blank calculation'!$N83</f>
        <v>0</v>
      </c>
      <c r="L83">
        <f>'Blank calculation'!Y83-'Blank calculation'!$N83</f>
        <v>0</v>
      </c>
      <c r="M83">
        <f>'Blank calculation'!Z83-'Blank calculation'!$N83</f>
        <v>0</v>
      </c>
    </row>
    <row r="84" spans="1:13" x14ac:dyDescent="0.25">
      <c r="A84" t="s">
        <v>915</v>
      </c>
      <c r="B84">
        <f>'Blank calculation'!O84-'Blank calculation'!$N84</f>
        <v>84369</v>
      </c>
      <c r="C84">
        <f>'Blank calculation'!P84-'Blank calculation'!$N84</f>
        <v>36209</v>
      </c>
      <c r="D84">
        <f>'Blank calculation'!Q84-'Blank calculation'!$N84</f>
        <v>68056</v>
      </c>
      <c r="E84">
        <f>'Blank calculation'!R84-'Blank calculation'!$N84</f>
        <v>84619</v>
      </c>
      <c r="F84">
        <f>'Blank calculation'!S84-'Blank calculation'!$N84</f>
        <v>123851</v>
      </c>
      <c r="G84">
        <f>'Blank calculation'!T84-'Blank calculation'!$N84</f>
        <v>58983</v>
      </c>
      <c r="H84">
        <f>'Blank calculation'!U84-'Blank calculation'!$N84</f>
        <v>297086</v>
      </c>
      <c r="I84">
        <f>'Blank calculation'!V84-'Blank calculation'!$N84</f>
        <v>314485</v>
      </c>
      <c r="J84">
        <f>'Blank calculation'!W84-'Blank calculation'!$N84</f>
        <v>251465</v>
      </c>
      <c r="K84">
        <f>'Blank calculation'!X84-'Blank calculation'!$N84</f>
        <v>65580</v>
      </c>
      <c r="L84">
        <f>'Blank calculation'!Y84-'Blank calculation'!$N84</f>
        <v>70326</v>
      </c>
      <c r="M84">
        <f>'Blank calculation'!Z84-'Blank calculation'!$N84</f>
        <v>55240</v>
      </c>
    </row>
    <row r="85" spans="1:13" x14ac:dyDescent="0.25">
      <c r="A85" t="s">
        <v>919</v>
      </c>
      <c r="B85">
        <f>'Blank calculation'!O85-'Blank calculation'!$N85</f>
        <v>0</v>
      </c>
      <c r="C85">
        <f>'Blank calculation'!P85-'Blank calculation'!$N85</f>
        <v>0</v>
      </c>
      <c r="D85">
        <f>'Blank calculation'!Q85-'Blank calculation'!$N85</f>
        <v>0</v>
      </c>
      <c r="E85">
        <f>'Blank calculation'!R85-'Blank calculation'!$N85</f>
        <v>0</v>
      </c>
      <c r="F85">
        <f>'Blank calculation'!S85-'Blank calculation'!$N85</f>
        <v>0</v>
      </c>
      <c r="G85">
        <f>'Blank calculation'!T85-'Blank calculation'!$N85</f>
        <v>0</v>
      </c>
      <c r="H85">
        <f>'Blank calculation'!U85-'Blank calculation'!$N85</f>
        <v>219308</v>
      </c>
      <c r="I85">
        <f>'Blank calculation'!V85-'Blank calculation'!$N85</f>
        <v>164661</v>
      </c>
      <c r="J85">
        <f>'Blank calculation'!W85-'Blank calculation'!$N85</f>
        <v>204619</v>
      </c>
      <c r="K85">
        <f>'Blank calculation'!X85-'Blank calculation'!$N85</f>
        <v>61159</v>
      </c>
      <c r="L85">
        <f>'Blank calculation'!Y85-'Blank calculation'!$N85</f>
        <v>52400</v>
      </c>
      <c r="M85">
        <f>'Blank calculation'!Z85-'Blank calculation'!$N85</f>
        <v>67195</v>
      </c>
    </row>
    <row r="86" spans="1:13" x14ac:dyDescent="0.25">
      <c r="A86" t="s">
        <v>926</v>
      </c>
      <c r="B86">
        <f>'Blank calculation'!O86-'Blank calculation'!$N86</f>
        <v>0</v>
      </c>
      <c r="C86">
        <f>'Blank calculation'!P86-'Blank calculation'!$N86</f>
        <v>0</v>
      </c>
      <c r="D86">
        <f>'Blank calculation'!Q86-'Blank calculation'!$N86</f>
        <v>0</v>
      </c>
      <c r="E86">
        <f>'Blank calculation'!R86-'Blank calculation'!$N86</f>
        <v>0</v>
      </c>
      <c r="F86">
        <f>'Blank calculation'!S86-'Blank calculation'!$N86</f>
        <v>0</v>
      </c>
      <c r="G86">
        <f>'Blank calculation'!T86-'Blank calculation'!$N86</f>
        <v>0</v>
      </c>
      <c r="H86">
        <f>'Blank calculation'!U86-'Blank calculation'!$N86</f>
        <v>1020529</v>
      </c>
      <c r="I86">
        <f>'Blank calculation'!V86-'Blank calculation'!$N86</f>
        <v>1380388</v>
      </c>
      <c r="J86">
        <f>'Blank calculation'!W86-'Blank calculation'!$N86</f>
        <v>1215662</v>
      </c>
      <c r="K86">
        <f>'Blank calculation'!X86-'Blank calculation'!$N86</f>
        <v>330154</v>
      </c>
      <c r="L86">
        <f>'Blank calculation'!Y86-'Blank calculation'!$N86</f>
        <v>281054</v>
      </c>
      <c r="M86">
        <f>'Blank calculation'!Z86-'Blank calculation'!$N86</f>
        <v>394438</v>
      </c>
    </row>
    <row r="87" spans="1:13" x14ac:dyDescent="0.25">
      <c r="A87" t="s">
        <v>943</v>
      </c>
      <c r="B87">
        <f>'Blank calculation'!O87-'Blank calculation'!$N87</f>
        <v>0</v>
      </c>
      <c r="C87">
        <f>'Blank calculation'!P87-'Blank calculation'!$N87</f>
        <v>0</v>
      </c>
      <c r="D87">
        <f>'Blank calculation'!Q87-'Blank calculation'!$N87</f>
        <v>0</v>
      </c>
      <c r="E87">
        <f>'Blank calculation'!R87-'Blank calculation'!$N87</f>
        <v>0</v>
      </c>
      <c r="F87">
        <f>'Blank calculation'!S87-'Blank calculation'!$N87</f>
        <v>0</v>
      </c>
      <c r="G87">
        <f>'Blank calculation'!T87-'Blank calculation'!$N87</f>
        <v>0</v>
      </c>
      <c r="H87">
        <f>'Blank calculation'!U87-'Blank calculation'!$N87</f>
        <v>85567</v>
      </c>
      <c r="I87">
        <f>'Blank calculation'!V87-'Blank calculation'!$N87</f>
        <v>73113</v>
      </c>
      <c r="J87">
        <f>'Blank calculation'!W87-'Blank calculation'!$N87</f>
        <v>78367</v>
      </c>
      <c r="K87">
        <f>'Blank calculation'!X87-'Blank calculation'!$N87</f>
        <v>55681</v>
      </c>
      <c r="L87">
        <f>'Blank calculation'!Y87-'Blank calculation'!$N87</f>
        <v>64627</v>
      </c>
      <c r="M87">
        <f>'Blank calculation'!Z87-'Blank calculation'!$N87</f>
        <v>0</v>
      </c>
    </row>
    <row r="88" spans="1:13" x14ac:dyDescent="0.25">
      <c r="A88" t="s">
        <v>917</v>
      </c>
      <c r="B88">
        <f>'Blank calculation'!O88-'Blank calculation'!$N88</f>
        <v>1361631</v>
      </c>
      <c r="C88">
        <f>'Blank calculation'!P88-'Blank calculation'!$N88</f>
        <v>1616269</v>
      </c>
      <c r="D88">
        <f>'Blank calculation'!Q88-'Blank calculation'!$N88</f>
        <v>1103287</v>
      </c>
      <c r="E88">
        <f>'Blank calculation'!R88-'Blank calculation'!$N88</f>
        <v>1470346</v>
      </c>
      <c r="F88">
        <f>'Blank calculation'!S88-'Blank calculation'!$N88</f>
        <v>1453934</v>
      </c>
      <c r="G88">
        <f>'Blank calculation'!T88-'Blank calculation'!$N88</f>
        <v>1622441</v>
      </c>
      <c r="H88">
        <f>'Blank calculation'!U88-'Blank calculation'!$N88</f>
        <v>829386</v>
      </c>
      <c r="I88">
        <f>'Blank calculation'!V88-'Blank calculation'!$N88</f>
        <v>1976561</v>
      </c>
      <c r="J88">
        <f>'Blank calculation'!W88-'Blank calculation'!$N88</f>
        <v>1170047</v>
      </c>
      <c r="K88">
        <f>'Blank calculation'!X88-'Blank calculation'!$N88</f>
        <v>1234409</v>
      </c>
      <c r="L88">
        <f>'Blank calculation'!Y88-'Blank calculation'!$N88</f>
        <v>291423</v>
      </c>
      <c r="M88">
        <f>'Blank calculation'!Z88-'Blank calculation'!$N88</f>
        <v>67314</v>
      </c>
    </row>
    <row r="89" spans="1:13" x14ac:dyDescent="0.25">
      <c r="A89" t="s">
        <v>940</v>
      </c>
      <c r="B89">
        <f>'Blank calculation'!O89-'Blank calculation'!$N89</f>
        <v>0</v>
      </c>
      <c r="C89">
        <f>'Blank calculation'!P89-'Blank calculation'!$N89</f>
        <v>0</v>
      </c>
      <c r="D89">
        <f>'Blank calculation'!Q89-'Blank calculation'!$N89</f>
        <v>0</v>
      </c>
      <c r="E89">
        <f>'Blank calculation'!R89-'Blank calculation'!$N89</f>
        <v>0</v>
      </c>
      <c r="F89">
        <f>'Blank calculation'!S89-'Blank calculation'!$N89</f>
        <v>0</v>
      </c>
      <c r="G89">
        <f>'Blank calculation'!T89-'Blank calculation'!$N89</f>
        <v>0</v>
      </c>
      <c r="H89">
        <f>'Blank calculation'!U89-'Blank calculation'!$N89</f>
        <v>7650561</v>
      </c>
      <c r="I89">
        <f>'Blank calculation'!V89-'Blank calculation'!$N89</f>
        <v>7849833</v>
      </c>
      <c r="J89">
        <f>'Blank calculation'!W89-'Blank calculation'!$N89</f>
        <v>6752659</v>
      </c>
      <c r="K89">
        <f>'Blank calculation'!X89-'Blank calculation'!$N89</f>
        <v>4175910</v>
      </c>
      <c r="L89">
        <f>'Blank calculation'!Y89-'Blank calculation'!$N89</f>
        <v>3983161</v>
      </c>
      <c r="M89">
        <f>'Blank calculation'!Z89-'Blank calculation'!$N89</f>
        <v>4851957</v>
      </c>
    </row>
    <row r="90" spans="1:13" x14ac:dyDescent="0.25">
      <c r="A90" t="s">
        <v>846</v>
      </c>
      <c r="B90">
        <f>'Blank calculation'!O90-'Blank calculation'!$N90</f>
        <v>1421222</v>
      </c>
      <c r="C90">
        <f>'Blank calculation'!P90-'Blank calculation'!$N90</f>
        <v>1591299</v>
      </c>
      <c r="D90">
        <f>'Blank calculation'!Q90-'Blank calculation'!$N90</f>
        <v>1177610</v>
      </c>
      <c r="E90">
        <f>'Blank calculation'!R90-'Blank calculation'!$N90</f>
        <v>2599788</v>
      </c>
      <c r="F90">
        <f>'Blank calculation'!S90-'Blank calculation'!$N90</f>
        <v>2457323</v>
      </c>
      <c r="G90">
        <f>'Blank calculation'!T90-'Blank calculation'!$N90</f>
        <v>3013506</v>
      </c>
      <c r="H90">
        <f>'Blank calculation'!U90-'Blank calculation'!$N90</f>
        <v>0</v>
      </c>
      <c r="I90">
        <f>'Blank calculation'!V90-'Blank calculation'!$N90</f>
        <v>0</v>
      </c>
      <c r="J90">
        <f>'Blank calculation'!W90-'Blank calculation'!$N90</f>
        <v>0</v>
      </c>
      <c r="K90">
        <f>'Blank calculation'!X90-'Blank calculation'!$N90</f>
        <v>0</v>
      </c>
      <c r="L90">
        <f>'Blank calculation'!Y90-'Blank calculation'!$N90</f>
        <v>0</v>
      </c>
      <c r="M90">
        <f>'Blank calculation'!Z90-'Blank calculation'!$N90</f>
        <v>0</v>
      </c>
    </row>
    <row r="91" spans="1:13" x14ac:dyDescent="0.25">
      <c r="A91" t="s">
        <v>853</v>
      </c>
      <c r="B91">
        <f>'Blank calculation'!O91-'Blank calculation'!$N91</f>
        <v>4687455</v>
      </c>
      <c r="C91">
        <f>'Blank calculation'!P91-'Blank calculation'!$N91</f>
        <v>3596208</v>
      </c>
      <c r="D91">
        <f>'Blank calculation'!Q91-'Blank calculation'!$N91</f>
        <v>4533049</v>
      </c>
      <c r="E91">
        <f>'Blank calculation'!R91-'Blank calculation'!$N91</f>
        <v>3825486</v>
      </c>
      <c r="F91">
        <f>'Blank calculation'!S91-'Blank calculation'!$N91</f>
        <v>2394532</v>
      </c>
      <c r="G91">
        <f>'Blank calculation'!T91-'Blank calculation'!$N91</f>
        <v>4203957</v>
      </c>
      <c r="H91">
        <f>'Blank calculation'!U91-'Blank calculation'!$N91</f>
        <v>2448285</v>
      </c>
      <c r="I91">
        <f>'Blank calculation'!V91-'Blank calculation'!$N91</f>
        <v>1844201</v>
      </c>
      <c r="J91">
        <f>'Blank calculation'!W91-'Blank calculation'!$N91</f>
        <v>1599539</v>
      </c>
      <c r="K91">
        <f>'Blank calculation'!X91-'Blank calculation'!$N91</f>
        <v>2235522</v>
      </c>
      <c r="L91">
        <f>'Blank calculation'!Y91-'Blank calculation'!$N91</f>
        <v>2206034</v>
      </c>
      <c r="M91">
        <f>'Blank calculation'!Z91-'Blank calculation'!$N91</f>
        <v>2145022</v>
      </c>
    </row>
    <row r="92" spans="1:13" x14ac:dyDescent="0.25">
      <c r="A92" t="s">
        <v>945</v>
      </c>
      <c r="B92">
        <f>'Blank calculation'!O92-'Blank calculation'!$N92</f>
        <v>7320</v>
      </c>
      <c r="C92">
        <f>'Blank calculation'!P92-'Blank calculation'!$N92</f>
        <v>8475</v>
      </c>
      <c r="D92">
        <f>'Blank calculation'!Q92-'Blank calculation'!$N92</f>
        <v>5795</v>
      </c>
      <c r="E92">
        <f>'Blank calculation'!R92-'Blank calculation'!$N92</f>
        <v>6614</v>
      </c>
      <c r="F92">
        <f>'Blank calculation'!S92-'Blank calculation'!$N92</f>
        <v>6510</v>
      </c>
      <c r="G92">
        <f>'Blank calculation'!T92-'Blank calculation'!$N92</f>
        <v>6897</v>
      </c>
      <c r="H92">
        <f>'Blank calculation'!U92-'Blank calculation'!$N92</f>
        <v>89117</v>
      </c>
      <c r="I92">
        <f>'Blank calculation'!V92-'Blank calculation'!$N92</f>
        <v>101442</v>
      </c>
      <c r="J92">
        <f>'Blank calculation'!W92-'Blank calculation'!$N92</f>
        <v>99154</v>
      </c>
      <c r="K92">
        <f>'Blank calculation'!X92-'Blank calculation'!$N92</f>
        <v>43585</v>
      </c>
      <c r="L92">
        <f>'Blank calculation'!Y92-'Blank calculation'!$N92</f>
        <v>49262</v>
      </c>
      <c r="M92">
        <f>'Blank calculation'!Z92-'Blank calculation'!$N92</f>
        <v>46237</v>
      </c>
    </row>
    <row r="93" spans="1:13" x14ac:dyDescent="0.25">
      <c r="A93" t="s">
        <v>882</v>
      </c>
      <c r="B93">
        <f>'Blank calculation'!O93-'Blank calculation'!$N93</f>
        <v>628090</v>
      </c>
      <c r="C93">
        <f>'Blank calculation'!P93-'Blank calculation'!$N93</f>
        <v>738661</v>
      </c>
      <c r="D93">
        <f>'Blank calculation'!Q93-'Blank calculation'!$N93</f>
        <v>572924</v>
      </c>
      <c r="E93">
        <f>'Blank calculation'!R93-'Blank calculation'!$N93</f>
        <v>1276872</v>
      </c>
      <c r="F93">
        <f>'Blank calculation'!S93-'Blank calculation'!$N93</f>
        <v>1400131</v>
      </c>
      <c r="G93">
        <f>'Blank calculation'!T93-'Blank calculation'!$N93</f>
        <v>1306229</v>
      </c>
      <c r="H93">
        <f>'Blank calculation'!U93-'Blank calculation'!$N93</f>
        <v>7059641</v>
      </c>
      <c r="I93">
        <f>'Blank calculation'!V93-'Blank calculation'!$N93</f>
        <v>9077139</v>
      </c>
      <c r="J93">
        <f>'Blank calculation'!W93-'Blank calculation'!$N93</f>
        <v>8103395</v>
      </c>
      <c r="K93">
        <f>'Blank calculation'!X93-'Blank calculation'!$N93</f>
        <v>6064776</v>
      </c>
      <c r="L93">
        <f>'Blank calculation'!Y93-'Blank calculation'!$N93</f>
        <v>3107614</v>
      </c>
      <c r="M93">
        <f>'Blank calculation'!Z93-'Blank calculation'!$N93</f>
        <v>2633601</v>
      </c>
    </row>
    <row r="94" spans="1:13" x14ac:dyDescent="0.25">
      <c r="A94" t="s">
        <v>857</v>
      </c>
      <c r="B94">
        <f>'Blank calculation'!O94-'Blank calculation'!$N94</f>
        <v>2914634</v>
      </c>
      <c r="C94">
        <f>'Blank calculation'!P94-'Blank calculation'!$N94</f>
        <v>3247927</v>
      </c>
      <c r="D94">
        <f>'Blank calculation'!Q94-'Blank calculation'!$N94</f>
        <v>2516956</v>
      </c>
      <c r="E94">
        <f>'Blank calculation'!R94-'Blank calculation'!$N94</f>
        <v>696060</v>
      </c>
      <c r="F94">
        <f>'Blank calculation'!S94-'Blank calculation'!$N94</f>
        <v>467319</v>
      </c>
      <c r="G94">
        <f>'Blank calculation'!T94-'Blank calculation'!$N94</f>
        <v>784615</v>
      </c>
      <c r="H94">
        <f>'Blank calculation'!U94-'Blank calculation'!$N94</f>
        <v>9495686</v>
      </c>
      <c r="I94">
        <f>'Blank calculation'!V94-'Blank calculation'!$N94</f>
        <v>9586086</v>
      </c>
      <c r="J94">
        <f>'Blank calculation'!W94-'Blank calculation'!$N94</f>
        <v>9346269</v>
      </c>
      <c r="K94">
        <f>'Blank calculation'!X94-'Blank calculation'!$N94</f>
        <v>2357938</v>
      </c>
      <c r="L94">
        <f>'Blank calculation'!Y94-'Blank calculation'!$N94</f>
        <v>2942331</v>
      </c>
      <c r="M94">
        <f>'Blank calculation'!Z94-'Blank calculation'!$N94</f>
        <v>2759226</v>
      </c>
    </row>
    <row r="95" spans="1:13" x14ac:dyDescent="0.25">
      <c r="A95" t="s">
        <v>949</v>
      </c>
      <c r="B95">
        <f>'Blank calculation'!O95-'Blank calculation'!$N95</f>
        <v>0</v>
      </c>
      <c r="C95">
        <f>'Blank calculation'!P95-'Blank calculation'!$N95</f>
        <v>0</v>
      </c>
      <c r="D95">
        <f>'Blank calculation'!Q95-'Blank calculation'!$N95</f>
        <v>0</v>
      </c>
      <c r="E95">
        <f>'Blank calculation'!R95-'Blank calculation'!$N95</f>
        <v>0</v>
      </c>
      <c r="F95">
        <f>'Blank calculation'!S95-'Blank calculation'!$N95</f>
        <v>0</v>
      </c>
      <c r="G95">
        <f>'Blank calculation'!T95-'Blank calculation'!$N95</f>
        <v>0</v>
      </c>
      <c r="H95">
        <f>'Blank calculation'!U95-'Blank calculation'!$N95</f>
        <v>2911094</v>
      </c>
      <c r="I95">
        <f>'Blank calculation'!V95-'Blank calculation'!$N95</f>
        <v>3610675</v>
      </c>
      <c r="J95">
        <f>'Blank calculation'!W95-'Blank calculation'!$N95</f>
        <v>3413579</v>
      </c>
      <c r="K95">
        <f>'Blank calculation'!X95-'Blank calculation'!$N95</f>
        <v>2510005</v>
      </c>
      <c r="L95">
        <f>'Blank calculation'!Y95-'Blank calculation'!$N95</f>
        <v>2959665</v>
      </c>
      <c r="M95">
        <f>'Blank calculation'!Z95-'Blank calculation'!$N95</f>
        <v>3037721</v>
      </c>
    </row>
    <row r="96" spans="1:13" x14ac:dyDescent="0.25">
      <c r="A96" t="s">
        <v>888</v>
      </c>
      <c r="B96">
        <f>'Blank calculation'!O96-'Blank calculation'!$N96</f>
        <v>467457</v>
      </c>
      <c r="C96">
        <f>'Blank calculation'!P96-'Blank calculation'!$N96</f>
        <v>475523</v>
      </c>
      <c r="D96">
        <f>'Blank calculation'!Q96-'Blank calculation'!$N96</f>
        <v>402771</v>
      </c>
      <c r="E96">
        <f>'Blank calculation'!R96-'Blank calculation'!$N96</f>
        <v>1513369</v>
      </c>
      <c r="F96">
        <f>'Blank calculation'!S96-'Blank calculation'!$N96</f>
        <v>1558539</v>
      </c>
      <c r="G96">
        <f>'Blank calculation'!T96-'Blank calculation'!$N96</f>
        <v>1661684</v>
      </c>
      <c r="H96">
        <f>'Blank calculation'!U96-'Blank calculation'!$N96</f>
        <v>10947002</v>
      </c>
      <c r="I96">
        <f>'Blank calculation'!V96-'Blank calculation'!$N96</f>
        <v>11969172</v>
      </c>
      <c r="J96">
        <f>'Blank calculation'!W96-'Blank calculation'!$N96</f>
        <v>12702697</v>
      </c>
      <c r="K96">
        <f>'Blank calculation'!X96-'Blank calculation'!$N96</f>
        <v>11310309</v>
      </c>
      <c r="L96">
        <f>'Blank calculation'!Y96-'Blank calculation'!$N96</f>
        <v>14236599</v>
      </c>
      <c r="M96">
        <f>'Blank calculation'!Z96-'Blank calculation'!$N96</f>
        <v>14717928</v>
      </c>
    </row>
    <row r="97" spans="1:13" x14ac:dyDescent="0.25">
      <c r="A97" t="s">
        <v>936</v>
      </c>
      <c r="B97">
        <f>'Blank calculation'!O97-'Blank calculation'!$N97</f>
        <v>0</v>
      </c>
      <c r="C97">
        <f>'Blank calculation'!P97-'Blank calculation'!$N97</f>
        <v>0</v>
      </c>
      <c r="D97">
        <f>'Blank calculation'!Q97-'Blank calculation'!$N97</f>
        <v>0</v>
      </c>
      <c r="E97">
        <f>'Blank calculation'!R97-'Blank calculation'!$N97</f>
        <v>0</v>
      </c>
      <c r="F97">
        <f>'Blank calculation'!S97-'Blank calculation'!$N97</f>
        <v>0</v>
      </c>
      <c r="G97">
        <f>'Blank calculation'!T97-'Blank calculation'!$N97</f>
        <v>0</v>
      </c>
      <c r="H97">
        <f>'Blank calculation'!U97-'Blank calculation'!$N97</f>
        <v>73703</v>
      </c>
      <c r="I97">
        <f>'Blank calculation'!V97-'Blank calculation'!$N97</f>
        <v>94463</v>
      </c>
      <c r="J97">
        <f>'Blank calculation'!W97-'Blank calculation'!$N97</f>
        <v>10916</v>
      </c>
      <c r="K97">
        <f>'Blank calculation'!X97-'Blank calculation'!$N97</f>
        <v>65016</v>
      </c>
      <c r="L97">
        <f>'Blank calculation'!Y97-'Blank calculation'!$N97</f>
        <v>69303</v>
      </c>
      <c r="M97">
        <f>'Blank calculation'!Z97-'Blank calculation'!$N97</f>
        <v>68597</v>
      </c>
    </row>
    <row r="98" spans="1:13" x14ac:dyDescent="0.25">
      <c r="A98" t="s">
        <v>842</v>
      </c>
      <c r="B98">
        <f>'Blank calculation'!O98-'Blank calculation'!$N98</f>
        <v>0</v>
      </c>
      <c r="C98">
        <f>'Blank calculation'!P98-'Blank calculation'!$N98</f>
        <v>0</v>
      </c>
      <c r="D98">
        <f>'Blank calculation'!Q98-'Blank calculation'!$N98</f>
        <v>0</v>
      </c>
      <c r="E98">
        <f>'Blank calculation'!R98-'Blank calculation'!$N98</f>
        <v>0</v>
      </c>
      <c r="F98">
        <f>'Blank calculation'!S98-'Blank calculation'!$N98</f>
        <v>0</v>
      </c>
      <c r="G98">
        <f>'Blank calculation'!T98-'Blank calculation'!$N98</f>
        <v>0</v>
      </c>
      <c r="H98">
        <f>'Blank calculation'!U98-'Blank calculation'!$N98</f>
        <v>0</v>
      </c>
      <c r="I98">
        <f>'Blank calculation'!V98-'Blank calculation'!$N98</f>
        <v>330238</v>
      </c>
      <c r="J98">
        <f>'Blank calculation'!W98-'Blank calculation'!$N98</f>
        <v>0</v>
      </c>
      <c r="K98">
        <f>'Blank calculation'!X98-'Blank calculation'!$N98</f>
        <v>0</v>
      </c>
      <c r="L98">
        <f>'Blank calculation'!Y98-'Blank calculation'!$N98</f>
        <v>397305</v>
      </c>
      <c r="M98">
        <f>'Blank calculation'!Z98-'Blank calculation'!$N98</f>
        <v>410698</v>
      </c>
    </row>
    <row r="99" spans="1:13" x14ac:dyDescent="0.25">
      <c r="A99" t="s">
        <v>933</v>
      </c>
      <c r="B99">
        <f>'Blank calculation'!O99-'Blank calculation'!$N99</f>
        <v>44012</v>
      </c>
      <c r="C99">
        <f>'Blank calculation'!P99-'Blank calculation'!$N99</f>
        <v>-14935</v>
      </c>
      <c r="D99">
        <f>'Blank calculation'!Q99-'Blank calculation'!$N99</f>
        <v>36589</v>
      </c>
      <c r="E99">
        <f>'Blank calculation'!R99-'Blank calculation'!$N99</f>
        <v>22299</v>
      </c>
      <c r="F99">
        <f>'Blank calculation'!S99-'Blank calculation'!$N99</f>
        <v>20968</v>
      </c>
      <c r="G99">
        <f>'Blank calculation'!T99-'Blank calculation'!$N99</f>
        <v>7628</v>
      </c>
      <c r="H99">
        <f>'Blank calculation'!U99-'Blank calculation'!$N99</f>
        <v>855654</v>
      </c>
      <c r="I99">
        <f>'Blank calculation'!V99-'Blank calculation'!$N99</f>
        <v>698700</v>
      </c>
      <c r="J99">
        <f>'Blank calculation'!W99-'Blank calculation'!$N99</f>
        <v>794965</v>
      </c>
      <c r="K99">
        <f>'Blank calculation'!X99-'Blank calculation'!$N99</f>
        <v>274164</v>
      </c>
      <c r="L99">
        <f>'Blank calculation'!Y99-'Blank calculation'!$N99</f>
        <v>347430</v>
      </c>
      <c r="M99">
        <f>'Blank calculation'!Z99-'Blank calculation'!$N99</f>
        <v>310258</v>
      </c>
    </row>
    <row r="100" spans="1:13" x14ac:dyDescent="0.25">
      <c r="A100" t="s">
        <v>880</v>
      </c>
      <c r="B100">
        <f>'Blank calculation'!O100-'Blank calculation'!$N100</f>
        <v>0</v>
      </c>
      <c r="C100">
        <f>'Blank calculation'!P100-'Blank calculation'!$N100</f>
        <v>0</v>
      </c>
      <c r="D100">
        <f>'Blank calculation'!Q100-'Blank calculation'!$N100</f>
        <v>95761</v>
      </c>
      <c r="E100">
        <f>'Blank calculation'!R100-'Blank calculation'!$N100</f>
        <v>99915</v>
      </c>
      <c r="F100">
        <f>'Blank calculation'!S100-'Blank calculation'!$N100</f>
        <v>95098</v>
      </c>
      <c r="G100">
        <f>'Blank calculation'!T100-'Blank calculation'!$N100</f>
        <v>130580</v>
      </c>
      <c r="H100">
        <f>'Blank calculation'!U100-'Blank calculation'!$N100</f>
        <v>0</v>
      </c>
      <c r="I100">
        <f>'Blank calculation'!V100-'Blank calculation'!$N100</f>
        <v>0</v>
      </c>
      <c r="J100">
        <f>'Blank calculation'!W100-'Blank calculation'!$N100</f>
        <v>0</v>
      </c>
      <c r="K100">
        <f>'Blank calculation'!X100-'Blank calculation'!$N100</f>
        <v>0</v>
      </c>
      <c r="L100">
        <f>'Blank calculation'!Y100-'Blank calculation'!$N100</f>
        <v>0</v>
      </c>
      <c r="M100">
        <f>'Blank calculation'!Z100-'Blank calculation'!$N100</f>
        <v>0</v>
      </c>
    </row>
    <row r="101" spans="1:13" x14ac:dyDescent="0.25">
      <c r="A101" t="s">
        <v>951</v>
      </c>
      <c r="B101">
        <f>'Blank calculation'!O101-'Blank calculation'!$N101</f>
        <v>0</v>
      </c>
      <c r="C101">
        <f>'Blank calculation'!P101-'Blank calculation'!$N101</f>
        <v>0</v>
      </c>
      <c r="D101">
        <f>'Blank calculation'!Q101-'Blank calculation'!$N101</f>
        <v>0</v>
      </c>
      <c r="E101">
        <f>'Blank calculation'!R101-'Blank calculation'!$N101</f>
        <v>0</v>
      </c>
      <c r="F101">
        <f>'Blank calculation'!S101-'Blank calculation'!$N101</f>
        <v>0</v>
      </c>
      <c r="G101">
        <f>'Blank calculation'!T101-'Blank calculation'!$N101</f>
        <v>0</v>
      </c>
      <c r="H101">
        <f>'Blank calculation'!U101-'Blank calculation'!$N101</f>
        <v>6559197</v>
      </c>
      <c r="I101">
        <f>'Blank calculation'!V101-'Blank calculation'!$N101</f>
        <v>6790901</v>
      </c>
      <c r="J101">
        <f>'Blank calculation'!W101-'Blank calculation'!$N101</f>
        <v>7295076</v>
      </c>
      <c r="K101">
        <f>'Blank calculation'!X101-'Blank calculation'!$N101</f>
        <v>629512</v>
      </c>
      <c r="L101">
        <f>'Blank calculation'!Y101-'Blank calculation'!$N101</f>
        <v>556430</v>
      </c>
      <c r="M101">
        <f>'Blank calculation'!Z101-'Blank calculation'!$N101</f>
        <v>721566</v>
      </c>
    </row>
    <row r="102" spans="1:13" x14ac:dyDescent="0.25">
      <c r="A102" t="s">
        <v>901</v>
      </c>
      <c r="B102">
        <f>'Blank calculation'!O102-'Blank calculation'!$N102</f>
        <v>302920</v>
      </c>
      <c r="C102">
        <f>'Blank calculation'!P102-'Blank calculation'!$N102</f>
        <v>259361</v>
      </c>
      <c r="D102">
        <f>'Blank calculation'!Q102-'Blank calculation'!$N102</f>
        <v>230173</v>
      </c>
      <c r="E102">
        <f>'Blank calculation'!R102-'Blank calculation'!$N102</f>
        <v>346580</v>
      </c>
      <c r="F102">
        <f>'Blank calculation'!S102-'Blank calculation'!$N102</f>
        <v>357141</v>
      </c>
      <c r="G102">
        <f>'Blank calculation'!T102-'Blank calculation'!$N102</f>
        <v>348185</v>
      </c>
      <c r="H102">
        <f>'Blank calculation'!U102-'Blank calculation'!$N102</f>
        <v>1751821</v>
      </c>
      <c r="I102">
        <f>'Blank calculation'!V102-'Blank calculation'!$N102</f>
        <v>2284607</v>
      </c>
      <c r="J102">
        <f>'Blank calculation'!W102-'Blank calculation'!$N102</f>
        <v>2123251</v>
      </c>
      <c r="K102">
        <f>'Blank calculation'!X102-'Blank calculation'!$N102</f>
        <v>1463030</v>
      </c>
      <c r="L102">
        <f>'Blank calculation'!Y102-'Blank calculation'!$N102</f>
        <v>1164121</v>
      </c>
      <c r="M102">
        <f>'Blank calculation'!Z102-'Blank calculation'!$N102</f>
        <v>1029641</v>
      </c>
    </row>
    <row r="103" spans="1:13" x14ac:dyDescent="0.25">
      <c r="A103" t="s">
        <v>895</v>
      </c>
      <c r="B103">
        <f>'Blank calculation'!O103-'Blank calculation'!$N103</f>
        <v>0</v>
      </c>
      <c r="C103">
        <f>'Blank calculation'!P103-'Blank calculation'!$N103</f>
        <v>18824</v>
      </c>
      <c r="D103">
        <f>'Blank calculation'!Q103-'Blank calculation'!$N103</f>
        <v>21452</v>
      </c>
      <c r="E103">
        <f>'Blank calculation'!R103-'Blank calculation'!$N103</f>
        <v>14875</v>
      </c>
      <c r="F103">
        <f>'Blank calculation'!S103-'Blank calculation'!$N103</f>
        <v>0</v>
      </c>
      <c r="G103">
        <f>'Blank calculation'!T103-'Blank calculation'!$N103</f>
        <v>16634</v>
      </c>
      <c r="H103">
        <f>'Blank calculation'!U103-'Blank calculation'!$N103</f>
        <v>2290323</v>
      </c>
      <c r="I103">
        <f>'Blank calculation'!V103-'Blank calculation'!$N103</f>
        <v>1866717</v>
      </c>
      <c r="J103">
        <f>'Blank calculation'!W103-'Blank calculation'!$N103</f>
        <v>2738589</v>
      </c>
      <c r="K103">
        <f>'Blank calculation'!X103-'Blank calculation'!$N103</f>
        <v>595715</v>
      </c>
      <c r="L103">
        <f>'Blank calculation'!Y103-'Blank calculation'!$N103</f>
        <v>759540</v>
      </c>
      <c r="M103">
        <f>'Blank calculation'!Z103-'Blank calculation'!$N103</f>
        <v>684878</v>
      </c>
    </row>
    <row r="104" spans="1:13" x14ac:dyDescent="0.25">
      <c r="A104" t="s">
        <v>907</v>
      </c>
      <c r="B104">
        <f>'Blank calculation'!O104-'Blank calculation'!$N104</f>
        <v>0</v>
      </c>
      <c r="C104">
        <f>'Blank calculation'!P104-'Blank calculation'!$N104</f>
        <v>0</v>
      </c>
      <c r="D104">
        <f>'Blank calculation'!Q104-'Blank calculation'!$N104</f>
        <v>0</v>
      </c>
      <c r="E104">
        <f>'Blank calculation'!R104-'Blank calculation'!$N104</f>
        <v>13089</v>
      </c>
      <c r="F104">
        <f>'Blank calculation'!S104-'Blank calculation'!$N104</f>
        <v>16851</v>
      </c>
      <c r="G104">
        <f>'Blank calculation'!T104-'Blank calculation'!$N104</f>
        <v>14156</v>
      </c>
      <c r="H104">
        <f>'Blank calculation'!U104-'Blank calculation'!$N104</f>
        <v>28883</v>
      </c>
      <c r="I104">
        <f>'Blank calculation'!V104-'Blank calculation'!$N104</f>
        <v>35163</v>
      </c>
      <c r="J104">
        <f>'Blank calculation'!W104-'Blank calculation'!$N104</f>
        <v>29848</v>
      </c>
      <c r="K104">
        <f>'Blank calculation'!X104-'Blank calculation'!$N104</f>
        <v>70499</v>
      </c>
      <c r="L104">
        <f>'Blank calculation'!Y104-'Blank calculation'!$N104</f>
        <v>67457</v>
      </c>
      <c r="M104">
        <f>'Blank calculation'!Z104-'Blank calculation'!$N104</f>
        <v>55384</v>
      </c>
    </row>
    <row r="105" spans="1:13" x14ac:dyDescent="0.25">
      <c r="A105" t="s">
        <v>953</v>
      </c>
      <c r="B105">
        <f>'Blank calculation'!O105-'Blank calculation'!$N105</f>
        <v>2545</v>
      </c>
      <c r="C105">
        <f>'Blank calculation'!P105-'Blank calculation'!$N105</f>
        <v>3191</v>
      </c>
      <c r="D105">
        <f>'Blank calculation'!Q105-'Blank calculation'!$N105</f>
        <v>2222</v>
      </c>
      <c r="E105">
        <f>'Blank calculation'!R105-'Blank calculation'!$N105</f>
        <v>3929</v>
      </c>
      <c r="F105">
        <f>'Blank calculation'!S105-'Blank calculation'!$N105</f>
        <v>4495</v>
      </c>
      <c r="G105">
        <f>'Blank calculation'!T105-'Blank calculation'!$N105</f>
        <v>4817</v>
      </c>
      <c r="H105">
        <f>'Blank calculation'!U105-'Blank calculation'!$N105</f>
        <v>38477</v>
      </c>
      <c r="I105">
        <f>'Blank calculation'!V105-'Blank calculation'!$N105</f>
        <v>43230</v>
      </c>
      <c r="J105">
        <f>'Blank calculation'!W105-'Blank calculation'!$N105</f>
        <v>43863</v>
      </c>
      <c r="K105">
        <f>'Blank calculation'!X105-'Blank calculation'!$N105</f>
        <v>23994</v>
      </c>
      <c r="L105">
        <f>'Blank calculation'!Y105-'Blank calculation'!$N105</f>
        <v>22876</v>
      </c>
      <c r="M105">
        <f>'Blank calculation'!Z105-'Blank calculation'!$N105</f>
        <v>19324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opLeftCell="A95" workbookViewId="0">
      <selection activeCell="A106" sqref="A106:XFD135"/>
    </sheetView>
  </sheetViews>
  <sheetFormatPr defaultRowHeight="15" x14ac:dyDescent="0.25"/>
  <cols>
    <col min="1" max="1" width="21" customWidth="1"/>
  </cols>
  <sheetData>
    <row r="1" spans="1:13" x14ac:dyDescent="0.2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 x14ac:dyDescent="0.25">
      <c r="A2" t="s">
        <v>859</v>
      </c>
      <c r="B2">
        <f>'Blank substraction'!B2/'Blank calculation'!O$108</f>
        <v>8.9960517819401786E-2</v>
      </c>
      <c r="C2">
        <f>'Blank substraction'!C2/'Blank calculation'!P$108</f>
        <v>6.34113656840814E-2</v>
      </c>
      <c r="D2">
        <f>'Blank substraction'!D2/'Blank calculation'!Q$108</f>
        <v>8.1761940784962489E-2</v>
      </c>
      <c r="E2">
        <f>'Blank substraction'!E2/'Blank calculation'!R$108</f>
        <v>2.5452775390553854E-2</v>
      </c>
      <c r="F2">
        <f>'Blank substraction'!F2/'Blank calculation'!S$108</f>
        <v>2.7548779805134441E-2</v>
      </c>
      <c r="G2">
        <f>'Blank substraction'!G2/'Blank calculation'!T$108</f>
        <v>2.6314762138439543E-2</v>
      </c>
      <c r="H2">
        <f>'Blank substraction'!H2/'Blank calculation'!U$108</f>
        <v>0</v>
      </c>
      <c r="I2">
        <f>'Blank substraction'!I2/'Blank calculation'!V$108</f>
        <v>0</v>
      </c>
      <c r="J2">
        <f>'Blank substraction'!J2/'Blank calculation'!W$108</f>
        <v>0</v>
      </c>
      <c r="K2">
        <f>'Blank substraction'!K2/'Blank calculation'!X$108</f>
        <v>0</v>
      </c>
      <c r="L2">
        <f>'Blank substraction'!L2/'Blank calculation'!Y$108</f>
        <v>0</v>
      </c>
      <c r="M2">
        <f>'Blank substraction'!M2/'Blank calculation'!Z$108</f>
        <v>0</v>
      </c>
    </row>
    <row r="3" spans="1:13" x14ac:dyDescent="0.25">
      <c r="A3" t="s">
        <v>845</v>
      </c>
      <c r="B3">
        <f>'Blank substraction'!B3/'Blank calculation'!O$108</f>
        <v>8.7215350633692568E-3</v>
      </c>
      <c r="C3">
        <f>'Blank substraction'!C3/'Blank calculation'!P$108</f>
        <v>1.0949339196418668E-2</v>
      </c>
      <c r="D3">
        <f>'Blank substraction'!D3/'Blank calculation'!Q$108</f>
        <v>7.7701680556701595E-3</v>
      </c>
      <c r="E3">
        <f>'Blank substraction'!E3/'Blank calculation'!R$108</f>
        <v>9.1253765015087019E-3</v>
      </c>
      <c r="F3">
        <f>'Blank substraction'!F3/'Blank calculation'!S$108</f>
        <v>9.3569604080390809E-3</v>
      </c>
      <c r="G3">
        <f>'Blank substraction'!G3/'Blank calculation'!T$108</f>
        <v>9.5214528740685048E-3</v>
      </c>
      <c r="H3">
        <f>'Blank substraction'!H3/'Blank calculation'!U$108</f>
        <v>0</v>
      </c>
      <c r="I3">
        <f>'Blank substraction'!I3/'Blank calculation'!V$108</f>
        <v>0</v>
      </c>
      <c r="J3">
        <f>'Blank substraction'!J3/'Blank calculation'!W$108</f>
        <v>0</v>
      </c>
      <c r="K3">
        <f>'Blank substraction'!K3/'Blank calculation'!X$108</f>
        <v>0</v>
      </c>
      <c r="L3">
        <f>'Blank substraction'!L3/'Blank calculation'!Y$108</f>
        <v>0</v>
      </c>
      <c r="M3">
        <f>'Blank substraction'!M3/'Blank calculation'!Z$108</f>
        <v>0</v>
      </c>
    </row>
    <row r="4" spans="1:13" x14ac:dyDescent="0.25">
      <c r="A4" t="s">
        <v>837</v>
      </c>
      <c r="B4">
        <f>'Blank substraction'!B4/'Blank calculation'!O$108</f>
        <v>3.0220110575521686E-3</v>
      </c>
      <c r="C4">
        <f>'Blank substraction'!C4/'Blank calculation'!P$108</f>
        <v>2.3460968215109363E-3</v>
      </c>
      <c r="D4">
        <f>'Blank substraction'!D4/'Blank calculation'!Q$108</f>
        <v>2.931656822241854E-3</v>
      </c>
      <c r="E4">
        <f>'Blank substraction'!E4/'Blank calculation'!R$108</f>
        <v>3.5398040349801305E-3</v>
      </c>
      <c r="F4">
        <f>'Blank substraction'!F4/'Blank calculation'!S$108</f>
        <v>1.9954282713337697E-3</v>
      </c>
      <c r="G4">
        <f>'Blank substraction'!G4/'Blank calculation'!T$108</f>
        <v>3.5279340583235863E-3</v>
      </c>
      <c r="H4">
        <f>'Blank substraction'!H4/'Blank calculation'!U$108</f>
        <v>1.917581216210304E-3</v>
      </c>
      <c r="I4">
        <f>'Blank substraction'!I4/'Blank calculation'!V$108</f>
        <v>1.7135170945990104E-3</v>
      </c>
      <c r="J4">
        <f>'Blank substraction'!J4/'Blank calculation'!W$108</f>
        <v>-1.6272704746102466E-4</v>
      </c>
      <c r="K4">
        <f>'Blank substraction'!K4/'Blank calculation'!X$108</f>
        <v>5.3723619319012597E-4</v>
      </c>
      <c r="L4">
        <f>'Blank substraction'!L4/'Blank calculation'!Y$108</f>
        <v>-1.6440225226685117E-4</v>
      </c>
      <c r="M4">
        <f>'Blank substraction'!M4/'Blank calculation'!Z$108</f>
        <v>9.1035583917616699E-4</v>
      </c>
    </row>
    <row r="5" spans="1:13" x14ac:dyDescent="0.25">
      <c r="A5" t="s">
        <v>900</v>
      </c>
      <c r="B5">
        <f>'Blank substraction'!B5/'Blank calculation'!O$108</f>
        <v>0</v>
      </c>
      <c r="C5">
        <f>'Blank substraction'!C5/'Blank calculation'!P$108</f>
        <v>0</v>
      </c>
      <c r="D5">
        <f>'Blank substraction'!D5/'Blank calculation'!Q$108</f>
        <v>0</v>
      </c>
      <c r="E5">
        <f>'Blank substraction'!E5/'Blank calculation'!R$108</f>
        <v>0</v>
      </c>
      <c r="F5">
        <f>'Blank substraction'!F5/'Blank calculation'!S$108</f>
        <v>0</v>
      </c>
      <c r="G5">
        <f>'Blank substraction'!G5/'Blank calculation'!T$108</f>
        <v>0</v>
      </c>
      <c r="H5">
        <f>'Blank substraction'!H5/'Blank calculation'!U$108</f>
        <v>8.5218922943544129E-4</v>
      </c>
      <c r="I5">
        <f>'Blank substraction'!I5/'Blank calculation'!V$108</f>
        <v>2.741896670071459E-3</v>
      </c>
      <c r="J5">
        <f>'Blank substraction'!J5/'Blank calculation'!W$108</f>
        <v>1.2862449344346332E-3</v>
      </c>
      <c r="K5">
        <f>'Blank substraction'!K5/'Blank calculation'!X$108</f>
        <v>0</v>
      </c>
      <c r="L5">
        <f>'Blank substraction'!L5/'Blank calculation'!Y$108</f>
        <v>0</v>
      </c>
      <c r="M5">
        <f>'Blank substraction'!M5/'Blank calculation'!Z$108</f>
        <v>0</v>
      </c>
    </row>
    <row r="6" spans="1:13" x14ac:dyDescent="0.25">
      <c r="A6" t="s">
        <v>921</v>
      </c>
      <c r="B6">
        <f>'Blank substraction'!B6/'Blank calculation'!O$108</f>
        <v>0</v>
      </c>
      <c r="C6">
        <f>'Blank substraction'!C6/'Blank calculation'!P$108</f>
        <v>0</v>
      </c>
      <c r="D6">
        <f>'Blank substraction'!D6/'Blank calculation'!Q$108</f>
        <v>0</v>
      </c>
      <c r="E6">
        <f>'Blank substraction'!E6/'Blank calculation'!R$108</f>
        <v>0</v>
      </c>
      <c r="F6">
        <f>'Blank substraction'!F6/'Blank calculation'!S$108</f>
        <v>0</v>
      </c>
      <c r="G6">
        <f>'Blank substraction'!G6/'Blank calculation'!T$108</f>
        <v>0</v>
      </c>
      <c r="H6">
        <f>'Blank substraction'!H6/'Blank calculation'!U$108</f>
        <v>2.7907350518241631E-2</v>
      </c>
      <c r="I6">
        <f>'Blank substraction'!I6/'Blank calculation'!V$108</f>
        <v>3.8514085078477964E-2</v>
      </c>
      <c r="J6">
        <f>'Blank substraction'!J6/'Blank calculation'!W$108</f>
        <v>3.7278562614915633E-2</v>
      </c>
      <c r="K6">
        <f>'Blank substraction'!K6/'Blank calculation'!X$108</f>
        <v>2.2425865259143765E-2</v>
      </c>
      <c r="L6">
        <f>'Blank substraction'!L6/'Blank calculation'!Y$108</f>
        <v>2.6736070291995959E-2</v>
      </c>
      <c r="M6">
        <f>'Blank substraction'!M6/'Blank calculation'!Z$108</f>
        <v>2.2029586475268179E-2</v>
      </c>
    </row>
    <row r="7" spans="1:13" x14ac:dyDescent="0.25">
      <c r="A7" t="s">
        <v>898</v>
      </c>
      <c r="B7">
        <f>'Blank substraction'!B7/'Blank calculation'!O$108</f>
        <v>0</v>
      </c>
      <c r="C7">
        <f>'Blank substraction'!C7/'Blank calculation'!P$108</f>
        <v>0</v>
      </c>
      <c r="D7">
        <f>'Blank substraction'!D7/'Blank calculation'!Q$108</f>
        <v>0</v>
      </c>
      <c r="E7">
        <f>'Blank substraction'!E7/'Blank calculation'!R$108</f>
        <v>1.3609863922921022E-2</v>
      </c>
      <c r="F7">
        <f>'Blank substraction'!F7/'Blank calculation'!S$108</f>
        <v>1.2083420514691785E-2</v>
      </c>
      <c r="G7">
        <f>'Blank substraction'!G7/'Blank calculation'!T$108</f>
        <v>1.3270389090159143E-2</v>
      </c>
      <c r="H7">
        <f>'Blank substraction'!H7/'Blank calculation'!U$108</f>
        <v>0</v>
      </c>
      <c r="I7">
        <f>'Blank substraction'!I7/'Blank calculation'!V$108</f>
        <v>0</v>
      </c>
      <c r="J7">
        <f>'Blank substraction'!J7/'Blank calculation'!W$108</f>
        <v>0</v>
      </c>
      <c r="K7">
        <f>'Blank substraction'!K7/'Blank calculation'!X$108</f>
        <v>0</v>
      </c>
      <c r="L7">
        <f>'Blank substraction'!L7/'Blank calculation'!Y$108</f>
        <v>0</v>
      </c>
      <c r="M7">
        <f>'Blank substraction'!M7/'Blank calculation'!Z$108</f>
        <v>0</v>
      </c>
    </row>
    <row r="8" spans="1:13" x14ac:dyDescent="0.25">
      <c r="A8" t="s">
        <v>930</v>
      </c>
      <c r="B8">
        <f>'Blank substraction'!B8/'Blank calculation'!O$108</f>
        <v>0</v>
      </c>
      <c r="C8">
        <f>'Blank substraction'!C8/'Blank calculation'!P$108</f>
        <v>0</v>
      </c>
      <c r="D8">
        <f>'Blank substraction'!D8/'Blank calculation'!Q$108</f>
        <v>0</v>
      </c>
      <c r="E8">
        <f>'Blank substraction'!E8/'Blank calculation'!R$108</f>
        <v>0</v>
      </c>
      <c r="F8">
        <f>'Blank substraction'!F8/'Blank calculation'!S$108</f>
        <v>0</v>
      </c>
      <c r="G8">
        <f>'Blank substraction'!G8/'Blank calculation'!T$108</f>
        <v>0</v>
      </c>
      <c r="H8">
        <f>'Blank substraction'!H8/'Blank calculation'!U$108</f>
        <v>0.32605262829977094</v>
      </c>
      <c r="I8">
        <f>'Blank substraction'!I8/'Blank calculation'!V$108</f>
        <v>0.36036898521057181</v>
      </c>
      <c r="J8">
        <f>'Blank substraction'!J8/'Blank calculation'!W$108</f>
        <v>0.39736873500322817</v>
      </c>
      <c r="K8">
        <f>'Blank substraction'!K8/'Blank calculation'!X$108</f>
        <v>0.11694030607661676</v>
      </c>
      <c r="L8">
        <f>'Blank substraction'!L8/'Blank calculation'!Y$108</f>
        <v>0.19148217673422538</v>
      </c>
      <c r="M8">
        <f>'Blank substraction'!M8/'Blank calculation'!Z$108</f>
        <v>0.18121583522407153</v>
      </c>
    </row>
    <row r="9" spans="1:13" x14ac:dyDescent="0.25">
      <c r="A9" t="s">
        <v>911</v>
      </c>
      <c r="B9">
        <f>'Blank substraction'!B9/'Blank calculation'!O$108</f>
        <v>0</v>
      </c>
      <c r="C9">
        <f>'Blank substraction'!C9/'Blank calculation'!P$108</f>
        <v>0</v>
      </c>
      <c r="D9">
        <f>'Blank substraction'!D9/'Blank calculation'!Q$108</f>
        <v>0</v>
      </c>
      <c r="E9">
        <f>'Blank substraction'!E9/'Blank calculation'!R$108</f>
        <v>0</v>
      </c>
      <c r="F9">
        <f>'Blank substraction'!F9/'Blank calculation'!S$108</f>
        <v>0</v>
      </c>
      <c r="G9">
        <f>'Blank substraction'!G9/'Blank calculation'!T$108</f>
        <v>0</v>
      </c>
      <c r="H9">
        <f>'Blank substraction'!H9/'Blank calculation'!U$108</f>
        <v>5.8820531604610168E-3</v>
      </c>
      <c r="I9">
        <f>'Blank substraction'!I9/'Blank calculation'!V$108</f>
        <v>8.433529761865375E-3</v>
      </c>
      <c r="J9">
        <f>'Blank substraction'!J9/'Blank calculation'!W$108</f>
        <v>8.4549680990087805E-3</v>
      </c>
      <c r="K9">
        <f>'Blank substraction'!K9/'Blank calculation'!X$108</f>
        <v>0</v>
      </c>
      <c r="L9">
        <f>'Blank substraction'!L9/'Blank calculation'!Y$108</f>
        <v>0</v>
      </c>
      <c r="M9">
        <f>'Blank substraction'!M9/'Blank calculation'!Z$108</f>
        <v>0</v>
      </c>
    </row>
    <row r="10" spans="1:13" x14ac:dyDescent="0.25">
      <c r="A10" t="s">
        <v>906</v>
      </c>
      <c r="B10">
        <f>'Blank substraction'!B10/'Blank calculation'!O$108</f>
        <v>0</v>
      </c>
      <c r="C10">
        <f>'Blank substraction'!C10/'Blank calculation'!P$108</f>
        <v>0</v>
      </c>
      <c r="D10">
        <f>'Blank substraction'!D10/'Blank calculation'!Q$108</f>
        <v>0</v>
      </c>
      <c r="E10">
        <f>'Blank substraction'!E10/'Blank calculation'!R$108</f>
        <v>0</v>
      </c>
      <c r="F10">
        <f>'Blank substraction'!F10/'Blank calculation'!S$108</f>
        <v>0</v>
      </c>
      <c r="G10">
        <f>'Blank substraction'!G10/'Blank calculation'!T$108</f>
        <v>0</v>
      </c>
      <c r="H10">
        <f>'Blank substraction'!H10/'Blank calculation'!U$108</f>
        <v>6.7962482781427453E-3</v>
      </c>
      <c r="I10">
        <f>'Blank substraction'!I10/'Blank calculation'!V$108</f>
        <v>6.8712490549176844E-3</v>
      </c>
      <c r="J10">
        <f>'Blank substraction'!J10/'Blank calculation'!W$108</f>
        <v>7.6478881134817312E-3</v>
      </c>
      <c r="K10">
        <f>'Blank substraction'!K10/'Blank calculation'!X$108</f>
        <v>6.7329707392598743E-3</v>
      </c>
      <c r="L10">
        <f>'Blank substraction'!L10/'Blank calculation'!Y$108</f>
        <v>0</v>
      </c>
      <c r="M10">
        <f>'Blank substraction'!M10/'Blank calculation'!Z$108</f>
        <v>7.8682992297844506E-3</v>
      </c>
    </row>
    <row r="11" spans="1:13" x14ac:dyDescent="0.25">
      <c r="A11" t="s">
        <v>909</v>
      </c>
      <c r="B11">
        <f>'Blank substraction'!B11/'Blank calculation'!O$108</f>
        <v>0</v>
      </c>
      <c r="C11">
        <f>'Blank substraction'!C11/'Blank calculation'!P$108</f>
        <v>0</v>
      </c>
      <c r="D11">
        <f>'Blank substraction'!D11/'Blank calculation'!Q$108</f>
        <v>0</v>
      </c>
      <c r="E11">
        <f>'Blank substraction'!E11/'Blank calculation'!R$108</f>
        <v>0</v>
      </c>
      <c r="F11">
        <f>'Blank substraction'!F11/'Blank calculation'!S$108</f>
        <v>0</v>
      </c>
      <c r="G11">
        <f>'Blank substraction'!G11/'Blank calculation'!T$108</f>
        <v>0</v>
      </c>
      <c r="H11">
        <f>'Blank substraction'!H11/'Blank calculation'!U$108</f>
        <v>5.8414620615368524E-3</v>
      </c>
      <c r="I11">
        <f>'Blank substraction'!I11/'Blank calculation'!V$108</f>
        <v>5.4991166462297876E-3</v>
      </c>
      <c r="J11">
        <f>'Blank substraction'!J11/'Blank calculation'!W$108</f>
        <v>5.0993107577431132E-3</v>
      </c>
      <c r="K11">
        <f>'Blank substraction'!K11/'Blank calculation'!X$108</f>
        <v>3.2319432741877868E-3</v>
      </c>
      <c r="L11">
        <f>'Blank substraction'!L11/'Blank calculation'!Y$108</f>
        <v>0</v>
      </c>
      <c r="M11">
        <f>'Blank substraction'!M11/'Blank calculation'!Z$108</f>
        <v>0</v>
      </c>
    </row>
    <row r="12" spans="1:13" x14ac:dyDescent="0.25">
      <c r="A12" t="s">
        <v>920</v>
      </c>
      <c r="B12">
        <f>'Blank substraction'!B12/'Blank calculation'!O$108</f>
        <v>1.1231000540884429E-2</v>
      </c>
      <c r="C12">
        <f>'Blank substraction'!C12/'Blank calculation'!P$108</f>
        <v>1.2843493178342293E-2</v>
      </c>
      <c r="D12">
        <f>'Blank substraction'!D12/'Blank calculation'!Q$108</f>
        <v>1.2654232474349646E-2</v>
      </c>
      <c r="E12">
        <f>'Blank substraction'!E12/'Blank calculation'!R$108</f>
        <v>1.4109837174733847E-2</v>
      </c>
      <c r="F12">
        <f>'Blank substraction'!F12/'Blank calculation'!S$108</f>
        <v>1.2878389357313707E-2</v>
      </c>
      <c r="G12">
        <f>'Blank substraction'!G12/'Blank calculation'!T$108</f>
        <v>1.1865342259322259E-2</v>
      </c>
      <c r="H12">
        <f>'Blank substraction'!H12/'Blank calculation'!U$108</f>
        <v>0.40644247894318092</v>
      </c>
      <c r="I12">
        <f>'Blank substraction'!I12/'Blank calculation'!V$108</f>
        <v>0.37631978068169908</v>
      </c>
      <c r="J12">
        <f>'Blank substraction'!J12/'Blank calculation'!W$108</f>
        <v>0.3597367768049145</v>
      </c>
      <c r="K12">
        <f>'Blank substraction'!K12/'Blank calculation'!X$108</f>
        <v>0.26946288681022962</v>
      </c>
      <c r="L12">
        <f>'Blank substraction'!L12/'Blank calculation'!Y$108</f>
        <v>0.38752473377099272</v>
      </c>
      <c r="M12">
        <f>'Blank substraction'!M12/'Blank calculation'!Z$108</f>
        <v>0.38691676077563014</v>
      </c>
    </row>
    <row r="13" spans="1:13" x14ac:dyDescent="0.25">
      <c r="A13" t="s">
        <v>935</v>
      </c>
      <c r="B13">
        <f>'Blank substraction'!B13/'Blank calculation'!O$108</f>
        <v>0</v>
      </c>
      <c r="C13">
        <f>'Blank substraction'!C13/'Blank calculation'!P$108</f>
        <v>0</v>
      </c>
      <c r="D13">
        <f>'Blank substraction'!D13/'Blank calculation'!Q$108</f>
        <v>0</v>
      </c>
      <c r="E13">
        <f>'Blank substraction'!E13/'Blank calculation'!R$108</f>
        <v>0</v>
      </c>
      <c r="F13">
        <f>'Blank substraction'!F13/'Blank calculation'!S$108</f>
        <v>0</v>
      </c>
      <c r="G13">
        <f>'Blank substraction'!G13/'Blank calculation'!T$108</f>
        <v>0</v>
      </c>
      <c r="H13">
        <f>'Blank substraction'!H13/'Blank calculation'!U$108</f>
        <v>1.7780617496569343E-2</v>
      </c>
      <c r="I13">
        <f>'Blank substraction'!I13/'Blank calculation'!V$108</f>
        <v>1.8657587839981501E-2</v>
      </c>
      <c r="J13">
        <f>'Blank substraction'!J13/'Blank calculation'!W$108</f>
        <v>1.5775333184283025E-2</v>
      </c>
      <c r="K13">
        <f>'Blank substraction'!K13/'Blank calculation'!X$108</f>
        <v>1.3382317342138468E-2</v>
      </c>
      <c r="L13">
        <f>'Blank substraction'!L13/'Blank calculation'!Y$108</f>
        <v>1.7326131581780473E-2</v>
      </c>
      <c r="M13">
        <f>'Blank substraction'!M13/'Blank calculation'!Z$108</f>
        <v>2.3915838224728245E-2</v>
      </c>
    </row>
    <row r="14" spans="1:13" x14ac:dyDescent="0.25">
      <c r="A14" t="s">
        <v>944</v>
      </c>
      <c r="B14">
        <f>'Blank substraction'!B14/'Blank calculation'!O$108</f>
        <v>4.3749448988879704E-2</v>
      </c>
      <c r="C14">
        <f>'Blank substraction'!C14/'Blank calculation'!P$108</f>
        <v>0</v>
      </c>
      <c r="D14">
        <f>'Blank substraction'!D14/'Blank calculation'!Q$108</f>
        <v>0</v>
      </c>
      <c r="E14">
        <f>'Blank substraction'!E14/'Blank calculation'!R$108</f>
        <v>4.4679758620406212E-2</v>
      </c>
      <c r="F14">
        <f>'Blank substraction'!F14/'Blank calculation'!S$108</f>
        <v>0</v>
      </c>
      <c r="G14">
        <f>'Blank substraction'!G14/'Blank calculation'!T$108</f>
        <v>2.3032030198768913E-2</v>
      </c>
      <c r="H14">
        <f>'Blank substraction'!H14/'Blank calculation'!U$108</f>
        <v>3.049555538659179E-2</v>
      </c>
      <c r="I14">
        <f>'Blank substraction'!I14/'Blank calculation'!V$108</f>
        <v>5.078951593327815E-2</v>
      </c>
      <c r="J14">
        <f>'Blank substraction'!J14/'Blank calculation'!W$108</f>
        <v>3.6900862509974978E-2</v>
      </c>
      <c r="K14">
        <f>'Blank substraction'!K14/'Blank calculation'!X$108</f>
        <v>1.1476560106826083E-2</v>
      </c>
      <c r="L14">
        <f>'Blank substraction'!L14/'Blank calculation'!Y$108</f>
        <v>1.9795993790822645E-2</v>
      </c>
      <c r="M14">
        <f>'Blank substraction'!M14/'Blank calculation'!Z$108</f>
        <v>1.9702097217384289E-2</v>
      </c>
    </row>
    <row r="15" spans="1:13" x14ac:dyDescent="0.25">
      <c r="A15" t="s">
        <v>843</v>
      </c>
      <c r="B15">
        <f>'Blank substraction'!B15/'Blank calculation'!O$108</f>
        <v>1.5295353874233648E-2</v>
      </c>
      <c r="C15">
        <f>'Blank substraction'!C15/'Blank calculation'!P$108</f>
        <v>1.849127679994916E-2</v>
      </c>
      <c r="D15">
        <f>'Blank substraction'!D15/'Blank calculation'!Q$108</f>
        <v>2.0625879607643779E-2</v>
      </c>
      <c r="E15">
        <f>'Blank substraction'!E15/'Blank calculation'!R$108</f>
        <v>6.7453043905520999E-3</v>
      </c>
      <c r="F15">
        <f>'Blank substraction'!F15/'Blank calculation'!S$108</f>
        <v>8.1472754387502642E-3</v>
      </c>
      <c r="G15">
        <f>'Blank substraction'!G15/'Blank calculation'!T$108</f>
        <v>9.8371102081869014E-3</v>
      </c>
      <c r="H15">
        <f>'Blank substraction'!H15/'Blank calculation'!U$108</f>
        <v>0</v>
      </c>
      <c r="I15">
        <f>'Blank substraction'!I15/'Blank calculation'!V$108</f>
        <v>0</v>
      </c>
      <c r="J15">
        <f>'Blank substraction'!J15/'Blank calculation'!W$108</f>
        <v>0</v>
      </c>
      <c r="K15">
        <f>'Blank substraction'!K15/'Blank calculation'!X$108</f>
        <v>0</v>
      </c>
      <c r="L15">
        <f>'Blank substraction'!L15/'Blank calculation'!Y$108</f>
        <v>0</v>
      </c>
      <c r="M15">
        <f>'Blank substraction'!M15/'Blank calculation'!Z$108</f>
        <v>0</v>
      </c>
    </row>
    <row r="16" spans="1:13" x14ac:dyDescent="0.25">
      <c r="A16" t="s">
        <v>938</v>
      </c>
      <c r="B16">
        <f>'Blank substraction'!B16/'Blank calculation'!O$108</f>
        <v>0</v>
      </c>
      <c r="C16">
        <f>'Blank substraction'!C16/'Blank calculation'!P$108</f>
        <v>0</v>
      </c>
      <c r="D16">
        <f>'Blank substraction'!D16/'Blank calculation'!Q$108</f>
        <v>0</v>
      </c>
      <c r="E16">
        <f>'Blank substraction'!E16/'Blank calculation'!R$108</f>
        <v>0</v>
      </c>
      <c r="F16">
        <f>'Blank substraction'!F16/'Blank calculation'!S$108</f>
        <v>0</v>
      </c>
      <c r="G16">
        <f>'Blank substraction'!G16/'Blank calculation'!T$108</f>
        <v>0</v>
      </c>
      <c r="H16">
        <f>'Blank substraction'!H16/'Blank calculation'!U$108</f>
        <v>0</v>
      </c>
      <c r="I16">
        <f>'Blank substraction'!I16/'Blank calculation'!V$108</f>
        <v>0</v>
      </c>
      <c r="J16">
        <f>'Blank substraction'!J16/'Blank calculation'!W$108</f>
        <v>0</v>
      </c>
      <c r="K16">
        <f>'Blank substraction'!K16/'Blank calculation'!X$108</f>
        <v>4.161494441075303E-3</v>
      </c>
      <c r="L16">
        <f>'Blank substraction'!L16/'Blank calculation'!Y$108</f>
        <v>6.5848910677761266E-3</v>
      </c>
      <c r="M16">
        <f>'Blank substraction'!M16/'Blank calculation'!Z$108</f>
        <v>6.6959621162725616E-3</v>
      </c>
    </row>
    <row r="17" spans="1:13" x14ac:dyDescent="0.25">
      <c r="A17" t="s">
        <v>840</v>
      </c>
      <c r="B17">
        <f>'Blank substraction'!B17/'Blank calculation'!O$108</f>
        <v>1.1694540879663936E-3</v>
      </c>
      <c r="C17">
        <f>'Blank substraction'!C17/'Blank calculation'!P$108</f>
        <v>8.2741114821853132E-4</v>
      </c>
      <c r="D17">
        <f>'Blank substraction'!D17/'Blank calculation'!Q$108</f>
        <v>1.1737719056804791E-3</v>
      </c>
      <c r="E17">
        <f>'Blank substraction'!E17/'Blank calculation'!R$108</f>
        <v>0</v>
      </c>
      <c r="F17">
        <f>'Blank substraction'!F17/'Blank calculation'!S$108</f>
        <v>0</v>
      </c>
      <c r="G17">
        <f>'Blank substraction'!G17/'Blank calculation'!T$108</f>
        <v>0</v>
      </c>
      <c r="H17">
        <f>'Blank substraction'!H17/'Blank calculation'!U$108</f>
        <v>0</v>
      </c>
      <c r="I17">
        <f>'Blank substraction'!I17/'Blank calculation'!V$108</f>
        <v>2.6496085765937197E-3</v>
      </c>
      <c r="J17">
        <f>'Blank substraction'!J17/'Blank calculation'!W$108</f>
        <v>2.8284060271554679E-3</v>
      </c>
      <c r="K17">
        <f>'Blank substraction'!K17/'Blank calculation'!X$108</f>
        <v>0</v>
      </c>
      <c r="L17">
        <f>'Blank substraction'!L17/'Blank calculation'!Y$108</f>
        <v>1.4330190966461479E-3</v>
      </c>
      <c r="M17">
        <f>'Blank substraction'!M17/'Blank calculation'!Z$108</f>
        <v>0</v>
      </c>
    </row>
    <row r="18" spans="1:13" x14ac:dyDescent="0.25">
      <c r="A18" t="s">
        <v>890</v>
      </c>
      <c r="B18">
        <f>'Blank substraction'!B18/'Blank calculation'!O$108</f>
        <v>9.4927314187136486E-2</v>
      </c>
      <c r="C18">
        <f>'Blank substraction'!C18/'Blank calculation'!P$108</f>
        <v>4.7649255912921192E-2</v>
      </c>
      <c r="D18">
        <f>'Blank substraction'!D18/'Blank calculation'!Q$108</f>
        <v>6.0150881382006062E-2</v>
      </c>
      <c r="E18">
        <f>'Blank substraction'!E18/'Blank calculation'!R$108</f>
        <v>0.10589766758952029</v>
      </c>
      <c r="F18">
        <f>'Blank substraction'!F18/'Blank calculation'!S$108</f>
        <v>6.2604951554600649E-2</v>
      </c>
      <c r="G18">
        <f>'Blank substraction'!G18/'Blank calculation'!T$108</f>
        <v>8.5930003627385759E-2</v>
      </c>
      <c r="H18">
        <f>'Blank substraction'!H18/'Blank calculation'!U$108</f>
        <v>2.4183011237242811</v>
      </c>
      <c r="I18">
        <f>'Blank substraction'!I18/'Blank calculation'!V$108</f>
        <v>2.4460578879678265</v>
      </c>
      <c r="J18">
        <f>'Blank substraction'!J18/'Blank calculation'!W$108</f>
        <v>2.4935167035437691</v>
      </c>
      <c r="K18">
        <f>'Blank substraction'!K18/'Blank calculation'!X$108</f>
        <v>0.9896424754408667</v>
      </c>
      <c r="L18">
        <f>'Blank substraction'!L18/'Blank calculation'!Y$108</f>
        <v>1.1493255404201486</v>
      </c>
      <c r="M18">
        <f>'Blank substraction'!M18/'Blank calculation'!Z$108</f>
        <v>1.1309060996503999</v>
      </c>
    </row>
    <row r="19" spans="1:13" x14ac:dyDescent="0.25">
      <c r="A19" t="s">
        <v>871</v>
      </c>
      <c r="B19">
        <f>'Blank substraction'!B19/'Blank calculation'!O$108</f>
        <v>4.3386603698505777E-2</v>
      </c>
      <c r="C19">
        <f>'Blank substraction'!C19/'Blank calculation'!P$108</f>
        <v>4.1404253467287898E-2</v>
      </c>
      <c r="D19">
        <f>'Blank substraction'!D19/'Blank calculation'!Q$108</f>
        <v>4.4195469519341127E-2</v>
      </c>
      <c r="E19">
        <f>'Blank substraction'!E19/'Blank calculation'!R$108</f>
        <v>5.3384081374498384E-2</v>
      </c>
      <c r="F19">
        <f>'Blank substraction'!F19/'Blank calculation'!S$108</f>
        <v>6.3871915097558643E-2</v>
      </c>
      <c r="G19">
        <f>'Blank substraction'!G19/'Blank calculation'!T$108</f>
        <v>5.431810190693373E-2</v>
      </c>
      <c r="H19">
        <f>'Blank substraction'!H19/'Blank calculation'!U$108</f>
        <v>1.0895409795870796</v>
      </c>
      <c r="I19">
        <f>'Blank substraction'!I19/'Blank calculation'!V$108</f>
        <v>1.1434465528307545</v>
      </c>
      <c r="J19">
        <f>'Blank substraction'!J19/'Blank calculation'!W$108</f>
        <v>1.0025811140539327</v>
      </c>
      <c r="K19">
        <f>'Blank substraction'!K19/'Blank calculation'!X$108</f>
        <v>0.49825443141419123</v>
      </c>
      <c r="L19">
        <f>'Blank substraction'!L19/'Blank calculation'!Y$108</f>
        <v>0.53637871783801183</v>
      </c>
      <c r="M19">
        <f>'Blank substraction'!M19/'Blank calculation'!Z$108</f>
        <v>0.67920885235352513</v>
      </c>
    </row>
    <row r="20" spans="1:13" x14ac:dyDescent="0.25">
      <c r="A20" t="s">
        <v>918</v>
      </c>
      <c r="B20">
        <f>'Blank substraction'!B20/'Blank calculation'!O$108</f>
        <v>0</v>
      </c>
      <c r="C20">
        <f>'Blank substraction'!C20/'Blank calculation'!P$108</f>
        <v>0</v>
      </c>
      <c r="D20">
        <f>'Blank substraction'!D20/'Blank calculation'!Q$108</f>
        <v>0</v>
      </c>
      <c r="E20">
        <f>'Blank substraction'!E20/'Blank calculation'!R$108</f>
        <v>5.1379876316921501E-3</v>
      </c>
      <c r="F20">
        <f>'Blank substraction'!F20/'Blank calculation'!S$108</f>
        <v>4.6662784238303513E-3</v>
      </c>
      <c r="G20">
        <f>'Blank substraction'!G20/'Blank calculation'!T$108</f>
        <v>5.2375815944429704E-3</v>
      </c>
      <c r="H20">
        <f>'Blank substraction'!H20/'Blank calculation'!U$108</f>
        <v>1.3162857682010972E-2</v>
      </c>
      <c r="I20">
        <f>'Blank substraction'!I20/'Blank calculation'!V$108</f>
        <v>1.1829870904628788E-2</v>
      </c>
      <c r="J20">
        <f>'Blank substraction'!J20/'Blank calculation'!W$108</f>
        <v>5.2712064463953977E-3</v>
      </c>
      <c r="K20">
        <f>'Blank substraction'!K20/'Blank calculation'!X$108</f>
        <v>1.068151693092053E-3</v>
      </c>
      <c r="L20">
        <f>'Blank substraction'!L20/'Blank calculation'!Y$108</f>
        <v>5.3114116835479312E-3</v>
      </c>
      <c r="M20">
        <f>'Blank substraction'!M20/'Blank calculation'!Z$108</f>
        <v>5.707356489228951E-3</v>
      </c>
    </row>
    <row r="21" spans="1:13" x14ac:dyDescent="0.25">
      <c r="A21" t="s">
        <v>947</v>
      </c>
      <c r="B21">
        <f>'Blank substraction'!B21/'Blank calculation'!O$108</f>
        <v>4.3168153106034793E-2</v>
      </c>
      <c r="C21">
        <f>'Blank substraction'!C21/'Blank calculation'!P$108</f>
        <v>4.9179330198418525E-2</v>
      </c>
      <c r="D21">
        <f>'Blank substraction'!D21/'Blank calculation'!Q$108</f>
        <v>5.1815321680822132E-2</v>
      </c>
      <c r="E21">
        <f>'Blank substraction'!E21/'Blank calculation'!R$108</f>
        <v>0</v>
      </c>
      <c r="F21">
        <f>'Blank substraction'!F21/'Blank calculation'!S$108</f>
        <v>6.0314963805958098E-2</v>
      </c>
      <c r="G21">
        <f>'Blank substraction'!G21/'Blank calculation'!T$108</f>
        <v>0</v>
      </c>
      <c r="H21">
        <f>'Blank substraction'!H21/'Blank calculation'!U$108</f>
        <v>0.6207178908924692</v>
      </c>
      <c r="I21">
        <f>'Blank substraction'!I21/'Blank calculation'!V$108</f>
        <v>0.69934795850030806</v>
      </c>
      <c r="J21">
        <f>'Blank substraction'!J21/'Blank calculation'!W$108</f>
        <v>0.50461086827641877</v>
      </c>
      <c r="K21">
        <f>'Blank substraction'!K21/'Blank calculation'!X$108</f>
        <v>0.1451382148047598</v>
      </c>
      <c r="L21">
        <f>'Blank substraction'!L21/'Blank calculation'!Y$108</f>
        <v>0.30748596370666265</v>
      </c>
      <c r="M21">
        <f>'Blank substraction'!M21/'Blank calculation'!Z$108</f>
        <v>0.23988646105701389</v>
      </c>
    </row>
    <row r="22" spans="1:13" x14ac:dyDescent="0.25">
      <c r="A22" t="s">
        <v>903</v>
      </c>
      <c r="B22">
        <f>'Blank substraction'!B22/'Blank calculation'!O$108</f>
        <v>0</v>
      </c>
      <c r="C22">
        <f>'Blank substraction'!C22/'Blank calculation'!P$108</f>
        <v>0</v>
      </c>
      <c r="D22">
        <f>'Blank substraction'!D22/'Blank calculation'!Q$108</f>
        <v>0</v>
      </c>
      <c r="E22">
        <f>'Blank substraction'!E22/'Blank calculation'!R$108</f>
        <v>7.5061117698716233E-3</v>
      </c>
      <c r="F22">
        <f>'Blank substraction'!F22/'Blank calculation'!S$108</f>
        <v>0</v>
      </c>
      <c r="G22">
        <f>'Blank substraction'!G22/'Blank calculation'!T$108</f>
        <v>0</v>
      </c>
      <c r="H22">
        <f>'Blank substraction'!H22/'Blank calculation'!U$108</f>
        <v>0.25733547938871298</v>
      </c>
      <c r="I22">
        <f>'Blank substraction'!I22/'Blank calculation'!V$108</f>
        <v>0.31561232453508564</v>
      </c>
      <c r="J22">
        <f>'Blank substraction'!J22/'Blank calculation'!W$108</f>
        <v>0.28047509328820186</v>
      </c>
      <c r="K22">
        <f>'Blank substraction'!K22/'Blank calculation'!X$108</f>
        <v>8.5485216773746708E-2</v>
      </c>
      <c r="L22">
        <f>'Blank substraction'!L22/'Blank calculation'!Y$108</f>
        <v>0.15900610917625296</v>
      </c>
      <c r="M22">
        <f>'Blank substraction'!M22/'Blank calculation'!Z$108</f>
        <v>0.11745443079857948</v>
      </c>
    </row>
    <row r="23" spans="1:13" x14ac:dyDescent="0.25">
      <c r="A23" t="s">
        <v>925</v>
      </c>
      <c r="B23">
        <f>'Blank substraction'!B23/'Blank calculation'!O$108</f>
        <v>5.8341939034938277E-2</v>
      </c>
      <c r="C23">
        <f>'Blank substraction'!C23/'Blank calculation'!P$108</f>
        <v>5.4674905017906526E-2</v>
      </c>
      <c r="D23">
        <f>'Blank substraction'!D23/'Blank calculation'!Q$108</f>
        <v>4.9476337123832793E-2</v>
      </c>
      <c r="E23">
        <f>'Blank substraction'!E23/'Blank calculation'!R$108</f>
        <v>5.3300086227531351E-2</v>
      </c>
      <c r="F23">
        <f>'Blank substraction'!F23/'Blank calculation'!S$108</f>
        <v>6.1659084956976327E-2</v>
      </c>
      <c r="G23">
        <f>'Blank substraction'!G23/'Blank calculation'!T$108</f>
        <v>5.7161104617213424E-2</v>
      </c>
      <c r="H23">
        <f>'Blank substraction'!H23/'Blank calculation'!U$108</f>
        <v>0.24009970785601173</v>
      </c>
      <c r="I23">
        <f>'Blank substraction'!I23/'Blank calculation'!V$108</f>
        <v>0.4134827680716629</v>
      </c>
      <c r="J23">
        <f>'Blank substraction'!J23/'Blank calculation'!W$108</f>
        <v>0.22199651974931847</v>
      </c>
      <c r="K23">
        <f>'Blank substraction'!K23/'Blank calculation'!X$108</f>
        <v>0.26451760366511085</v>
      </c>
      <c r="L23">
        <f>'Blank substraction'!L23/'Blank calculation'!Y$108</f>
        <v>0.2919718653004294</v>
      </c>
      <c r="M23">
        <f>'Blank substraction'!M23/'Blank calculation'!Z$108</f>
        <v>0.25462807665489745</v>
      </c>
    </row>
    <row r="24" spans="1:13" x14ac:dyDescent="0.25">
      <c r="A24" t="s">
        <v>872</v>
      </c>
      <c r="B24">
        <f>'Blank substraction'!B24/'Blank calculation'!O$108</f>
        <v>0.48946911518137898</v>
      </c>
      <c r="C24">
        <f>'Blank substraction'!C24/'Blank calculation'!P$108</f>
        <v>0.29987364761831586</v>
      </c>
      <c r="D24">
        <f>'Blank substraction'!D24/'Blank calculation'!Q$108</f>
        <v>0.41332261086366212</v>
      </c>
      <c r="E24">
        <f>'Blank substraction'!E24/'Blank calculation'!R$108</f>
        <v>0.28567739158925298</v>
      </c>
      <c r="F24">
        <f>'Blank substraction'!F24/'Blank calculation'!S$108</f>
        <v>0.21504755942656029</v>
      </c>
      <c r="G24">
        <f>'Blank substraction'!G24/'Blank calculation'!T$108</f>
        <v>0.28781385900169565</v>
      </c>
      <c r="H24">
        <f>'Blank substraction'!H24/'Blank calculation'!U$108</f>
        <v>-8.9673248866539591E-3</v>
      </c>
      <c r="I24">
        <f>'Blank substraction'!I24/'Blank calculation'!V$108</f>
        <v>-1.0508909051418864E-2</v>
      </c>
      <c r="J24">
        <f>'Blank substraction'!J24/'Blank calculation'!W$108</f>
        <v>-1.0255244952771917E-2</v>
      </c>
      <c r="K24">
        <f>'Blank substraction'!K24/'Blank calculation'!X$108</f>
        <v>-2.3411938884716398E-2</v>
      </c>
      <c r="L24">
        <f>'Blank substraction'!L24/'Blank calculation'!Y$108</f>
        <v>-1.7227692652893711E-2</v>
      </c>
      <c r="M24">
        <f>'Blank substraction'!M24/'Blank calculation'!Z$108</f>
        <v>-2.3041194899545914E-2</v>
      </c>
    </row>
    <row r="25" spans="1:13" x14ac:dyDescent="0.25">
      <c r="A25" t="s">
        <v>848</v>
      </c>
      <c r="B25">
        <f>'Blank substraction'!B25/'Blank calculation'!O$108</f>
        <v>3.1144983237348187E-2</v>
      </c>
      <c r="C25">
        <f>'Blank substraction'!C25/'Blank calculation'!P$108</f>
        <v>2.9461969644252069E-2</v>
      </c>
      <c r="D25">
        <f>'Blank substraction'!D25/'Blank calculation'!Q$108</f>
        <v>2.7791033402057415E-2</v>
      </c>
      <c r="E25">
        <f>'Blank substraction'!E25/'Blank calculation'!R$108</f>
        <v>0</v>
      </c>
      <c r="F25">
        <f>'Blank substraction'!F25/'Blank calculation'!S$108</f>
        <v>0</v>
      </c>
      <c r="G25">
        <f>'Blank substraction'!G25/'Blank calculation'!T$108</f>
        <v>0</v>
      </c>
      <c r="H25">
        <f>'Blank substraction'!H25/'Blank calculation'!U$108</f>
        <v>0.14260294749578661</v>
      </c>
      <c r="I25">
        <f>'Blank substraction'!I25/'Blank calculation'!V$108</f>
        <v>0.18006249819341705</v>
      </c>
      <c r="J25">
        <f>'Blank substraction'!J25/'Blank calculation'!W$108</f>
        <v>0.20186264103645979</v>
      </c>
      <c r="K25">
        <f>'Blank substraction'!K25/'Blank calculation'!X$108</f>
        <v>0</v>
      </c>
      <c r="L25">
        <f>'Blank substraction'!L25/'Blank calculation'!Y$108</f>
        <v>0</v>
      </c>
      <c r="M25">
        <f>'Blank substraction'!M25/'Blank calculation'!Z$108</f>
        <v>0</v>
      </c>
    </row>
    <row r="26" spans="1:13" x14ac:dyDescent="0.25">
      <c r="A26" t="s">
        <v>878</v>
      </c>
      <c r="B26">
        <f>'Blank substraction'!B26/'Blank calculation'!O$108</f>
        <v>0</v>
      </c>
      <c r="C26">
        <f>'Blank substraction'!C26/'Blank calculation'!P$108</f>
        <v>0</v>
      </c>
      <c r="D26">
        <f>'Blank substraction'!D26/'Blank calculation'!Q$108</f>
        <v>0</v>
      </c>
      <c r="E26">
        <f>'Blank substraction'!E26/'Blank calculation'!R$108</f>
        <v>2.9493256380004107E-2</v>
      </c>
      <c r="F26">
        <f>'Blank substraction'!F26/'Blank calculation'!S$108</f>
        <v>2.0408066998795753E-2</v>
      </c>
      <c r="G26">
        <f>'Blank substraction'!G26/'Blank calculation'!T$108</f>
        <v>2.7062671348764968E-2</v>
      </c>
      <c r="H26">
        <f>'Blank substraction'!H26/'Blank calculation'!U$108</f>
        <v>0</v>
      </c>
      <c r="I26">
        <f>'Blank substraction'!I26/'Blank calculation'!V$108</f>
        <v>0</v>
      </c>
      <c r="J26">
        <f>'Blank substraction'!J26/'Blank calculation'!W$108</f>
        <v>0</v>
      </c>
      <c r="K26">
        <f>'Blank substraction'!K26/'Blank calculation'!X$108</f>
        <v>0</v>
      </c>
      <c r="L26">
        <f>'Blank substraction'!L26/'Blank calculation'!Y$108</f>
        <v>0</v>
      </c>
      <c r="M26">
        <f>'Blank substraction'!M26/'Blank calculation'!Z$108</f>
        <v>0</v>
      </c>
    </row>
    <row r="27" spans="1:13" x14ac:dyDescent="0.25">
      <c r="A27" t="s">
        <v>928</v>
      </c>
      <c r="B27">
        <f>'Blank substraction'!B27/'Blank calculation'!O$108</f>
        <v>5.6571269267518577E-4</v>
      </c>
      <c r="C27">
        <f>'Blank substraction'!C27/'Blank calculation'!P$108</f>
        <v>5.5263240724413105E-4</v>
      </c>
      <c r="D27">
        <f>'Blank substraction'!D27/'Blank calculation'!Q$108</f>
        <v>5.0062020934205109E-4</v>
      </c>
      <c r="E27">
        <f>'Blank substraction'!E27/'Blank calculation'!R$108</f>
        <v>2.3781406717482681E-3</v>
      </c>
      <c r="F27">
        <f>'Blank substraction'!F27/'Blank calculation'!S$108</f>
        <v>2.4303443207596273E-3</v>
      </c>
      <c r="G27">
        <f>'Blank substraction'!G27/'Blank calculation'!T$108</f>
        <v>2.4497026274027953E-3</v>
      </c>
      <c r="H27">
        <f>'Blank substraction'!H27/'Blank calculation'!U$108</f>
        <v>7.3266187398209797E-3</v>
      </c>
      <c r="I27">
        <f>'Blank substraction'!I27/'Blank calculation'!V$108</f>
        <v>6.9498158243085448E-3</v>
      </c>
      <c r="J27">
        <f>'Blank substraction'!J27/'Blank calculation'!W$108</f>
        <v>6.4383461583240962E-3</v>
      </c>
      <c r="K27">
        <f>'Blank substraction'!K27/'Blank calculation'!X$108</f>
        <v>7.6889187583329983E-3</v>
      </c>
      <c r="L27">
        <f>'Blank substraction'!L27/'Blank calculation'!Y$108</f>
        <v>1.055701406081506E-2</v>
      </c>
      <c r="M27">
        <f>'Blank substraction'!M27/'Blank calculation'!Z$108</f>
        <v>1.0572179589103361E-2</v>
      </c>
    </row>
    <row r="28" spans="1:13" x14ac:dyDescent="0.25">
      <c r="A28" t="s">
        <v>905</v>
      </c>
      <c r="B28">
        <f>'Blank substraction'!B28/'Blank calculation'!O$108</f>
        <v>0</v>
      </c>
      <c r="C28">
        <f>'Blank substraction'!C28/'Blank calculation'!P$108</f>
        <v>0</v>
      </c>
      <c r="D28">
        <f>'Blank substraction'!D28/'Blank calculation'!Q$108</f>
        <v>0</v>
      </c>
      <c r="E28">
        <f>'Blank substraction'!E28/'Blank calculation'!R$108</f>
        <v>0</v>
      </c>
      <c r="F28">
        <f>'Blank substraction'!F28/'Blank calculation'!S$108</f>
        <v>0</v>
      </c>
      <c r="G28">
        <f>'Blank substraction'!G28/'Blank calculation'!T$108</f>
        <v>0</v>
      </c>
      <c r="H28">
        <f>'Blank substraction'!H28/'Blank calculation'!U$108</f>
        <v>7.3810585666133882E-2</v>
      </c>
      <c r="I28">
        <f>'Blank substraction'!I28/'Blank calculation'!V$108</f>
        <v>6.7328517403967267E-2</v>
      </c>
      <c r="J28">
        <f>'Blank substraction'!J28/'Blank calculation'!W$108</f>
        <v>6.0094040204644074E-2</v>
      </c>
      <c r="K28">
        <f>'Blank substraction'!K28/'Blank calculation'!X$108</f>
        <v>2.095316645930018E-2</v>
      </c>
      <c r="L28">
        <f>'Blank substraction'!L28/'Blank calculation'!Y$108</f>
        <v>3.8339168491164227E-2</v>
      </c>
      <c r="M28">
        <f>'Blank substraction'!M28/'Blank calculation'!Z$108</f>
        <v>3.2222152781222792E-2</v>
      </c>
    </row>
    <row r="29" spans="1:13" x14ac:dyDescent="0.25">
      <c r="A29" t="s">
        <v>885</v>
      </c>
      <c r="B29">
        <f>'Blank substraction'!B29/'Blank calculation'!O$108</f>
        <v>3.5663107631235956E-3</v>
      </c>
      <c r="C29">
        <f>'Blank substraction'!C29/'Blank calculation'!P$108</f>
        <v>5.3998250623750734E-3</v>
      </c>
      <c r="D29">
        <f>'Blank substraction'!D29/'Blank calculation'!Q$108</f>
        <v>3.841614556194967E-3</v>
      </c>
      <c r="E29">
        <f>'Blank substraction'!E29/'Blank calculation'!R$108</f>
        <v>6.4037091538225585E-3</v>
      </c>
      <c r="F29">
        <f>'Blank substraction'!F29/'Blank calculation'!S$108</f>
        <v>5.9446976815221778E-3</v>
      </c>
      <c r="G29">
        <f>'Blank substraction'!G29/'Blank calculation'!T$108</f>
        <v>6.0528739293908319E-3</v>
      </c>
      <c r="H29">
        <f>'Blank substraction'!H29/'Blank calculation'!U$108</f>
        <v>6.9703796155679704E-2</v>
      </c>
      <c r="I29">
        <f>'Blank substraction'!I29/'Blank calculation'!V$108</f>
        <v>7.2172423412200759E-2</v>
      </c>
      <c r="J29">
        <f>'Blank substraction'!J29/'Blank calculation'!W$108</f>
        <v>6.3608460952760765E-2</v>
      </c>
      <c r="K29">
        <f>'Blank substraction'!K29/'Blank calculation'!X$108</f>
        <v>2.9193349712114021E-2</v>
      </c>
      <c r="L29">
        <f>'Blank substraction'!L29/'Blank calculation'!Y$108</f>
        <v>2.528476716542024E-2</v>
      </c>
      <c r="M29">
        <f>'Blank substraction'!M29/'Blank calculation'!Z$108</f>
        <v>1.9153252265479041E-2</v>
      </c>
    </row>
    <row r="30" spans="1:13" x14ac:dyDescent="0.25">
      <c r="A30" t="s">
        <v>922</v>
      </c>
      <c r="B30">
        <f>'Blank substraction'!B30/'Blank calculation'!O$108</f>
        <v>6.7017915903193601E-2</v>
      </c>
      <c r="C30">
        <f>'Blank substraction'!C30/'Blank calculation'!P$108</f>
        <v>5.4704800124944462E-2</v>
      </c>
      <c r="D30">
        <f>'Blank substraction'!D30/'Blank calculation'!Q$108</f>
        <v>5.7943170782513966E-2</v>
      </c>
      <c r="E30">
        <f>'Blank substraction'!E30/'Blank calculation'!R$108</f>
        <v>2.0683423144507902E-2</v>
      </c>
      <c r="F30">
        <f>'Blank substraction'!F30/'Blank calculation'!S$108</f>
        <v>1.8470655344377317E-2</v>
      </c>
      <c r="G30">
        <f>'Blank substraction'!G30/'Blank calculation'!T$108</f>
        <v>1.976568757392581E-2</v>
      </c>
      <c r="H30">
        <f>'Blank substraction'!H30/'Blank calculation'!U$108</f>
        <v>0.18263554572979027</v>
      </c>
      <c r="I30">
        <f>'Blank substraction'!I30/'Blank calculation'!V$108</f>
        <v>0.18888475237014979</v>
      </c>
      <c r="J30">
        <f>'Blank substraction'!J30/'Blank calculation'!W$108</f>
        <v>0.18804663122997736</v>
      </c>
      <c r="K30">
        <f>'Blank substraction'!K30/'Blank calculation'!X$108</f>
        <v>2.1684775339255821E-2</v>
      </c>
      <c r="L30">
        <f>'Blank substraction'!L30/'Blank calculation'!Y$108</f>
        <v>2.9268903492203513E-2</v>
      </c>
      <c r="M30">
        <f>'Blank substraction'!M30/'Blank calculation'!Z$108</f>
        <v>4.0685884340190159E-2</v>
      </c>
    </row>
    <row r="31" spans="1:13" x14ac:dyDescent="0.25">
      <c r="A31" t="s">
        <v>847</v>
      </c>
      <c r="B31">
        <f>'Blank substraction'!B31/'Blank calculation'!O$108</f>
        <v>5.9153218024080075E-3</v>
      </c>
      <c r="C31">
        <f>'Blank substraction'!C31/'Blank calculation'!P$108</f>
        <v>5.9380224036494579E-3</v>
      </c>
      <c r="D31">
        <f>'Blank substraction'!D31/'Blank calculation'!Q$108</f>
        <v>6.5392222542152408E-3</v>
      </c>
      <c r="E31">
        <f>'Blank substraction'!E31/'Blank calculation'!R$108</f>
        <v>3.4280800088361098E-3</v>
      </c>
      <c r="F31">
        <f>'Blank substraction'!F31/'Blank calculation'!S$108</f>
        <v>2.3415384649448151E-3</v>
      </c>
      <c r="G31">
        <f>'Blank substraction'!G31/'Blank calculation'!T$108</f>
        <v>3.8061901355278959E-3</v>
      </c>
      <c r="H31">
        <f>'Blank substraction'!H31/'Blank calculation'!U$108</f>
        <v>2.1237352496311545E-2</v>
      </c>
      <c r="I31">
        <f>'Blank substraction'!I31/'Blank calculation'!V$108</f>
        <v>1.6961437158947608E-2</v>
      </c>
      <c r="J31">
        <f>'Blank substraction'!J31/'Blank calculation'!W$108</f>
        <v>1.8692398447280816E-2</v>
      </c>
      <c r="K31">
        <f>'Blank substraction'!K31/'Blank calculation'!X$108</f>
        <v>4.214970234650282E-3</v>
      </c>
      <c r="L31">
        <f>'Blank substraction'!L31/'Blank calculation'!Y$108</f>
        <v>4.791141922158482E-3</v>
      </c>
      <c r="M31">
        <f>'Blank substraction'!M31/'Blank calculation'!Z$108</f>
        <v>6.7491952433347997E-3</v>
      </c>
    </row>
    <row r="32" spans="1:13" x14ac:dyDescent="0.25">
      <c r="A32" t="s">
        <v>860</v>
      </c>
      <c r="B32">
        <f>'Blank substraction'!B32/'Blank calculation'!O$108</f>
        <v>2.2429833946097412E-2</v>
      </c>
      <c r="C32">
        <f>'Blank substraction'!C32/'Blank calculation'!P$108</f>
        <v>1.748688661806605E-2</v>
      </c>
      <c r="D32">
        <f>'Blank substraction'!D32/'Blank calculation'!Q$108</f>
        <v>2.2179191933297059E-2</v>
      </c>
      <c r="E32">
        <f>'Blank substraction'!E32/'Blank calculation'!R$108</f>
        <v>3.2340377441850095E-2</v>
      </c>
      <c r="F32">
        <f>'Blank substraction'!F32/'Blank calculation'!S$108</f>
        <v>2.9752753426762868E-2</v>
      </c>
      <c r="G32">
        <f>'Blank substraction'!G32/'Blank calculation'!T$108</f>
        <v>3.2376374137539479E-2</v>
      </c>
      <c r="H32">
        <f>'Blank substraction'!H32/'Blank calculation'!U$108</f>
        <v>0</v>
      </c>
      <c r="I32">
        <f>'Blank substraction'!I32/'Blank calculation'!V$108</f>
        <v>0</v>
      </c>
      <c r="J32">
        <f>'Blank substraction'!J32/'Blank calculation'!W$108</f>
        <v>0</v>
      </c>
      <c r="K32">
        <f>'Blank substraction'!K32/'Blank calculation'!X$108</f>
        <v>0</v>
      </c>
      <c r="L32">
        <f>'Blank substraction'!L32/'Blank calculation'!Y$108</f>
        <v>0</v>
      </c>
      <c r="M32">
        <f>'Blank substraction'!M32/'Blank calculation'!Z$108</f>
        <v>0</v>
      </c>
    </row>
    <row r="33" spans="1:13" x14ac:dyDescent="0.25">
      <c r="A33" t="s">
        <v>856</v>
      </c>
      <c r="B33">
        <f>'Blank substraction'!B33/'Blank calculation'!O$108</f>
        <v>5.5083479673944382E-3</v>
      </c>
      <c r="C33">
        <f>'Blank substraction'!C33/'Blank calculation'!P$108</f>
        <v>4.2595402653566577E-3</v>
      </c>
      <c r="D33">
        <f>'Blank substraction'!D33/'Blank calculation'!Q$108</f>
        <v>4.3126139751273841E-3</v>
      </c>
      <c r="E33">
        <f>'Blank substraction'!E33/'Blank calculation'!R$108</f>
        <v>4.9398129854790361E-3</v>
      </c>
      <c r="F33">
        <f>'Blank substraction'!F33/'Blank calculation'!S$108</f>
        <v>4.4923248395947234E-3</v>
      </c>
      <c r="G33">
        <f>'Blank substraction'!G33/'Blank calculation'!T$108</f>
        <v>4.7479019068641755E-3</v>
      </c>
      <c r="H33">
        <f>'Blank substraction'!H33/'Blank calculation'!U$108</f>
        <v>5.2731120606078826E-4</v>
      </c>
      <c r="I33">
        <f>'Blank substraction'!I33/'Blank calculation'!V$108</f>
        <v>0</v>
      </c>
      <c r="J33">
        <f>'Blank substraction'!J33/'Blank calculation'!W$108</f>
        <v>0</v>
      </c>
      <c r="K33">
        <f>'Blank substraction'!K33/'Blank calculation'!X$108</f>
        <v>0</v>
      </c>
      <c r="L33">
        <f>'Blank substraction'!L33/'Blank calculation'!Y$108</f>
        <v>0</v>
      </c>
      <c r="M33">
        <f>'Blank substraction'!M33/'Blank calculation'!Z$108</f>
        <v>0</v>
      </c>
    </row>
    <row r="34" spans="1:13" x14ac:dyDescent="0.25">
      <c r="A34" t="s">
        <v>893</v>
      </c>
      <c r="B34">
        <f>'Blank substraction'!B34/'Blank calculation'!O$108</f>
        <v>0</v>
      </c>
      <c r="C34">
        <f>'Blank substraction'!C34/'Blank calculation'!P$108</f>
        <v>0</v>
      </c>
      <c r="D34">
        <f>'Blank substraction'!D34/'Blank calculation'!Q$108</f>
        <v>0</v>
      </c>
      <c r="E34">
        <f>'Blank substraction'!E34/'Blank calculation'!R$108</f>
        <v>6.7958272468668132E-2</v>
      </c>
      <c r="F34">
        <f>'Blank substraction'!F34/'Blank calculation'!S$108</f>
        <v>7.0598826309078933E-2</v>
      </c>
      <c r="G34">
        <f>'Blank substraction'!G34/'Blank calculation'!T$108</f>
        <v>8.9932822067860282E-2</v>
      </c>
      <c r="H34">
        <f>'Blank substraction'!H34/'Blank calculation'!U$108</f>
        <v>0</v>
      </c>
      <c r="I34">
        <f>'Blank substraction'!I34/'Blank calculation'!V$108</f>
        <v>0</v>
      </c>
      <c r="J34">
        <f>'Blank substraction'!J34/'Blank calculation'!W$108</f>
        <v>0</v>
      </c>
      <c r="K34">
        <f>'Blank substraction'!K34/'Blank calculation'!X$108</f>
        <v>0</v>
      </c>
      <c r="L34">
        <f>'Blank substraction'!L34/'Blank calculation'!Y$108</f>
        <v>0</v>
      </c>
      <c r="M34">
        <f>'Blank substraction'!M34/'Blank calculation'!Z$108</f>
        <v>0</v>
      </c>
    </row>
    <row r="35" spans="1:13" x14ac:dyDescent="0.25">
      <c r="A35" t="s">
        <v>914</v>
      </c>
      <c r="B35">
        <f>'Blank substraction'!B35/'Blank calculation'!O$108</f>
        <v>2.3090814257427632</v>
      </c>
      <c r="C35">
        <f>'Blank substraction'!C35/'Blank calculation'!P$108</f>
        <v>1.3268071175808298</v>
      </c>
      <c r="D35">
        <f>'Blank substraction'!D35/'Blank calculation'!Q$108</f>
        <v>2.8693950588290056</v>
      </c>
      <c r="E35">
        <f>'Blank substraction'!E35/'Blank calculation'!R$108</f>
        <v>2.3076058144584932</v>
      </c>
      <c r="F35">
        <f>'Blank substraction'!F35/'Blank calculation'!S$108</f>
        <v>2.7396868845110411</v>
      </c>
      <c r="G35">
        <f>'Blank substraction'!G35/'Blank calculation'!T$108</f>
        <v>1.7771057530755396</v>
      </c>
      <c r="H35">
        <f>'Blank substraction'!H35/'Blank calculation'!U$108</f>
        <v>0.24404950532209746</v>
      </c>
      <c r="I35">
        <f>'Blank substraction'!I35/'Blank calculation'!V$108</f>
        <v>0.23014630623000351</v>
      </c>
      <c r="J35">
        <f>'Blank substraction'!J35/'Blank calculation'!W$108</f>
        <v>0.19619642078026139</v>
      </c>
      <c r="K35">
        <f>'Blank substraction'!K35/'Blank calculation'!X$108</f>
        <v>9.3862090702994561E-2</v>
      </c>
      <c r="L35">
        <f>'Blank substraction'!L35/'Blank calculation'!Y$108</f>
        <v>0.10336226148499458</v>
      </c>
      <c r="M35">
        <f>'Blank substraction'!M35/'Blank calculation'!Z$108</f>
        <v>0.11893958805346592</v>
      </c>
    </row>
    <row r="36" spans="1:13" x14ac:dyDescent="0.25">
      <c r="A36" t="s">
        <v>892</v>
      </c>
      <c r="B36">
        <f>'Blank substraction'!B36/'Blank calculation'!O$108</f>
        <v>0</v>
      </c>
      <c r="C36">
        <f>'Blank substraction'!C36/'Blank calculation'!P$108</f>
        <v>0</v>
      </c>
      <c r="D36">
        <f>'Blank substraction'!D36/'Blank calculation'!Q$108</f>
        <v>0</v>
      </c>
      <c r="E36">
        <f>'Blank substraction'!E36/'Blank calculation'!R$108</f>
        <v>3.3581843680899115E-2</v>
      </c>
      <c r="F36">
        <f>'Blank substraction'!F36/'Blank calculation'!S$108</f>
        <v>3.1087969925572029E-2</v>
      </c>
      <c r="G36">
        <f>'Blank substraction'!G36/'Blank calculation'!T$108</f>
        <v>2.4995835288168497E-2</v>
      </c>
      <c r="H36">
        <f>'Blank substraction'!H36/'Blank calculation'!U$108</f>
        <v>0</v>
      </c>
      <c r="I36">
        <f>'Blank substraction'!I36/'Blank calculation'!V$108</f>
        <v>0</v>
      </c>
      <c r="J36">
        <f>'Blank substraction'!J36/'Blank calculation'!W$108</f>
        <v>0</v>
      </c>
      <c r="K36">
        <f>'Blank substraction'!K36/'Blank calculation'!X$108</f>
        <v>0</v>
      </c>
      <c r="L36">
        <f>'Blank substraction'!L36/'Blank calculation'!Y$108</f>
        <v>0</v>
      </c>
      <c r="M36">
        <f>'Blank substraction'!M36/'Blank calculation'!Z$108</f>
        <v>0</v>
      </c>
    </row>
    <row r="37" spans="1:13" x14ac:dyDescent="0.25">
      <c r="A37" t="s">
        <v>873</v>
      </c>
      <c r="B37">
        <f>'Blank substraction'!B37/'Blank calculation'!O$108</f>
        <v>0</v>
      </c>
      <c r="C37">
        <f>'Blank substraction'!C37/'Blank calculation'!P$108</f>
        <v>0</v>
      </c>
      <c r="D37">
        <f>'Blank substraction'!D37/'Blank calculation'!Q$108</f>
        <v>0</v>
      </c>
      <c r="E37">
        <f>'Blank substraction'!E37/'Blank calculation'!R$108</f>
        <v>0</v>
      </c>
      <c r="F37">
        <f>'Blank substraction'!F37/'Blank calculation'!S$108</f>
        <v>0</v>
      </c>
      <c r="G37">
        <f>'Blank substraction'!G37/'Blank calculation'!T$108</f>
        <v>0</v>
      </c>
      <c r="H37">
        <f>'Blank substraction'!H37/'Blank calculation'!U$108</f>
        <v>1.1151509037526097E-2</v>
      </c>
      <c r="I37">
        <f>'Blank substraction'!I37/'Blank calculation'!V$108</f>
        <v>1.3057546327752283E-2</v>
      </c>
      <c r="J37">
        <f>'Blank substraction'!J37/'Blank calculation'!W$108</f>
        <v>1.1388105706897663E-2</v>
      </c>
      <c r="K37">
        <f>'Blank substraction'!K37/'Blank calculation'!X$108</f>
        <v>0</v>
      </c>
      <c r="L37">
        <f>'Blank substraction'!L37/'Blank calculation'!Y$108</f>
        <v>0</v>
      </c>
      <c r="M37">
        <f>'Blank substraction'!M37/'Blank calculation'!Z$108</f>
        <v>0</v>
      </c>
    </row>
    <row r="38" spans="1:13" x14ac:dyDescent="0.25">
      <c r="A38" t="s">
        <v>941</v>
      </c>
      <c r="B38">
        <f>'Blank substraction'!B38/'Blank calculation'!O$108</f>
        <v>0</v>
      </c>
      <c r="C38">
        <f>'Blank substraction'!C38/'Blank calculation'!P$108</f>
        <v>0</v>
      </c>
      <c r="D38">
        <f>'Blank substraction'!D38/'Blank calculation'!Q$108</f>
        <v>0</v>
      </c>
      <c r="E38">
        <f>'Blank substraction'!E38/'Blank calculation'!R$108</f>
        <v>0</v>
      </c>
      <c r="F38">
        <f>'Blank substraction'!F38/'Blank calculation'!S$108</f>
        <v>0</v>
      </c>
      <c r="G38">
        <f>'Blank substraction'!G38/'Blank calculation'!T$108</f>
        <v>0</v>
      </c>
      <c r="H38">
        <f>'Blank substraction'!H38/'Blank calculation'!U$108</f>
        <v>4.0033792089854366E-2</v>
      </c>
      <c r="I38">
        <f>'Blank substraction'!I38/'Blank calculation'!V$108</f>
        <v>3.5818019023884505E-2</v>
      </c>
      <c r="J38">
        <f>'Blank substraction'!J38/'Blank calculation'!W$108</f>
        <v>3.7127312702627514E-2</v>
      </c>
      <c r="K38">
        <f>'Blank substraction'!K38/'Blank calculation'!X$108</f>
        <v>2.9263059228738546E-2</v>
      </c>
      <c r="L38">
        <f>'Blank substraction'!L38/'Blank calculation'!Y$108</f>
        <v>2.9396033606443054E-2</v>
      </c>
      <c r="M38">
        <f>'Blank substraction'!M38/'Blank calculation'!Z$108</f>
        <v>2.2033614202410338E-2</v>
      </c>
    </row>
    <row r="39" spans="1:13" x14ac:dyDescent="0.25">
      <c r="A39" t="s">
        <v>916</v>
      </c>
      <c r="B39">
        <f>'Blank substraction'!B39/'Blank calculation'!O$108</f>
        <v>7.974113795412252E-4</v>
      </c>
      <c r="C39">
        <f>'Blank substraction'!C39/'Blank calculation'!P$108</f>
        <v>7.1342537581245825E-4</v>
      </c>
      <c r="D39">
        <f>'Blank substraction'!D39/'Blank calculation'!Q$108</f>
        <v>1.3306274548951337E-3</v>
      </c>
      <c r="E39">
        <f>'Blank substraction'!E39/'Blank calculation'!R$108</f>
        <v>9.6185672574969155E-4</v>
      </c>
      <c r="F39">
        <f>'Blank substraction'!F39/'Blank calculation'!S$108</f>
        <v>8.5441341277438297E-4</v>
      </c>
      <c r="G39">
        <f>'Blank substraction'!G39/'Blank calculation'!T$108</f>
        <v>2.0028438286969685E-3</v>
      </c>
      <c r="H39">
        <f>'Blank substraction'!H39/'Blank calculation'!U$108</f>
        <v>4.3714524293586169E-3</v>
      </c>
      <c r="I39">
        <f>'Blank substraction'!I39/'Blank calculation'!V$108</f>
        <v>5.6366781440550968E-3</v>
      </c>
      <c r="J39">
        <f>'Blank substraction'!J39/'Blank calculation'!W$108</f>
        <v>4.8693324893827787E-3</v>
      </c>
      <c r="K39">
        <f>'Blank substraction'!K39/'Blank calculation'!X$108</f>
        <v>4.1653141406163725E-3</v>
      </c>
      <c r="L39">
        <f>'Blank substraction'!L39/'Blank calculation'!Y$108</f>
        <v>4.5362216203967401E-3</v>
      </c>
      <c r="M39">
        <f>'Blank substraction'!M39/'Blank calculation'!Z$108</f>
        <v>4.4085487434531809E-3</v>
      </c>
    </row>
    <row r="40" spans="1:13" x14ac:dyDescent="0.25">
      <c r="A40" t="s">
        <v>897</v>
      </c>
      <c r="B40">
        <f>'Blank substraction'!B40/'Blank calculation'!O$108</f>
        <v>0</v>
      </c>
      <c r="C40">
        <f>'Blank substraction'!C40/'Blank calculation'!P$108</f>
        <v>1.0032755214635551E-2</v>
      </c>
      <c r="D40">
        <f>'Blank substraction'!D40/'Blank calculation'!Q$108</f>
        <v>0</v>
      </c>
      <c r="E40">
        <f>'Blank substraction'!E40/'Blank calculation'!R$108</f>
        <v>1.271143027071007E-2</v>
      </c>
      <c r="F40">
        <f>'Blank substraction'!F40/'Blank calculation'!S$108</f>
        <v>1.0448189436319632E-2</v>
      </c>
      <c r="G40">
        <f>'Blank substraction'!G40/'Blank calculation'!T$108</f>
        <v>1.4399425947945797E-2</v>
      </c>
      <c r="H40">
        <f>'Blank substraction'!H40/'Blank calculation'!U$108</f>
        <v>0</v>
      </c>
      <c r="I40">
        <f>'Blank substraction'!I40/'Blank calculation'!V$108</f>
        <v>0</v>
      </c>
      <c r="J40">
        <f>'Blank substraction'!J40/'Blank calculation'!W$108</f>
        <v>0</v>
      </c>
      <c r="K40">
        <f>'Blank substraction'!K40/'Blank calculation'!X$108</f>
        <v>0</v>
      </c>
      <c r="L40">
        <f>'Blank substraction'!L40/'Blank calculation'!Y$108</f>
        <v>0</v>
      </c>
      <c r="M40">
        <f>'Blank substraction'!M40/'Blank calculation'!Z$108</f>
        <v>0</v>
      </c>
    </row>
    <row r="41" spans="1:13" x14ac:dyDescent="0.25">
      <c r="A41" t="s">
        <v>950</v>
      </c>
      <c r="B41">
        <f>'Blank substraction'!B41/'Blank calculation'!O$108</f>
        <v>1.9460449911004259E-2</v>
      </c>
      <c r="C41">
        <f>'Blank substraction'!C41/'Blank calculation'!P$108</f>
        <v>0</v>
      </c>
      <c r="D41">
        <f>'Blank substraction'!D41/'Blank calculation'!Q$108</f>
        <v>1.5617032800793837E-2</v>
      </c>
      <c r="E41">
        <f>'Blank substraction'!E41/'Blank calculation'!R$108</f>
        <v>3.1971292884294976E-2</v>
      </c>
      <c r="F41">
        <f>'Blank substraction'!F41/'Blank calculation'!S$108</f>
        <v>3.3224460723432235E-2</v>
      </c>
      <c r="G41">
        <f>'Blank substraction'!G41/'Blank calculation'!T$108</f>
        <v>2.919880334526348E-2</v>
      </c>
      <c r="H41">
        <f>'Blank substraction'!H41/'Blank calculation'!U$108</f>
        <v>8.1082361652812837E-2</v>
      </c>
      <c r="I41">
        <f>'Blank substraction'!I41/'Blank calculation'!V$108</f>
        <v>8.9410097989059856E-2</v>
      </c>
      <c r="J41">
        <f>'Blank substraction'!J41/'Blank calculation'!W$108</f>
        <v>6.6670699997661023E-2</v>
      </c>
      <c r="K41">
        <f>'Blank substraction'!K41/'Blank calculation'!X$108</f>
        <v>7.9345459014999078E-2</v>
      </c>
      <c r="L41">
        <f>'Blank substraction'!L41/'Blank calculation'!Y$108</f>
        <v>0.15385773559352106</v>
      </c>
      <c r="M41">
        <f>'Blank substraction'!M41/'Blank calculation'!Z$108</f>
        <v>0.17785174325736661</v>
      </c>
    </row>
    <row r="42" spans="1:13" x14ac:dyDescent="0.25">
      <c r="A42" t="s">
        <v>952</v>
      </c>
      <c r="B42">
        <f>'Blank substraction'!B42/'Blank calculation'!O$108</f>
        <v>2.5047986694719584</v>
      </c>
      <c r="C42">
        <f>'Blank substraction'!C42/'Blank calculation'!P$108</f>
        <v>2.6399152721417791</v>
      </c>
      <c r="D42">
        <f>'Blank substraction'!D42/'Blank calculation'!Q$108</f>
        <v>2.4004502937170651</v>
      </c>
      <c r="E42">
        <f>'Blank substraction'!E42/'Blank calculation'!R$108</f>
        <v>3.8833482136500557</v>
      </c>
      <c r="F42">
        <f>'Blank substraction'!F42/'Blank calculation'!S$108</f>
        <v>4.2033660836814928</v>
      </c>
      <c r="G42">
        <f>'Blank substraction'!G42/'Blank calculation'!T$108</f>
        <v>3.8725309953678666</v>
      </c>
      <c r="H42">
        <f>'Blank substraction'!H42/'Blank calculation'!U$108</f>
        <v>11.85312431703051</v>
      </c>
      <c r="I42">
        <f>'Blank substraction'!I42/'Blank calculation'!V$108</f>
        <v>11.895844075609372</v>
      </c>
      <c r="J42">
        <f>'Blank substraction'!J42/'Blank calculation'!W$108</f>
        <v>11.790591393037174</v>
      </c>
      <c r="K42">
        <f>'Blank substraction'!K42/'Blank calculation'!X$108</f>
        <v>10.542537572372222</v>
      </c>
      <c r="L42">
        <f>'Blank substraction'!L42/'Blank calculation'!Y$108</f>
        <v>13.452617200466831</v>
      </c>
      <c r="M42">
        <f>'Blank substraction'!M42/'Blank calculation'!Z$108</f>
        <v>12.513970272285766</v>
      </c>
    </row>
    <row r="43" spans="1:13" x14ac:dyDescent="0.25">
      <c r="A43" t="s">
        <v>844</v>
      </c>
      <c r="B43">
        <f>'Blank substraction'!B43/'Blank calculation'!O$108</f>
        <v>9.4396294345970647E-2</v>
      </c>
      <c r="C43">
        <f>'Blank substraction'!C43/'Blank calculation'!P$108</f>
        <v>0.10519562866911723</v>
      </c>
      <c r="D43">
        <f>'Blank substraction'!D43/'Blank calculation'!Q$108</f>
        <v>0.10051358411371614</v>
      </c>
      <c r="E43">
        <f>'Blank substraction'!E43/'Blank calculation'!R$108</f>
        <v>0.2316626129650507</v>
      </c>
      <c r="F43">
        <f>'Blank substraction'!F43/'Blank calculation'!S$108</f>
        <v>0.23153915180636647</v>
      </c>
      <c r="G43">
        <f>'Blank substraction'!G43/'Blank calculation'!T$108</f>
        <v>0.21754672215442369</v>
      </c>
      <c r="H43">
        <f>'Blank substraction'!H43/'Blank calculation'!U$108</f>
        <v>0.17118758736133458</v>
      </c>
      <c r="I43">
        <f>'Blank substraction'!I43/'Blank calculation'!V$108</f>
        <v>0.15262019827661563</v>
      </c>
      <c r="J43">
        <f>'Blank substraction'!J43/'Blank calculation'!W$108</f>
        <v>0.17524605387998821</v>
      </c>
      <c r="K43">
        <f>'Blank substraction'!K43/'Blank calculation'!X$108</f>
        <v>0.16644552197865348</v>
      </c>
      <c r="L43">
        <f>'Blank substraction'!L43/'Blank calculation'!Y$108</f>
        <v>0.1661737129379578</v>
      </c>
      <c r="M43">
        <f>'Blank substraction'!M43/'Blank calculation'!Z$108</f>
        <v>0.1677693352887501</v>
      </c>
    </row>
    <row r="44" spans="1:13" x14ac:dyDescent="0.25">
      <c r="A44" t="s">
        <v>942</v>
      </c>
      <c r="B44">
        <f>'Blank substraction'!B44/'Blank calculation'!O$108</f>
        <v>1.0397609624406993E-2</v>
      </c>
      <c r="C44">
        <f>'Blank substraction'!C44/'Blank calculation'!P$108</f>
        <v>9.4502704076492531E-3</v>
      </c>
      <c r="D44">
        <f>'Blank substraction'!D44/'Blank calculation'!Q$108</f>
        <v>0</v>
      </c>
      <c r="E44">
        <f>'Blank substraction'!E44/'Blank calculation'!R$108</f>
        <v>8.5566350304410541E-3</v>
      </c>
      <c r="F44">
        <f>'Blank substraction'!F44/'Blank calculation'!S$108</f>
        <v>1.103541514956663E-2</v>
      </c>
      <c r="G44">
        <f>'Blank substraction'!G44/'Blank calculation'!T$108</f>
        <v>1.1813826773723815E-2</v>
      </c>
      <c r="H44">
        <f>'Blank substraction'!H44/'Blank calculation'!U$108</f>
        <v>7.2083523946099501E-3</v>
      </c>
      <c r="I44">
        <f>'Blank substraction'!I44/'Blank calculation'!V$108</f>
        <v>6.0359199190093624E-3</v>
      </c>
      <c r="J44">
        <f>'Blank substraction'!J44/'Blank calculation'!W$108</f>
        <v>1.0183202517948431E-2</v>
      </c>
      <c r="K44">
        <f>'Blank substraction'!K44/'Blank calculation'!X$108</f>
        <v>4.1576065326138561E-3</v>
      </c>
      <c r="L44">
        <f>'Blank substraction'!L44/'Blank calculation'!Y$108</f>
        <v>8.2673518579379716E-3</v>
      </c>
      <c r="M44">
        <f>'Blank substraction'!M44/'Blank calculation'!Z$108</f>
        <v>4.8166313446184432E-2</v>
      </c>
    </row>
    <row r="45" spans="1:13" x14ac:dyDescent="0.25">
      <c r="A45" t="s">
        <v>891</v>
      </c>
      <c r="B45">
        <f>'Blank substraction'!B45/'Blank calculation'!O$108</f>
        <v>0.32437811395743932</v>
      </c>
      <c r="C45">
        <f>'Blank substraction'!C45/'Blank calculation'!P$108</f>
        <v>0.34168552798794871</v>
      </c>
      <c r="D45">
        <f>'Blank substraction'!D45/'Blank calculation'!Q$108</f>
        <v>0.29841402786777815</v>
      </c>
      <c r="E45">
        <f>'Blank substraction'!E45/'Blank calculation'!R$108</f>
        <v>0.58153586338993368</v>
      </c>
      <c r="F45">
        <f>'Blank substraction'!F45/'Blank calculation'!S$108</f>
        <v>0.59233452881899229</v>
      </c>
      <c r="G45">
        <f>'Blank substraction'!G45/'Blank calculation'!T$108</f>
        <v>0.64979125142721805</v>
      </c>
      <c r="H45">
        <f>'Blank substraction'!H45/'Blank calculation'!U$108</f>
        <v>3.7806049610829109</v>
      </c>
      <c r="I45">
        <f>'Blank substraction'!I45/'Blank calculation'!V$108</f>
        <v>3.7810458365358461</v>
      </c>
      <c r="J45">
        <f>'Blank substraction'!J45/'Blank calculation'!W$108</f>
        <v>3.6148750597322818</v>
      </c>
      <c r="K45">
        <f>'Blank substraction'!K45/'Blank calculation'!X$108</f>
        <v>2.2837944676972444</v>
      </c>
      <c r="L45">
        <f>'Blank substraction'!L45/'Blank calculation'!Y$108</f>
        <v>2.414441070076482</v>
      </c>
      <c r="M45">
        <f>'Blank substraction'!M45/'Blank calculation'!Z$108</f>
        <v>1.8508273522144678</v>
      </c>
    </row>
    <row r="46" spans="1:13" x14ac:dyDescent="0.25">
      <c r="A46" t="s">
        <v>912</v>
      </c>
      <c r="B46">
        <f>'Blank substraction'!B46/'Blank calculation'!O$108</f>
        <v>8.8031204504352093E-3</v>
      </c>
      <c r="C46">
        <f>'Blank substraction'!C46/'Blank calculation'!P$108</f>
        <v>1.0486434817584114E-2</v>
      </c>
      <c r="D46">
        <f>'Blank substraction'!D46/'Blank calculation'!Q$108</f>
        <v>8.5653612553521791E-3</v>
      </c>
      <c r="E46">
        <f>'Blank substraction'!E46/'Blank calculation'!R$108</f>
        <v>1.412317758042861E-2</v>
      </c>
      <c r="F46">
        <f>'Blank substraction'!F46/'Blank calculation'!S$108</f>
        <v>1.3506383937701705E-2</v>
      </c>
      <c r="G46">
        <f>'Blank substraction'!G46/'Blank calculation'!T$108</f>
        <v>1.3969999815674549E-2</v>
      </c>
      <c r="H46">
        <f>'Blank substraction'!H46/'Blank calculation'!U$108</f>
        <v>3.5554444937987768E-2</v>
      </c>
      <c r="I46">
        <f>'Blank substraction'!I46/'Blank calculation'!V$108</f>
        <v>3.0521100366610099E-2</v>
      </c>
      <c r="J46">
        <f>'Blank substraction'!J46/'Blank calculation'!W$108</f>
        <v>3.0629577269888776E-2</v>
      </c>
      <c r="K46">
        <f>'Blank substraction'!K46/'Blank calculation'!X$108</f>
        <v>2.2344492017134898E-2</v>
      </c>
      <c r="L46">
        <f>'Blank substraction'!L46/'Blank calculation'!Y$108</f>
        <v>3.3284855351210806E-2</v>
      </c>
      <c r="M46">
        <f>'Blank substraction'!M46/'Blank calculation'!Z$108</f>
        <v>3.2570215535091269E-2</v>
      </c>
    </row>
    <row r="47" spans="1:13" x14ac:dyDescent="0.25">
      <c r="A47" t="s">
        <v>862</v>
      </c>
      <c r="B47">
        <f>'Blank substraction'!B47/'Blank calculation'!O$108</f>
        <v>5.1157182921395435E-3</v>
      </c>
      <c r="C47">
        <f>'Blank substraction'!C47/'Blank calculation'!P$108</f>
        <v>4.0696209210742268E-3</v>
      </c>
      <c r="D47">
        <f>'Blank substraction'!D47/'Blank calculation'!Q$108</f>
        <v>3.6399912214748423E-3</v>
      </c>
      <c r="E47">
        <f>'Blank substraction'!E47/'Blank calculation'!R$108</f>
        <v>5.4100061397308226E-3</v>
      </c>
      <c r="F47">
        <f>'Blank substraction'!F47/'Blank calculation'!S$108</f>
        <v>5.6932976896952045E-3</v>
      </c>
      <c r="G47">
        <f>'Blank substraction'!G47/'Blank calculation'!T$108</f>
        <v>5.7740382124048242E-3</v>
      </c>
      <c r="H47">
        <f>'Blank substraction'!H47/'Blank calculation'!U$108</f>
        <v>0.10436963926078535</v>
      </c>
      <c r="I47">
        <f>'Blank substraction'!I47/'Blank calculation'!V$108</f>
        <v>8.4898638071520136E-2</v>
      </c>
      <c r="J47">
        <f>'Blank substraction'!J47/'Blank calculation'!W$108</f>
        <v>7.3290872724407499E-2</v>
      </c>
      <c r="K47">
        <f>'Blank substraction'!K47/'Blank calculation'!X$108</f>
        <v>5.7707065741599096E-2</v>
      </c>
      <c r="L47">
        <f>'Blank substraction'!L47/'Blank calculation'!Y$108</f>
        <v>0.1410201023338013</v>
      </c>
      <c r="M47">
        <f>'Blank substraction'!M47/'Blank calculation'!Z$108</f>
        <v>0.19401803307421847</v>
      </c>
    </row>
    <row r="48" spans="1:13" x14ac:dyDescent="0.25">
      <c r="A48" t="s">
        <v>863</v>
      </c>
      <c r="B48">
        <f>'Blank substraction'!B48/'Blank calculation'!O$108</f>
        <v>3.4289213525446585E-3</v>
      </c>
      <c r="C48">
        <f>'Blank substraction'!C48/'Blank calculation'!P$108</f>
        <v>3.4518171804873952E-3</v>
      </c>
      <c r="D48">
        <f>'Blank substraction'!D48/'Blank calculation'!Q$108</f>
        <v>2.8975480332853053E-3</v>
      </c>
      <c r="E48">
        <f>'Blank substraction'!E48/'Blank calculation'!R$108</f>
        <v>0</v>
      </c>
      <c r="F48">
        <f>'Blank substraction'!F48/'Blank calculation'!S$108</f>
        <v>2.8209456865792501E-3</v>
      </c>
      <c r="G48">
        <f>'Blank substraction'!G48/'Blank calculation'!T$108</f>
        <v>0</v>
      </c>
      <c r="H48">
        <f>'Blank substraction'!H48/'Blank calculation'!U$108</f>
        <v>0</v>
      </c>
      <c r="I48">
        <f>'Blank substraction'!I48/'Blank calculation'!V$108</f>
        <v>5.1000907905885649E-2</v>
      </c>
      <c r="J48">
        <f>'Blank substraction'!J48/'Blank calculation'!W$108</f>
        <v>0</v>
      </c>
      <c r="K48">
        <f>'Blank substraction'!K48/'Blank calculation'!X$108</f>
        <v>1.9538445241776407E-3</v>
      </c>
      <c r="L48">
        <f>'Blank substraction'!L48/'Blank calculation'!Y$108</f>
        <v>4.1130486388859862E-2</v>
      </c>
      <c r="M48">
        <f>'Blank substraction'!M48/'Blank calculation'!Z$108</f>
        <v>3.1012290676503091E-2</v>
      </c>
    </row>
    <row r="49" spans="1:13" x14ac:dyDescent="0.25">
      <c r="A49" t="s">
        <v>874</v>
      </c>
      <c r="B49">
        <f>'Blank substraction'!B49/'Blank calculation'!O$108</f>
        <v>0.16191182392424758</v>
      </c>
      <c r="C49">
        <f>'Blank substraction'!C49/'Blank calculation'!P$108</f>
        <v>0.1488719956858798</v>
      </c>
      <c r="D49">
        <f>'Blank substraction'!D49/'Blank calculation'!Q$108</f>
        <v>0.14137671471197338</v>
      </c>
      <c r="E49">
        <f>'Blank substraction'!E49/'Blank calculation'!R$108</f>
        <v>0.28434805235242333</v>
      </c>
      <c r="F49">
        <f>'Blank substraction'!F49/'Blank calculation'!S$108</f>
        <v>0.30070962376785487</v>
      </c>
      <c r="G49">
        <f>'Blank substraction'!G49/'Blank calculation'!T$108</f>
        <v>0.29122086571056244</v>
      </c>
      <c r="H49">
        <f>'Blank substraction'!H49/'Blank calculation'!U$108</f>
        <v>4.0409257516423169</v>
      </c>
      <c r="I49">
        <f>'Blank substraction'!I49/'Blank calculation'!V$108</f>
        <v>4.0094836637885551</v>
      </c>
      <c r="J49">
        <f>'Blank substraction'!J49/'Blank calculation'!W$108</f>
        <v>3.9166528048136544</v>
      </c>
      <c r="K49">
        <f>'Blank substraction'!K49/'Blank calculation'!X$108</f>
        <v>2.3699679806865079</v>
      </c>
      <c r="L49">
        <f>'Blank substraction'!L49/'Blank calculation'!Y$108</f>
        <v>2.9964142839066277</v>
      </c>
      <c r="M49">
        <f>'Blank substraction'!M49/'Blank calculation'!Z$108</f>
        <v>2.8207465405683756</v>
      </c>
    </row>
    <row r="50" spans="1:13" x14ac:dyDescent="0.25">
      <c r="A50" t="s">
        <v>839</v>
      </c>
      <c r="B50">
        <f>'Blank substraction'!B50/'Blank calculation'!O$108</f>
        <v>6.6270971185394692E-3</v>
      </c>
      <c r="C50">
        <f>'Blank substraction'!C50/'Blank calculation'!P$108</f>
        <v>8.3339016962611853E-3</v>
      </c>
      <c r="D50">
        <f>'Blank substraction'!D50/'Blank calculation'!Q$108</f>
        <v>8.0730598718881576E-3</v>
      </c>
      <c r="E50">
        <f>'Blank substraction'!E50/'Blank calculation'!R$108</f>
        <v>3.7150379745652815E-2</v>
      </c>
      <c r="F50">
        <f>'Blank substraction'!F50/'Blank calculation'!S$108</f>
        <v>4.2489582880579899E-2</v>
      </c>
      <c r="G50">
        <f>'Blank substraction'!G50/'Blank calculation'!T$108</f>
        <v>4.0843433266709535E-2</v>
      </c>
      <c r="H50">
        <f>'Blank substraction'!H50/'Blank calculation'!U$108</f>
        <v>0.36096097337455219</v>
      </c>
      <c r="I50">
        <f>'Blank substraction'!I50/'Blank calculation'!V$108</f>
        <v>0.37414909507171135</v>
      </c>
      <c r="J50">
        <f>'Blank substraction'!J50/'Blank calculation'!W$108</f>
        <v>0.32493596869264019</v>
      </c>
      <c r="K50">
        <f>'Blank substraction'!K50/'Blank calculation'!X$108</f>
        <v>0.50016857834670991</v>
      </c>
      <c r="L50">
        <f>'Blank substraction'!L50/'Blank calculation'!Y$108</f>
        <v>0.67186734005582771</v>
      </c>
      <c r="M50">
        <f>'Blank substraction'!M50/'Blank calculation'!Z$108</f>
        <v>0.71859230399351159</v>
      </c>
    </row>
    <row r="51" spans="1:13" x14ac:dyDescent="0.25">
      <c r="A51" t="s">
        <v>902</v>
      </c>
      <c r="B51">
        <f>'Blank substraction'!B51/'Blank calculation'!O$108</f>
        <v>1.463738107095117E-2</v>
      </c>
      <c r="C51">
        <f>'Blank substraction'!C51/'Blank calculation'!P$108</f>
        <v>6.2634947047010437E-3</v>
      </c>
      <c r="D51">
        <f>'Blank substraction'!D51/'Blank calculation'!Q$108</f>
        <v>7.3519186482302254E-3</v>
      </c>
      <c r="E51">
        <f>'Blank substraction'!E51/'Blank calculation'!R$108</f>
        <v>2.1515109851054145E-2</v>
      </c>
      <c r="F51">
        <f>'Blank substraction'!F51/'Blank calculation'!S$108</f>
        <v>2.2145821910710212E-2</v>
      </c>
      <c r="G51">
        <f>'Blank substraction'!G51/'Blank calculation'!T$108</f>
        <v>2.4087467295274417E-2</v>
      </c>
      <c r="H51">
        <f>'Blank substraction'!H51/'Blank calculation'!U$108</f>
        <v>3.6685175660592151E-2</v>
      </c>
      <c r="I51">
        <f>'Blank substraction'!I51/'Blank calculation'!V$108</f>
        <v>3.427154918276281E-2</v>
      </c>
      <c r="J51">
        <f>'Blank substraction'!J51/'Blank calculation'!W$108</f>
        <v>3.7390938359682616E-2</v>
      </c>
      <c r="K51">
        <f>'Blank substraction'!K51/'Blank calculation'!X$108</f>
        <v>3.7998712079165456E-2</v>
      </c>
      <c r="L51">
        <f>'Blank substraction'!L51/'Blank calculation'!Y$108</f>
        <v>5.0106954974355161E-2</v>
      </c>
      <c r="M51">
        <f>'Blank substraction'!M51/'Blank calculation'!Z$108</f>
        <v>4.1144508204110981E-2</v>
      </c>
    </row>
    <row r="52" spans="1:13" x14ac:dyDescent="0.25">
      <c r="A52" t="s">
        <v>904</v>
      </c>
      <c r="B52">
        <f>'Blank substraction'!B52/'Blank calculation'!O$108</f>
        <v>9.7289430355768522E-2</v>
      </c>
      <c r="C52">
        <f>'Blank substraction'!C52/'Blank calculation'!P$108</f>
        <v>9.5716530836824257E-2</v>
      </c>
      <c r="D52">
        <f>'Blank substraction'!D52/'Blank calculation'!Q$108</f>
        <v>8.9819372804767636E-2</v>
      </c>
      <c r="E52">
        <f>'Blank substraction'!E52/'Blank calculation'!R$108</f>
        <v>7.3911462197849359E-2</v>
      </c>
      <c r="F52">
        <f>'Blank substraction'!F52/'Blank calculation'!S$108</f>
        <v>8.1172017809111888E-2</v>
      </c>
      <c r="G52">
        <f>'Blank substraction'!G52/'Blank calculation'!T$108</f>
        <v>7.780112083785308E-2</v>
      </c>
      <c r="H52">
        <f>'Blank substraction'!H52/'Blank calculation'!U$108</f>
        <v>5.8908429241618737E-2</v>
      </c>
      <c r="I52">
        <f>'Blank substraction'!I52/'Blank calculation'!V$108</f>
        <v>6.32247967311209E-2</v>
      </c>
      <c r="J52">
        <f>'Blank substraction'!J52/'Blank calculation'!W$108</f>
        <v>6.6330567365534901E-2</v>
      </c>
      <c r="K52">
        <f>'Blank substraction'!K52/'Blank calculation'!X$108</f>
        <v>2.6130496351538954E-2</v>
      </c>
      <c r="L52">
        <f>'Blank substraction'!L52/'Blank calculation'!Y$108</f>
        <v>3.1080936667750726E-2</v>
      </c>
      <c r="M52">
        <f>'Blank substraction'!M52/'Blank calculation'!Z$108</f>
        <v>2.1874451851509248E-2</v>
      </c>
    </row>
    <row r="53" spans="1:13" x14ac:dyDescent="0.25">
      <c r="A53" t="s">
        <v>881</v>
      </c>
      <c r="B53">
        <f>'Blank substraction'!B53/'Blank calculation'!O$108</f>
        <v>3.8400125809241736E-2</v>
      </c>
      <c r="C53">
        <f>'Blank substraction'!C53/'Blank calculation'!P$108</f>
        <v>3.2955682681888344E-2</v>
      </c>
      <c r="D53">
        <f>'Blank substraction'!D53/'Blank calculation'!Q$108</f>
        <v>2.5112708069222632E-2</v>
      </c>
      <c r="E53">
        <f>'Blank substraction'!E53/'Blank calculation'!R$108</f>
        <v>6.3878848274714975E-2</v>
      </c>
      <c r="F53">
        <f>'Blank substraction'!F53/'Blank calculation'!S$108</f>
        <v>6.3518665137761943E-2</v>
      </c>
      <c r="G53">
        <f>'Blank substraction'!G53/'Blank calculation'!T$108</f>
        <v>6.4139127111178501E-2</v>
      </c>
      <c r="H53">
        <f>'Blank substraction'!H53/'Blank calculation'!U$108</f>
        <v>0.89031523987585992</v>
      </c>
      <c r="I53">
        <f>'Blank substraction'!I53/'Blank calculation'!V$108</f>
        <v>0.92024372414845079</v>
      </c>
      <c r="J53">
        <f>'Blank substraction'!J53/'Blank calculation'!W$108</f>
        <v>0.92860331192226941</v>
      </c>
      <c r="K53">
        <f>'Blank substraction'!K53/'Blank calculation'!X$108</f>
        <v>0.52760766283566718</v>
      </c>
      <c r="L53">
        <f>'Blank substraction'!L53/'Blank calculation'!Y$108</f>
        <v>0.58119940992088825</v>
      </c>
      <c r="M53">
        <f>'Blank substraction'!M53/'Blank calculation'!Z$108</f>
        <v>0.57779893975453289</v>
      </c>
    </row>
    <row r="54" spans="1:13" x14ac:dyDescent="0.25">
      <c r="A54" t="s">
        <v>899</v>
      </c>
      <c r="B54">
        <f>'Blank substraction'!B54/'Blank calculation'!O$108</f>
        <v>0</v>
      </c>
      <c r="C54">
        <f>'Blank substraction'!C54/'Blank calculation'!P$108</f>
        <v>0</v>
      </c>
      <c r="D54">
        <f>'Blank substraction'!D54/'Blank calculation'!Q$108</f>
        <v>6.4256919195445478E-4</v>
      </c>
      <c r="E54">
        <f>'Blank substraction'!E54/'Blank calculation'!R$108</f>
        <v>0</v>
      </c>
      <c r="F54">
        <f>'Blank substraction'!F54/'Blank calculation'!S$108</f>
        <v>0</v>
      </c>
      <c r="G54">
        <f>'Blank substraction'!G54/'Blank calculation'!T$108</f>
        <v>0</v>
      </c>
      <c r="H54">
        <f>'Blank substraction'!H54/'Blank calculation'!U$108</f>
        <v>5.5644128881812971E-3</v>
      </c>
      <c r="I54">
        <f>'Blank substraction'!I54/'Blank calculation'!V$108</f>
        <v>5.3740227474478857E-3</v>
      </c>
      <c r="J54">
        <f>'Blank substraction'!J54/'Blank calculation'!W$108</f>
        <v>5.2390617566132145E-3</v>
      </c>
      <c r="K54">
        <f>'Blank substraction'!K54/'Blank calculation'!X$108</f>
        <v>3.9885848279215125E-3</v>
      </c>
      <c r="L54">
        <f>'Blank substraction'!L54/'Blank calculation'!Y$108</f>
        <v>4.5768821346083488E-3</v>
      </c>
      <c r="M54">
        <f>'Blank substraction'!M54/'Blank calculation'!Z$108</f>
        <v>7.8373528595755085E-3</v>
      </c>
    </row>
    <row r="55" spans="1:13" x14ac:dyDescent="0.25">
      <c r="A55" t="s">
        <v>939</v>
      </c>
      <c r="B55">
        <f>'Blank substraction'!B55/'Blank calculation'!O$108</f>
        <v>0</v>
      </c>
      <c r="C55">
        <f>'Blank substraction'!C55/'Blank calculation'!P$108</f>
        <v>0</v>
      </c>
      <c r="D55">
        <f>'Blank substraction'!D55/'Blank calculation'!Q$108</f>
        <v>0</v>
      </c>
      <c r="E55">
        <f>'Blank substraction'!E55/'Blank calculation'!R$108</f>
        <v>0</v>
      </c>
      <c r="F55">
        <f>'Blank substraction'!F55/'Blank calculation'!S$108</f>
        <v>0</v>
      </c>
      <c r="G55">
        <f>'Blank substraction'!G55/'Blank calculation'!T$108</f>
        <v>0</v>
      </c>
      <c r="H55">
        <f>'Blank substraction'!H55/'Blank calculation'!U$108</f>
        <v>0</v>
      </c>
      <c r="I55">
        <f>'Blank substraction'!I55/'Blank calculation'!V$108</f>
        <v>1.8384902643026519E-2</v>
      </c>
      <c r="J55">
        <f>'Blank substraction'!J55/'Blank calculation'!W$108</f>
        <v>1.938344394286242E-2</v>
      </c>
      <c r="K55">
        <f>'Blank substraction'!K55/'Blank calculation'!X$108</f>
        <v>1.3802143247054279E-2</v>
      </c>
      <c r="L55">
        <f>'Blank substraction'!L55/'Blank calculation'!Y$108</f>
        <v>1.4169595136791276E-2</v>
      </c>
      <c r="M55">
        <f>'Blank substraction'!M55/'Blank calculation'!Z$108</f>
        <v>0</v>
      </c>
    </row>
    <row r="56" spans="1:13" x14ac:dyDescent="0.25">
      <c r="A56" t="s">
        <v>858</v>
      </c>
      <c r="B56">
        <f>'Blank substraction'!B56/'Blank calculation'!O$108</f>
        <v>8.7151969462665874E-3</v>
      </c>
      <c r="C56">
        <f>'Blank substraction'!C56/'Blank calculation'!P$108</f>
        <v>1.0864095434064783E-2</v>
      </c>
      <c r="D56">
        <f>'Blank substraction'!D56/'Blank calculation'!Q$108</f>
        <v>7.870715251687279E-3</v>
      </c>
      <c r="E56">
        <f>'Blank substraction'!E56/'Blank calculation'!R$108</f>
        <v>2.038714935338784E-2</v>
      </c>
      <c r="F56">
        <f>'Blank substraction'!F56/'Blank calculation'!S$108</f>
        <v>1.9960716525113983E-2</v>
      </c>
      <c r="G56">
        <f>'Blank substraction'!G56/'Blank calculation'!T$108</f>
        <v>2.6809441219135487E-2</v>
      </c>
      <c r="H56">
        <f>'Blank substraction'!H56/'Blank calculation'!U$108</f>
        <v>0</v>
      </c>
      <c r="I56">
        <f>'Blank substraction'!I56/'Blank calculation'!V$108</f>
        <v>0</v>
      </c>
      <c r="J56">
        <f>'Blank substraction'!J56/'Blank calculation'!W$108</f>
        <v>0</v>
      </c>
      <c r="K56">
        <f>'Blank substraction'!K56/'Blank calculation'!X$108</f>
        <v>0</v>
      </c>
      <c r="L56">
        <f>'Blank substraction'!L56/'Blank calculation'!Y$108</f>
        <v>0</v>
      </c>
      <c r="M56">
        <f>'Blank substraction'!M56/'Blank calculation'!Z$108</f>
        <v>0</v>
      </c>
    </row>
    <row r="57" spans="1:13" x14ac:dyDescent="0.25">
      <c r="A57" t="s">
        <v>929</v>
      </c>
      <c r="B57">
        <f>'Blank substraction'!B57/'Blank calculation'!O$108</f>
        <v>0</v>
      </c>
      <c r="C57">
        <f>'Blank substraction'!C57/'Blank calculation'!P$108</f>
        <v>0</v>
      </c>
      <c r="D57">
        <f>'Blank substraction'!D57/'Blank calculation'!Q$108</f>
        <v>0</v>
      </c>
      <c r="E57">
        <f>'Blank substraction'!E57/'Blank calculation'!R$108</f>
        <v>0</v>
      </c>
      <c r="F57">
        <f>'Blank substraction'!F57/'Blank calculation'!S$108</f>
        <v>0</v>
      </c>
      <c r="G57">
        <f>'Blank substraction'!G57/'Blank calculation'!T$108</f>
        <v>0</v>
      </c>
      <c r="H57">
        <f>'Blank substraction'!H57/'Blank calculation'!U$108</f>
        <v>0.53967395647485106</v>
      </c>
      <c r="I57">
        <f>'Blank substraction'!I57/'Blank calculation'!V$108</f>
        <v>0.49882571236831097</v>
      </c>
      <c r="J57">
        <f>'Blank substraction'!J57/'Blank calculation'!W$108</f>
        <v>0.51941584997158596</v>
      </c>
      <c r="K57">
        <f>'Blank substraction'!K57/'Blank calculation'!X$108</f>
        <v>0.31522895790616073</v>
      </c>
      <c r="L57">
        <f>'Blank substraction'!L57/'Blank calculation'!Y$108</f>
        <v>0.43028144270633212</v>
      </c>
      <c r="M57">
        <f>'Blank substraction'!M57/'Blank calculation'!Z$108</f>
        <v>0.19727149680208533</v>
      </c>
    </row>
    <row r="58" spans="1:13" x14ac:dyDescent="0.25">
      <c r="A58" t="s">
        <v>934</v>
      </c>
      <c r="B58">
        <f>'Blank substraction'!B58/'Blank calculation'!O$108</f>
        <v>0</v>
      </c>
      <c r="C58">
        <f>'Blank substraction'!C58/'Blank calculation'!P$108</f>
        <v>0</v>
      </c>
      <c r="D58">
        <f>'Blank substraction'!D58/'Blank calculation'!Q$108</f>
        <v>0</v>
      </c>
      <c r="E58">
        <f>'Blank substraction'!E58/'Blank calculation'!R$108</f>
        <v>0</v>
      </c>
      <c r="F58">
        <f>'Blank substraction'!F58/'Blank calculation'!S$108</f>
        <v>0</v>
      </c>
      <c r="G58">
        <f>'Blank substraction'!G58/'Blank calculation'!T$108</f>
        <v>0</v>
      </c>
      <c r="H58">
        <f>'Blank substraction'!H58/'Blank calculation'!U$108</f>
        <v>5.0476971527955664E-3</v>
      </c>
      <c r="I58">
        <f>'Blank substraction'!I58/'Blank calculation'!V$108</f>
        <v>5.0497258695366759E-3</v>
      </c>
      <c r="J58">
        <f>'Blank substraction'!J58/'Blank calculation'!W$108</f>
        <v>4.8175220442663738E-3</v>
      </c>
      <c r="K58">
        <f>'Blank substraction'!K58/'Blank calculation'!X$108</f>
        <v>2.7445905380994906E-3</v>
      </c>
      <c r="L58">
        <f>'Blank substraction'!L58/'Blank calculation'!Y$108</f>
        <v>2.8037272754095704E-3</v>
      </c>
      <c r="M58">
        <f>'Blank substraction'!M58/'Blank calculation'!Z$108</f>
        <v>2.7892681747327384E-3</v>
      </c>
    </row>
    <row r="59" spans="1:13" x14ac:dyDescent="0.25">
      <c r="A59" t="s">
        <v>886</v>
      </c>
      <c r="B59">
        <f>'Blank substraction'!B59/'Blank calculation'!O$108</f>
        <v>4.5100706962159534E-4</v>
      </c>
      <c r="C59">
        <f>'Blank substraction'!C59/'Blank calculation'!P$108</f>
        <v>5.9854275019524705E-4</v>
      </c>
      <c r="D59">
        <f>'Blank substraction'!D59/'Blank calculation'!Q$108</f>
        <v>1.2228193183717566E-4</v>
      </c>
      <c r="E59">
        <f>'Blank substraction'!E59/'Blank calculation'!R$108</f>
        <v>1.1552701497283117E-4</v>
      </c>
      <c r="F59">
        <f>'Blank substraction'!F59/'Blank calculation'!S$108</f>
        <v>5.9608223220088781E-4</v>
      </c>
      <c r="G59">
        <f>'Blank substraction'!G59/'Blank calculation'!T$108</f>
        <v>6.3792256174815653E-4</v>
      </c>
      <c r="H59">
        <f>'Blank substraction'!H59/'Blank calculation'!U$108</f>
        <v>3.7591909179206941E-2</v>
      </c>
      <c r="I59">
        <f>'Blank substraction'!I59/'Blank calculation'!V$108</f>
        <v>3.920579304551753E-2</v>
      </c>
      <c r="J59">
        <f>'Blank substraction'!J59/'Blank calculation'!W$108</f>
        <v>3.7479924269201582E-2</v>
      </c>
      <c r="K59">
        <f>'Blank substraction'!K59/'Blank calculation'!X$108</f>
        <v>9.2037024620487268E-3</v>
      </c>
      <c r="L59">
        <f>'Blank substraction'!L59/'Blank calculation'!Y$108</f>
        <v>1.0433712371614921E-2</v>
      </c>
      <c r="M59">
        <f>'Blank substraction'!M59/'Blank calculation'!Z$108</f>
        <v>1.0893323699905059E-2</v>
      </c>
    </row>
    <row r="60" spans="1:13" x14ac:dyDescent="0.25">
      <c r="A60" t="s">
        <v>838</v>
      </c>
      <c r="B60">
        <f>'Blank substraction'!B60/'Blank calculation'!O$108</f>
        <v>2.0223930919289083E-2</v>
      </c>
      <c r="C60">
        <f>'Blank substraction'!C60/'Blank calculation'!P$108</f>
        <v>1.5060599730867163E-2</v>
      </c>
      <c r="D60">
        <f>'Blank substraction'!D60/'Blank calculation'!Q$108</f>
        <v>1.415811270172191E-2</v>
      </c>
      <c r="E60">
        <f>'Blank substraction'!E60/'Blank calculation'!R$108</f>
        <v>2.9632095417049604E-2</v>
      </c>
      <c r="F60">
        <f>'Blank substraction'!F60/'Blank calculation'!S$108</f>
        <v>3.0694528697696538E-2</v>
      </c>
      <c r="G60">
        <f>'Blank substraction'!G60/'Blank calculation'!T$108</f>
        <v>2.562536756407657E-2</v>
      </c>
      <c r="H60">
        <f>'Blank substraction'!H60/'Blank calculation'!U$108</f>
        <v>0</v>
      </c>
      <c r="I60">
        <f>'Blank substraction'!I60/'Blank calculation'!V$108</f>
        <v>0</v>
      </c>
      <c r="J60">
        <f>'Blank substraction'!J60/'Blank calculation'!W$108</f>
        <v>0</v>
      </c>
      <c r="K60">
        <f>'Blank substraction'!K60/'Blank calculation'!X$108</f>
        <v>0</v>
      </c>
      <c r="L60">
        <f>'Blank substraction'!L60/'Blank calculation'!Y$108</f>
        <v>0</v>
      </c>
      <c r="M60">
        <f>'Blank substraction'!M60/'Blank calculation'!Z$108</f>
        <v>0</v>
      </c>
    </row>
    <row r="61" spans="1:13" x14ac:dyDescent="0.25">
      <c r="A61" t="s">
        <v>879</v>
      </c>
      <c r="B61">
        <f>'Blank substraction'!B61/'Blank calculation'!O$108</f>
        <v>5.0710337723154555E-3</v>
      </c>
      <c r="C61">
        <f>'Blank substraction'!C61/'Blank calculation'!P$108</f>
        <v>1.8298510302615499E-2</v>
      </c>
      <c r="D61">
        <f>'Blank substraction'!D61/'Blank calculation'!Q$108</f>
        <v>-1.6564305036951294E-2</v>
      </c>
      <c r="E61">
        <f>'Blank substraction'!E61/'Blank calculation'!R$108</f>
        <v>1.6489025914269585E-2</v>
      </c>
      <c r="F61">
        <f>'Blank substraction'!F61/'Blank calculation'!S$108</f>
        <v>-3.3846181936227878E-3</v>
      </c>
      <c r="G61">
        <f>'Blank substraction'!G61/'Blank calculation'!T$108</f>
        <v>6.6899849954446125E-3</v>
      </c>
      <c r="H61">
        <f>'Blank substraction'!H61/'Blank calculation'!U$108</f>
        <v>6.6299242605412312E-2</v>
      </c>
      <c r="I61">
        <f>'Blank substraction'!I61/'Blank calculation'!V$108</f>
        <v>2.2533502029003075E-2</v>
      </c>
      <c r="J61">
        <f>'Blank substraction'!J61/'Blank calculation'!W$108</f>
        <v>4.8364255610217503E-2</v>
      </c>
      <c r="K61">
        <f>'Blank substraction'!K61/'Blank calculation'!X$108</f>
        <v>6.6436738943339693E-2</v>
      </c>
      <c r="L61">
        <f>'Blank substraction'!L61/'Blank calculation'!Y$108</f>
        <v>4.0315647923863808E-2</v>
      </c>
      <c r="M61">
        <f>'Blank substraction'!M61/'Blank calculation'!Z$108</f>
        <v>5.3280810876349068E-2</v>
      </c>
    </row>
    <row r="62" spans="1:13" x14ac:dyDescent="0.25">
      <c r="A62" t="s">
        <v>869</v>
      </c>
      <c r="B62">
        <f>'Blank substraction'!B62/'Blank calculation'!O$108</f>
        <v>0.11950038481425267</v>
      </c>
      <c r="C62">
        <f>'Blank substraction'!C62/'Blank calculation'!P$108</f>
        <v>0.10809750400199392</v>
      </c>
      <c r="D62">
        <f>'Blank substraction'!D62/'Blank calculation'!Q$108</f>
        <v>9.3830826048830834E-2</v>
      </c>
      <c r="E62">
        <f>'Blank substraction'!E62/'Blank calculation'!R$108</f>
        <v>0.16936808384745924</v>
      </c>
      <c r="F62">
        <f>'Blank substraction'!F62/'Blank calculation'!S$108</f>
        <v>0.14774762598362112</v>
      </c>
      <c r="G62">
        <f>'Blank substraction'!G62/'Blank calculation'!T$108</f>
        <v>0.16049230023903185</v>
      </c>
      <c r="H62">
        <f>'Blank substraction'!H62/'Blank calculation'!U$108</f>
        <v>0</v>
      </c>
      <c r="I62">
        <f>'Blank substraction'!I62/'Blank calculation'!V$108</f>
        <v>0</v>
      </c>
      <c r="J62">
        <f>'Blank substraction'!J62/'Blank calculation'!W$108</f>
        <v>0</v>
      </c>
      <c r="K62">
        <f>'Blank substraction'!K62/'Blank calculation'!X$108</f>
        <v>0</v>
      </c>
      <c r="L62">
        <f>'Blank substraction'!L62/'Blank calculation'!Y$108</f>
        <v>0</v>
      </c>
      <c r="M62">
        <f>'Blank substraction'!M62/'Blank calculation'!Z$108</f>
        <v>0</v>
      </c>
    </row>
    <row r="63" spans="1:13" x14ac:dyDescent="0.25">
      <c r="A63" t="s">
        <v>876</v>
      </c>
      <c r="B63">
        <f>'Blank substraction'!B63/'Blank calculation'!O$108</f>
        <v>3.2703778804478618E-2</v>
      </c>
      <c r="C63">
        <f>'Blank substraction'!C63/'Blank calculation'!P$108</f>
        <v>3.5467939355469179E-2</v>
      </c>
      <c r="D63">
        <f>'Blank substraction'!D63/'Blank calculation'!Q$108</f>
        <v>3.0652805675497316E-2</v>
      </c>
      <c r="E63">
        <f>'Blank substraction'!E63/'Blank calculation'!R$108</f>
        <v>1.559929122469461E-2</v>
      </c>
      <c r="F63">
        <f>'Blank substraction'!F63/'Blank calculation'!S$108</f>
        <v>1.5349646944979888E-2</v>
      </c>
      <c r="G63">
        <f>'Blank substraction'!G63/'Blank calculation'!T$108</f>
        <v>1.7175654155373834E-2</v>
      </c>
      <c r="H63">
        <f>'Blank substraction'!H63/'Blank calculation'!U$108</f>
        <v>1.8742193768326153E-2</v>
      </c>
      <c r="I63">
        <f>'Blank substraction'!I63/'Blank calculation'!V$108</f>
        <v>1.7240251678337339E-2</v>
      </c>
      <c r="J63">
        <f>'Blank substraction'!J63/'Blank calculation'!W$108</f>
        <v>1.6882299604973124E-2</v>
      </c>
      <c r="K63">
        <f>'Blank substraction'!K63/'Blank calculation'!X$108</f>
        <v>1.0877549368081867E-2</v>
      </c>
      <c r="L63">
        <f>'Blank substraction'!L63/'Blank calculation'!Y$108</f>
        <v>1.0537409884320177E-2</v>
      </c>
      <c r="M63">
        <f>'Blank substraction'!M63/'Blank calculation'!Z$108</f>
        <v>9.9598308059233639E-3</v>
      </c>
    </row>
    <row r="64" spans="1:13" x14ac:dyDescent="0.25">
      <c r="A64" t="s">
        <v>932</v>
      </c>
      <c r="B64">
        <f>'Blank substraction'!B64/'Blank calculation'!O$108</f>
        <v>1.5455951277511835E-2</v>
      </c>
      <c r="C64">
        <f>'Blank substraction'!C64/'Blank calculation'!P$108</f>
        <v>1.0834328448914151E-2</v>
      </c>
      <c r="D64">
        <f>'Blank substraction'!D64/'Blank calculation'!Q$108</f>
        <v>1.0957095823834003E-2</v>
      </c>
      <c r="E64">
        <f>'Blank substraction'!E64/'Blank calculation'!R$108</f>
        <v>1.7401234171687249E-2</v>
      </c>
      <c r="F64">
        <f>'Blank substraction'!F64/'Blank calculation'!S$108</f>
        <v>2.1620399297119702E-2</v>
      </c>
      <c r="G64">
        <f>'Blank substraction'!G64/'Blank calculation'!T$108</f>
        <v>1.3085802801677293E-2</v>
      </c>
      <c r="H64">
        <f>'Blank substraction'!H64/'Blank calculation'!U$108</f>
        <v>8.5056483931856802E-2</v>
      </c>
      <c r="I64">
        <f>'Blank substraction'!I64/'Blank calculation'!V$108</f>
        <v>7.3832285718365295E-2</v>
      </c>
      <c r="J64">
        <f>'Blank substraction'!J64/'Blank calculation'!W$108</f>
        <v>7.222911794056551E-2</v>
      </c>
      <c r="K64">
        <f>'Blank substraction'!K64/'Blank calculation'!X$108</f>
        <v>2.9564065194358932E-2</v>
      </c>
      <c r="L64">
        <f>'Blank substraction'!L64/'Blank calculation'!Y$108</f>
        <v>2.9434449871493632E-2</v>
      </c>
      <c r="M64">
        <f>'Blank substraction'!M64/'Blank calculation'!Z$108</f>
        <v>2.6829630296939484E-2</v>
      </c>
    </row>
    <row r="65" spans="1:13" x14ac:dyDescent="0.25">
      <c r="A65" t="s">
        <v>913</v>
      </c>
      <c r="B65">
        <f>'Blank substraction'!B65/'Blank calculation'!O$108</f>
        <v>0</v>
      </c>
      <c r="C65">
        <f>'Blank substraction'!C65/'Blank calculation'!P$108</f>
        <v>0</v>
      </c>
      <c r="D65">
        <f>'Blank substraction'!D65/'Blank calculation'!Q$108</f>
        <v>0</v>
      </c>
      <c r="E65">
        <f>'Blank substraction'!E65/'Blank calculation'!R$108</f>
        <v>0</v>
      </c>
      <c r="F65">
        <f>'Blank substraction'!F65/'Blank calculation'!S$108</f>
        <v>0</v>
      </c>
      <c r="G65">
        <f>'Blank substraction'!G65/'Blank calculation'!T$108</f>
        <v>1.9449812874889273E-3</v>
      </c>
      <c r="H65">
        <f>'Blank substraction'!H65/'Blank calculation'!U$108</f>
        <v>5.1403702132069859E-3</v>
      </c>
      <c r="I65">
        <f>'Blank substraction'!I65/'Blank calculation'!V$108</f>
        <v>5.1628397290142966E-3</v>
      </c>
      <c r="J65">
        <f>'Blank substraction'!J65/'Blank calculation'!W$108</f>
        <v>4.6104762680067432E-3</v>
      </c>
      <c r="K65">
        <f>'Blank substraction'!K65/'Blank calculation'!X$108</f>
        <v>5.8592281110242055E-2</v>
      </c>
      <c r="L65">
        <f>'Blank substraction'!L65/'Blank calculation'!Y$108</f>
        <v>7.6979330399219587E-2</v>
      </c>
      <c r="M65">
        <f>'Blank substraction'!M65/'Blank calculation'!Z$108</f>
        <v>7.8416222503462002E-2</v>
      </c>
    </row>
    <row r="66" spans="1:13" x14ac:dyDescent="0.25">
      <c r="A66" t="s">
        <v>887</v>
      </c>
      <c r="B66">
        <f>'Blank substraction'!B66/'Blank calculation'!O$108</f>
        <v>0.47396940071434868</v>
      </c>
      <c r="C66">
        <f>'Blank substraction'!C66/'Blank calculation'!P$108</f>
        <v>0.51836189504741859</v>
      </c>
      <c r="D66">
        <f>'Blank substraction'!D66/'Blank calculation'!Q$108</f>
        <v>0.36635993761169106</v>
      </c>
      <c r="E66">
        <f>'Blank substraction'!E66/'Blank calculation'!R$108</f>
        <v>2.2611858740285702</v>
      </c>
      <c r="F66">
        <f>'Blank substraction'!F66/'Blank calculation'!S$108</f>
        <v>2.622549024562737</v>
      </c>
      <c r="G66">
        <f>'Blank substraction'!G66/'Blank calculation'!T$108</f>
        <v>2.0337076038421769</v>
      </c>
      <c r="H66">
        <f>'Blank substraction'!H66/'Blank calculation'!U$108</f>
        <v>12.273271738827916</v>
      </c>
      <c r="I66">
        <f>'Blank substraction'!I66/'Blank calculation'!V$108</f>
        <v>13.066263129722582</v>
      </c>
      <c r="J66">
        <f>'Blank substraction'!J66/'Blank calculation'!W$108</f>
        <v>12.110781446555468</v>
      </c>
      <c r="K66">
        <f>'Blank substraction'!K66/'Blank calculation'!X$108</f>
        <v>15.949211024007562</v>
      </c>
      <c r="L66">
        <f>'Blank substraction'!L66/'Blank calculation'!Y$108</f>
        <v>24.913455415647157</v>
      </c>
      <c r="M66">
        <f>'Blank substraction'!M66/'Blank calculation'!Z$108</f>
        <v>28.895970386538959</v>
      </c>
    </row>
    <row r="67" spans="1:13" x14ac:dyDescent="0.25">
      <c r="A67" t="s">
        <v>884</v>
      </c>
      <c r="B67">
        <f>'Blank substraction'!B67/'Blank calculation'!O$108</f>
        <v>7.0237774701381759E-3</v>
      </c>
      <c r="C67">
        <f>'Blank substraction'!C67/'Blank calculation'!P$108</f>
        <v>6.319398554861984E-3</v>
      </c>
      <c r="D67">
        <f>'Blank substraction'!D67/'Blank calculation'!Q$108</f>
        <v>7.6578398634673901E-3</v>
      </c>
      <c r="E67">
        <f>'Blank substraction'!E67/'Blank calculation'!R$108</f>
        <v>1.0829759309885093E-2</v>
      </c>
      <c r="F67">
        <f>'Blank substraction'!F67/'Blank calculation'!S$108</f>
        <v>9.5324542564406024E-3</v>
      </c>
      <c r="G67">
        <f>'Blank substraction'!G67/'Blank calculation'!T$108</f>
        <v>9.1376733746060049E-3</v>
      </c>
      <c r="H67">
        <f>'Blank substraction'!H67/'Blank calculation'!U$108</f>
        <v>0.1380821884690985</v>
      </c>
      <c r="I67">
        <f>'Blank substraction'!I67/'Blank calculation'!V$108</f>
        <v>0.14176879011702478</v>
      </c>
      <c r="J67">
        <f>'Blank substraction'!J67/'Blank calculation'!W$108</f>
        <v>0.12670306421215391</v>
      </c>
      <c r="K67">
        <f>'Blank substraction'!K67/'Blank calculation'!X$108</f>
        <v>9.1423758217384424E-2</v>
      </c>
      <c r="L67">
        <f>'Blank substraction'!L67/'Blank calculation'!Y$108</f>
        <v>0.10612763850268185</v>
      </c>
      <c r="M67">
        <f>'Blank substraction'!M67/'Blank calculation'!Z$108</f>
        <v>9.7453073454532566E-2</v>
      </c>
    </row>
    <row r="68" spans="1:13" x14ac:dyDescent="0.25">
      <c r="A68" t="s">
        <v>849</v>
      </c>
      <c r="B68">
        <f>'Blank substraction'!B68/'Blank calculation'!O$108</f>
        <v>0.84226137346521068</v>
      </c>
      <c r="C68">
        <f>'Blank substraction'!C68/'Blank calculation'!P$108</f>
        <v>0.76344603973751579</v>
      </c>
      <c r="D68">
        <f>'Blank substraction'!D68/'Blank calculation'!Q$108</f>
        <v>0.69993927737966022</v>
      </c>
      <c r="E68">
        <f>'Blank substraction'!E68/'Blank calculation'!R$108</f>
        <v>1.6653544408795666</v>
      </c>
      <c r="F68">
        <f>'Blank substraction'!F68/'Blank calculation'!S$108</f>
        <v>1.6582554284564863</v>
      </c>
      <c r="G68">
        <f>'Blank substraction'!G68/'Blank calculation'!T$108</f>
        <v>1.6760240235185364</v>
      </c>
      <c r="H68">
        <f>'Blank substraction'!H68/'Blank calculation'!U$108</f>
        <v>0.85435637626844385</v>
      </c>
      <c r="I68">
        <f>'Blank substraction'!I68/'Blank calculation'!V$108</f>
        <v>0.81457559840122196</v>
      </c>
      <c r="J68">
        <f>'Blank substraction'!J68/'Blank calculation'!W$108</f>
        <v>0.72686474154820069</v>
      </c>
      <c r="K68">
        <f>'Blank substraction'!K68/'Blank calculation'!X$108</f>
        <v>1.1248205508566052</v>
      </c>
      <c r="L68">
        <f>'Blank substraction'!L68/'Blank calculation'!Y$108</f>
        <v>1.1635620669878011</v>
      </c>
      <c r="M68">
        <f>'Blank substraction'!M68/'Blank calculation'!Z$108</f>
        <v>0.97266757509814727</v>
      </c>
    </row>
    <row r="69" spans="1:13" x14ac:dyDescent="0.25">
      <c r="A69" t="s">
        <v>923</v>
      </c>
      <c r="B69">
        <f>'Blank substraction'!B69/'Blank calculation'!O$108</f>
        <v>0</v>
      </c>
      <c r="C69">
        <f>'Blank substraction'!C69/'Blank calculation'!P$108</f>
        <v>0</v>
      </c>
      <c r="D69">
        <f>'Blank substraction'!D69/'Blank calculation'!Q$108</f>
        <v>0</v>
      </c>
      <c r="E69">
        <f>'Blank substraction'!E69/'Blank calculation'!R$108</f>
        <v>0</v>
      </c>
      <c r="F69">
        <f>'Blank substraction'!F69/'Blank calculation'!S$108</f>
        <v>0</v>
      </c>
      <c r="G69">
        <f>'Blank substraction'!G69/'Blank calculation'!T$108</f>
        <v>1.8264304611370654E-3</v>
      </c>
      <c r="H69">
        <f>'Blank substraction'!H69/'Blank calculation'!U$108</f>
        <v>3.0230370155752674E-2</v>
      </c>
      <c r="I69">
        <f>'Blank substraction'!I69/'Blank calculation'!V$108</f>
        <v>2.6999804627847391E-2</v>
      </c>
      <c r="J69">
        <f>'Blank substraction'!J69/'Blank calculation'!W$108</f>
        <v>2.6576406294243866E-2</v>
      </c>
      <c r="K69">
        <f>'Blank substraction'!K69/'Blank calculation'!X$108</f>
        <v>2.496289605253833E-2</v>
      </c>
      <c r="L69">
        <f>'Blank substraction'!L69/'Blank calculation'!Y$108</f>
        <v>0</v>
      </c>
      <c r="M69">
        <f>'Blank substraction'!M69/'Blank calculation'!Z$108</f>
        <v>0</v>
      </c>
    </row>
    <row r="70" spans="1:13" x14ac:dyDescent="0.25">
      <c r="A70" t="s">
        <v>908</v>
      </c>
      <c r="B70">
        <f>'Blank substraction'!B70/'Blank calculation'!O$108</f>
        <v>0</v>
      </c>
      <c r="C70">
        <f>'Blank substraction'!C70/'Blank calculation'!P$108</f>
        <v>0</v>
      </c>
      <c r="D70">
        <f>'Blank substraction'!D70/'Blank calculation'!Q$108</f>
        <v>0</v>
      </c>
      <c r="E70">
        <f>'Blank substraction'!E70/'Blank calculation'!R$108</f>
        <v>0</v>
      </c>
      <c r="F70">
        <f>'Blank substraction'!F70/'Blank calculation'!S$108</f>
        <v>0</v>
      </c>
      <c r="G70">
        <f>'Blank substraction'!G70/'Blank calculation'!T$108</f>
        <v>0</v>
      </c>
      <c r="H70">
        <f>'Blank substraction'!H70/'Blank calculation'!U$108</f>
        <v>4.0661760267328199E-2</v>
      </c>
      <c r="I70">
        <f>'Blank substraction'!I70/'Blank calculation'!V$108</f>
        <v>4.170084518480778E-2</v>
      </c>
      <c r="J70">
        <f>'Blank substraction'!J70/'Blank calculation'!W$108</f>
        <v>3.2041199561420985E-2</v>
      </c>
      <c r="K70">
        <f>'Blank substraction'!K70/'Blank calculation'!X$108</f>
        <v>0</v>
      </c>
      <c r="L70">
        <f>'Blank substraction'!L70/'Blank calculation'!Y$108</f>
        <v>0</v>
      </c>
      <c r="M70">
        <f>'Blank substraction'!M70/'Blank calculation'!Z$108</f>
        <v>0</v>
      </c>
    </row>
    <row r="71" spans="1:13" x14ac:dyDescent="0.25">
      <c r="A71" t="s">
        <v>910</v>
      </c>
      <c r="B71">
        <f>'Blank substraction'!B71/'Blank calculation'!O$108</f>
        <v>0</v>
      </c>
      <c r="C71">
        <f>'Blank substraction'!C71/'Blank calculation'!P$108</f>
        <v>0</v>
      </c>
      <c r="D71">
        <f>'Blank substraction'!D71/'Blank calculation'!Q$108</f>
        <v>0</v>
      </c>
      <c r="E71">
        <f>'Blank substraction'!E71/'Blank calculation'!R$108</f>
        <v>0</v>
      </c>
      <c r="F71">
        <f>'Blank substraction'!F71/'Blank calculation'!S$108</f>
        <v>0</v>
      </c>
      <c r="G71">
        <f>'Blank substraction'!G71/'Blank calculation'!T$108</f>
        <v>0</v>
      </c>
      <c r="H71">
        <f>'Blank substraction'!H71/'Blank calculation'!U$108</f>
        <v>0.15166177645899817</v>
      </c>
      <c r="I71">
        <f>'Blank substraction'!I71/'Blank calculation'!V$108</f>
        <v>0.15744578596893619</v>
      </c>
      <c r="J71">
        <f>'Blank substraction'!J71/'Blank calculation'!W$108</f>
        <v>0.12791280217151754</v>
      </c>
      <c r="K71">
        <f>'Blank substraction'!K71/'Blank calculation'!X$108</f>
        <v>5.0781063757674438E-2</v>
      </c>
      <c r="L71">
        <f>'Blank substraction'!L71/'Blank calculation'!Y$108</f>
        <v>6.112740648692299E-2</v>
      </c>
      <c r="M71">
        <f>'Blank substraction'!M71/'Blank calculation'!Z$108</f>
        <v>5.9544709751577177E-2</v>
      </c>
    </row>
    <row r="72" spans="1:13" x14ac:dyDescent="0.25">
      <c r="A72" t="s">
        <v>851</v>
      </c>
      <c r="B72">
        <f>'Blank substraction'!B72/'Blank calculation'!O$108</f>
        <v>0.16590102529766515</v>
      </c>
      <c r="C72">
        <f>'Blank substraction'!C72/'Blank calculation'!P$108</f>
        <v>0.15290168528541051</v>
      </c>
      <c r="D72">
        <f>'Blank substraction'!D72/'Blank calculation'!Q$108</f>
        <v>0.14021780128719646</v>
      </c>
      <c r="E72">
        <f>'Blank substraction'!E72/'Blank calculation'!R$108</f>
        <v>0.1544326237869495</v>
      </c>
      <c r="F72">
        <f>'Blank substraction'!F72/'Blank calculation'!S$108</f>
        <v>0.15369155353306035</v>
      </c>
      <c r="G72">
        <f>'Blank substraction'!G72/'Blank calculation'!T$108</f>
        <v>0.15695885960278214</v>
      </c>
      <c r="H72">
        <f>'Blank substraction'!H72/'Blank calculation'!U$108</f>
        <v>7.0165967601886078E-2</v>
      </c>
      <c r="I72">
        <f>'Blank substraction'!I72/'Blank calculation'!V$108</f>
        <v>6.6570988872145465E-2</v>
      </c>
      <c r="J72">
        <f>'Blank substraction'!J72/'Blank calculation'!W$108</f>
        <v>6.3694833472866544E-2</v>
      </c>
      <c r="K72">
        <f>'Blank substraction'!K72/'Blank calculation'!X$108</f>
        <v>4.4881333189730817E-2</v>
      </c>
      <c r="L72">
        <f>'Blank substraction'!L72/'Blank calculation'!Y$108</f>
        <v>5.459235095198739E-2</v>
      </c>
      <c r="M72">
        <f>'Blank substraction'!M72/'Blank calculation'!Z$108</f>
        <v>5.5154285780263719E-2</v>
      </c>
    </row>
    <row r="73" spans="1:13" x14ac:dyDescent="0.25">
      <c r="A73" t="s">
        <v>855</v>
      </c>
      <c r="B73">
        <f>'Blank substraction'!B73/'Blank calculation'!O$108</f>
        <v>6.0398872482325949E-2</v>
      </c>
      <c r="C73">
        <f>'Blank substraction'!C73/'Blank calculation'!P$108</f>
        <v>8.1370466871459532E-2</v>
      </c>
      <c r="D73">
        <f>'Blank substraction'!D73/'Blank calculation'!Q$108</f>
        <v>5.0906453889373274E-2</v>
      </c>
      <c r="E73">
        <f>'Blank substraction'!E73/'Blank calculation'!R$108</f>
        <v>6.8571257372763858E-2</v>
      </c>
      <c r="F73">
        <f>'Blank substraction'!F73/'Blank calculation'!S$108</f>
        <v>0.11122286048523038</v>
      </c>
      <c r="G73">
        <f>'Blank substraction'!G73/'Blank calculation'!T$108</f>
        <v>8.0378460145185848E-2</v>
      </c>
      <c r="H73">
        <f>'Blank substraction'!H73/'Blank calculation'!U$108</f>
        <v>0</v>
      </c>
      <c r="I73">
        <f>'Blank substraction'!I73/'Blank calculation'!V$108</f>
        <v>0</v>
      </c>
      <c r="J73">
        <f>'Blank substraction'!J73/'Blank calculation'!W$108</f>
        <v>0</v>
      </c>
      <c r="K73">
        <f>'Blank substraction'!K73/'Blank calculation'!X$108</f>
        <v>4.1379555426534591E-2</v>
      </c>
      <c r="L73">
        <f>'Blank substraction'!L73/'Blank calculation'!Y$108</f>
        <v>0</v>
      </c>
      <c r="M73">
        <f>'Blank substraction'!M73/'Blank calculation'!Z$108</f>
        <v>0</v>
      </c>
    </row>
    <row r="74" spans="1:13" x14ac:dyDescent="0.25">
      <c r="A74" t="s">
        <v>883</v>
      </c>
      <c r="B74">
        <f>'Blank substraction'!B74/'Blank calculation'!O$108</f>
        <v>2.9496072035321896E-2</v>
      </c>
      <c r="C74">
        <f>'Blank substraction'!C74/'Blank calculation'!P$108</f>
        <v>3.0687498203624371E-2</v>
      </c>
      <c r="D74">
        <f>'Blank substraction'!D74/'Blank calculation'!Q$108</f>
        <v>2.7593016494741059E-2</v>
      </c>
      <c r="E74">
        <f>'Blank substraction'!E74/'Blank calculation'!R$108</f>
        <v>1.8938390278374739E-2</v>
      </c>
      <c r="F74">
        <f>'Blank substraction'!F74/'Blank calculation'!S$108</f>
        <v>2.2933667031564874E-2</v>
      </c>
      <c r="G74">
        <f>'Blank substraction'!G74/'Blank calculation'!T$108</f>
        <v>2.0714876698445996E-2</v>
      </c>
      <c r="H74">
        <f>'Blank substraction'!H74/'Blank calculation'!U$108</f>
        <v>1.1371029282075531E-2</v>
      </c>
      <c r="I74">
        <f>'Blank substraction'!I74/'Blank calculation'!V$108</f>
        <v>1.110681981150244E-2</v>
      </c>
      <c r="J74">
        <f>'Blank substraction'!J74/'Blank calculation'!W$108</f>
        <v>8.5540155577685153E-3</v>
      </c>
      <c r="K74">
        <f>'Blank substraction'!K74/'Blank calculation'!X$108</f>
        <v>0</v>
      </c>
      <c r="L74">
        <f>'Blank substraction'!L74/'Blank calculation'!Y$108</f>
        <v>0</v>
      </c>
      <c r="M74">
        <f>'Blank substraction'!M74/'Blank calculation'!Z$108</f>
        <v>4.6825013179058851E-3</v>
      </c>
    </row>
    <row r="75" spans="1:13" x14ac:dyDescent="0.25">
      <c r="A75" t="s">
        <v>852</v>
      </c>
      <c r="B75">
        <f>'Blank substraction'!B75/'Blank calculation'!O$108</f>
        <v>5.374945693138234E-2</v>
      </c>
      <c r="C75">
        <f>'Blank substraction'!C75/'Blank calculation'!P$108</f>
        <v>6.8924692502843846E-2</v>
      </c>
      <c r="D75">
        <f>'Blank substraction'!D75/'Blank calculation'!Q$108</f>
        <v>5.7696619376625985E-2</v>
      </c>
      <c r="E75">
        <f>'Blank substraction'!E75/'Blank calculation'!R$108</f>
        <v>7.7332565069700335E-2</v>
      </c>
      <c r="F75">
        <f>'Blank substraction'!F75/'Blank calculation'!S$108</f>
        <v>9.3088207350875432E-2</v>
      </c>
      <c r="G75">
        <f>'Blank substraction'!G75/'Blank calculation'!T$108</f>
        <v>9.0984766834681055E-2</v>
      </c>
      <c r="H75">
        <f>'Blank substraction'!H75/'Blank calculation'!U$108</f>
        <v>3.8147027277790527E-2</v>
      </c>
      <c r="I75">
        <f>'Blank substraction'!I75/'Blank calculation'!V$108</f>
        <v>3.4092452238589907E-2</v>
      </c>
      <c r="J75">
        <f>'Blank substraction'!J75/'Blank calculation'!W$108</f>
        <v>2.1430620761436266E-2</v>
      </c>
      <c r="K75">
        <f>'Blank substraction'!K75/'Blank calculation'!X$108</f>
        <v>3.9877776890303931E-2</v>
      </c>
      <c r="L75">
        <f>'Blank substraction'!L75/'Blank calculation'!Y$108</f>
        <v>1.3906269901897047E-2</v>
      </c>
      <c r="M75">
        <f>'Blank substraction'!M75/'Blank calculation'!Z$108</f>
        <v>3.8256269822990567E-2</v>
      </c>
    </row>
    <row r="76" spans="1:13" x14ac:dyDescent="0.25">
      <c r="A76" t="s">
        <v>894</v>
      </c>
      <c r="B76">
        <f>'Blank substraction'!B76/'Blank calculation'!O$108</f>
        <v>8.4048341248037214E-2</v>
      </c>
      <c r="C76">
        <f>'Blank substraction'!C76/'Blank calculation'!P$108</f>
        <v>8.1516611237579278E-2</v>
      </c>
      <c r="D76">
        <f>'Blank substraction'!D76/'Blank calculation'!Q$108</f>
        <v>8.0239403306488044E-2</v>
      </c>
      <c r="E76">
        <f>'Blank substraction'!E76/'Blank calculation'!R$108</f>
        <v>0.17538384322355227</v>
      </c>
      <c r="F76">
        <f>'Blank substraction'!F76/'Blank calculation'!S$108</f>
        <v>0.1936690136923227</v>
      </c>
      <c r="G76">
        <f>'Blank substraction'!G76/'Blank calculation'!T$108</f>
        <v>0.18469366675141</v>
      </c>
      <c r="H76">
        <f>'Blank substraction'!H76/'Blank calculation'!U$108</f>
        <v>2.2070369146944477</v>
      </c>
      <c r="I76">
        <f>'Blank substraction'!I76/'Blank calculation'!V$108</f>
        <v>2.2976610018029264</v>
      </c>
      <c r="J76">
        <f>'Blank substraction'!J76/'Blank calculation'!W$108</f>
        <v>1.9483600132080701</v>
      </c>
      <c r="K76">
        <f>'Blank substraction'!K76/'Blank calculation'!X$108</f>
        <v>2.2170220271841194</v>
      </c>
      <c r="L76">
        <f>'Blank substraction'!L76/'Blank calculation'!Y$108</f>
        <v>3.4038765971875731</v>
      </c>
      <c r="M76">
        <f>'Blank substraction'!M76/'Blank calculation'!Z$108</f>
        <v>3.3041485790950622</v>
      </c>
    </row>
    <row r="77" spans="1:13" x14ac:dyDescent="0.25">
      <c r="A77" t="s">
        <v>927</v>
      </c>
      <c r="B77">
        <f>'Blank substraction'!B77/'Blank calculation'!O$108</f>
        <v>3.8045572491618676E-2</v>
      </c>
      <c r="C77">
        <f>'Blank substraction'!C77/'Blank calculation'!P$108</f>
        <v>3.4337776187547894E-2</v>
      </c>
      <c r="D77">
        <f>'Blank substraction'!D77/'Blank calculation'!Q$108</f>
        <v>3.1619712905297526E-2</v>
      </c>
      <c r="E77">
        <f>'Blank substraction'!E77/'Blank calculation'!R$108</f>
        <v>4.6481656650207964E-3</v>
      </c>
      <c r="F77">
        <f>'Blank substraction'!F77/'Blank calculation'!S$108</f>
        <v>5.7615506455463723E-3</v>
      </c>
      <c r="G77">
        <f>'Blank substraction'!G77/'Blank calculation'!T$108</f>
        <v>6.1695119444630893E-3</v>
      </c>
      <c r="H77">
        <f>'Blank substraction'!H77/'Blank calculation'!U$108</f>
        <v>0.3577221916835554</v>
      </c>
      <c r="I77">
        <f>'Blank substraction'!I77/'Blank calculation'!V$108</f>
        <v>0.62929648960470397</v>
      </c>
      <c r="J77">
        <f>'Blank substraction'!J77/'Blank calculation'!W$108</f>
        <v>0.52235669707824373</v>
      </c>
      <c r="K77">
        <f>'Blank substraction'!K77/'Blank calculation'!X$108</f>
        <v>4.9658140301520264E-2</v>
      </c>
      <c r="L77">
        <f>'Blank substraction'!L77/'Blank calculation'!Y$108</f>
        <v>5.5598566664068177E-2</v>
      </c>
      <c r="M77">
        <f>'Blank substraction'!M77/'Blank calculation'!Z$108</f>
        <v>5.4912420765376904E-2</v>
      </c>
    </row>
    <row r="78" spans="1:13" x14ac:dyDescent="0.25">
      <c r="A78" t="s">
        <v>889</v>
      </c>
      <c r="B78">
        <f>'Blank substraction'!B78/'Blank calculation'!O$108</f>
        <v>0.35744947178386227</v>
      </c>
      <c r="C78">
        <f>'Blank substraction'!C78/'Blank calculation'!P$108</f>
        <v>0.23369262838905702</v>
      </c>
      <c r="D78">
        <f>'Blank substraction'!D78/'Blank calculation'!Q$108</f>
        <v>0.26295603434806336</v>
      </c>
      <c r="E78">
        <f>'Blank substraction'!E78/'Blank calculation'!R$108</f>
        <v>0.30791405119478754</v>
      </c>
      <c r="F78">
        <f>'Blank substraction'!F78/'Blank calculation'!S$108</f>
        <v>0.23746769275856514</v>
      </c>
      <c r="G78">
        <f>'Blank substraction'!G78/'Blank calculation'!T$108</f>
        <v>0.27514213636906915</v>
      </c>
      <c r="H78">
        <f>'Blank substraction'!H78/'Blank calculation'!U$108</f>
        <v>0.19629805695732055</v>
      </c>
      <c r="I78">
        <f>'Blank substraction'!I78/'Blank calculation'!V$108</f>
        <v>0.15030549680654173</v>
      </c>
      <c r="J78">
        <f>'Blank substraction'!J78/'Blank calculation'!W$108</f>
        <v>0.12929974971134026</v>
      </c>
      <c r="K78">
        <f>'Blank substraction'!K78/'Blank calculation'!X$108</f>
        <v>0.18301935744150338</v>
      </c>
      <c r="L78">
        <f>'Blank substraction'!L78/'Blank calculation'!Y$108</f>
        <v>0.18423333995386834</v>
      </c>
      <c r="M78">
        <f>'Blank substraction'!M78/'Blank calculation'!Z$108</f>
        <v>0.18616291346269362</v>
      </c>
    </row>
    <row r="79" spans="1:13" x14ac:dyDescent="0.25">
      <c r="A79" t="s">
        <v>841</v>
      </c>
      <c r="B79">
        <f>'Blank substraction'!B79/'Blank calculation'!O$108</f>
        <v>0.10676354931380749</v>
      </c>
      <c r="C79">
        <f>'Blank substraction'!C79/'Blank calculation'!P$108</f>
        <v>0.14839022891808085</v>
      </c>
      <c r="D79">
        <f>'Blank substraction'!D79/'Blank calculation'!Q$108</f>
        <v>0.12382073831038268</v>
      </c>
      <c r="E79">
        <f>'Blank substraction'!E79/'Blank calculation'!R$108</f>
        <v>0.13556171410169071</v>
      </c>
      <c r="F79">
        <f>'Blank substraction'!F79/'Blank calculation'!S$108</f>
        <v>0.17233560090702948</v>
      </c>
      <c r="G79">
        <f>'Blank substraction'!G79/'Blank calculation'!T$108</f>
        <v>0.15861719452722667</v>
      </c>
      <c r="H79">
        <f>'Blank substraction'!H79/'Blank calculation'!U$108</f>
        <v>5.8285112127563293E-2</v>
      </c>
      <c r="I79">
        <f>'Blank substraction'!I79/'Blank calculation'!V$108</f>
        <v>7.3190749970195007E-2</v>
      </c>
      <c r="J79">
        <f>'Blank substraction'!J79/'Blank calculation'!W$108</f>
        <v>5.4510686171088757E-2</v>
      </c>
      <c r="K79">
        <f>'Blank substraction'!K79/'Blank calculation'!X$108</f>
        <v>5.9901710491011687E-2</v>
      </c>
      <c r="L79">
        <f>'Blank substraction'!L79/'Blank calculation'!Y$108</f>
        <v>3.2752594258519771E-2</v>
      </c>
      <c r="M79">
        <f>'Blank substraction'!M79/'Blank calculation'!Z$108</f>
        <v>4.8520507295813753E-2</v>
      </c>
    </row>
    <row r="80" spans="1:13" x14ac:dyDescent="0.25">
      <c r="A80" t="s">
        <v>896</v>
      </c>
      <c r="B80">
        <f>'Blank substraction'!B80/'Blank calculation'!O$108</f>
        <v>0</v>
      </c>
      <c r="C80">
        <f>'Blank substraction'!C80/'Blank calculation'!P$108</f>
        <v>0</v>
      </c>
      <c r="D80">
        <f>'Blank substraction'!D80/'Blank calculation'!Q$108</f>
        <v>0</v>
      </c>
      <c r="E80">
        <f>'Blank substraction'!E80/'Blank calculation'!R$108</f>
        <v>5.8138116858450347E-3</v>
      </c>
      <c r="F80">
        <f>'Blank substraction'!F80/'Blank calculation'!S$108</f>
        <v>4.8103412565966026E-3</v>
      </c>
      <c r="G80">
        <f>'Blank substraction'!G80/'Blank calculation'!T$108</f>
        <v>6.0176173396690284E-3</v>
      </c>
      <c r="H80">
        <f>'Blank substraction'!H80/'Blank calculation'!U$108</f>
        <v>0</v>
      </c>
      <c r="I80">
        <f>'Blank substraction'!I80/'Blank calculation'!V$108</f>
        <v>0</v>
      </c>
      <c r="J80">
        <f>'Blank substraction'!J80/'Blank calculation'!W$108</f>
        <v>0</v>
      </c>
      <c r="K80">
        <f>'Blank substraction'!K80/'Blank calculation'!X$108</f>
        <v>0</v>
      </c>
      <c r="L80">
        <f>'Blank substraction'!L80/'Blank calculation'!Y$108</f>
        <v>0</v>
      </c>
      <c r="M80">
        <f>'Blank substraction'!M80/'Blank calculation'!Z$108</f>
        <v>0</v>
      </c>
    </row>
    <row r="81" spans="1:13" x14ac:dyDescent="0.25">
      <c r="A81" t="s">
        <v>937</v>
      </c>
      <c r="B81">
        <f>'Blank substraction'!B81/'Blank calculation'!O$108</f>
        <v>0</v>
      </c>
      <c r="C81">
        <f>'Blank substraction'!C81/'Blank calculation'!P$108</f>
        <v>0</v>
      </c>
      <c r="D81">
        <f>'Blank substraction'!D81/'Blank calculation'!Q$108</f>
        <v>0</v>
      </c>
      <c r="E81">
        <f>'Blank substraction'!E81/'Blank calculation'!R$108</f>
        <v>0</v>
      </c>
      <c r="F81">
        <f>'Blank substraction'!F81/'Blank calculation'!S$108</f>
        <v>0</v>
      </c>
      <c r="G81">
        <f>'Blank substraction'!G81/'Blank calculation'!T$108</f>
        <v>0</v>
      </c>
      <c r="H81">
        <f>'Blank substraction'!H81/'Blank calculation'!U$108</f>
        <v>8.7919499493842423E-2</v>
      </c>
      <c r="I81">
        <f>'Blank substraction'!I81/'Blank calculation'!V$108</f>
        <v>0.10251591273098579</v>
      </c>
      <c r="J81">
        <f>'Blank substraction'!J81/'Blank calculation'!W$108</f>
        <v>8.1437656876866368E-2</v>
      </c>
      <c r="K81">
        <f>'Blank substraction'!K81/'Blank calculation'!X$108</f>
        <v>5.7130427528738294E-2</v>
      </c>
      <c r="L81">
        <f>'Blank substraction'!L81/'Blank calculation'!Y$108</f>
        <v>8.198882456328066E-2</v>
      </c>
      <c r="M81">
        <f>'Blank substraction'!M81/'Blank calculation'!Z$108</f>
        <v>7.7968473502825014E-2</v>
      </c>
    </row>
    <row r="82" spans="1:13" x14ac:dyDescent="0.25">
      <c r="A82" t="s">
        <v>875</v>
      </c>
      <c r="B82">
        <f>'Blank substraction'!B82/'Blank calculation'!O$108</f>
        <v>1.7743820931512593E-2</v>
      </c>
      <c r="C82">
        <f>'Blank substraction'!C82/'Blank calculation'!P$108</f>
        <v>1.7009419051374444E-2</v>
      </c>
      <c r="D82">
        <f>'Blank substraction'!D82/'Blank calculation'!Q$108</f>
        <v>1.5303754473652981E-2</v>
      </c>
      <c r="E82">
        <f>'Blank substraction'!E82/'Blank calculation'!R$108</f>
        <v>2.6048646844919941E-2</v>
      </c>
      <c r="F82">
        <f>'Blank substraction'!F82/'Blank calculation'!S$108</f>
        <v>2.8045707531655917E-2</v>
      </c>
      <c r="G82">
        <f>'Blank substraction'!G82/'Blank calculation'!T$108</f>
        <v>2.7243997163474764E-2</v>
      </c>
      <c r="H82">
        <f>'Blank substraction'!H82/'Blank calculation'!U$108</f>
        <v>0.49538041209367023</v>
      </c>
      <c r="I82">
        <f>'Blank substraction'!I82/'Blank calculation'!V$108</f>
        <v>0.52552413542598619</v>
      </c>
      <c r="J82">
        <f>'Blank substraction'!J82/'Blank calculation'!W$108</f>
        <v>0.49858073354443422</v>
      </c>
      <c r="K82">
        <f>'Blank substraction'!K82/'Blank calculation'!X$108</f>
        <v>0.29870984873375939</v>
      </c>
      <c r="L82">
        <f>'Blank substraction'!L82/'Blank calculation'!Y$108</f>
        <v>0.33754240063240298</v>
      </c>
      <c r="M82">
        <f>'Blank substraction'!M82/'Blank calculation'!Z$108</f>
        <v>0.32769796127863959</v>
      </c>
    </row>
    <row r="83" spans="1:13" x14ac:dyDescent="0.25">
      <c r="A83" t="s">
        <v>861</v>
      </c>
      <c r="B83">
        <f>'Blank substraction'!B83/'Blank calculation'!O$108</f>
        <v>1.1070689067701098E-2</v>
      </c>
      <c r="C83">
        <f>'Blank substraction'!C83/'Blank calculation'!P$108</f>
        <v>1.0549299956955317E-2</v>
      </c>
      <c r="D83">
        <f>'Blank substraction'!D83/'Blank calculation'!Q$108</f>
        <v>8.0036722086396159E-3</v>
      </c>
      <c r="E83">
        <f>'Blank substraction'!E83/'Blank calculation'!R$108</f>
        <v>6.8791576194086462E-3</v>
      </c>
      <c r="F83">
        <f>'Blank substraction'!F83/'Blank calculation'!S$108</f>
        <v>5.4678415224125041E-3</v>
      </c>
      <c r="G83">
        <f>'Blank substraction'!G83/'Blank calculation'!T$108</f>
        <v>7.5231737086524104E-3</v>
      </c>
      <c r="H83">
        <f>'Blank substraction'!H83/'Blank calculation'!U$108</f>
        <v>0</v>
      </c>
      <c r="I83">
        <f>'Blank substraction'!I83/'Blank calculation'!V$108</f>
        <v>0</v>
      </c>
      <c r="J83">
        <f>'Blank substraction'!J83/'Blank calculation'!W$108</f>
        <v>0</v>
      </c>
      <c r="K83">
        <f>'Blank substraction'!K83/'Blank calculation'!X$108</f>
        <v>0</v>
      </c>
      <c r="L83">
        <f>'Blank substraction'!L83/'Blank calculation'!Y$108</f>
        <v>0</v>
      </c>
      <c r="M83">
        <f>'Blank substraction'!M83/'Blank calculation'!Z$108</f>
        <v>0</v>
      </c>
    </row>
    <row r="84" spans="1:13" x14ac:dyDescent="0.25">
      <c r="A84" t="s">
        <v>915</v>
      </c>
      <c r="B84">
        <f>'Blank substraction'!B84/'Blank calculation'!O$108</f>
        <v>4.0206060288360502E-3</v>
      </c>
      <c r="C84">
        <f>'Blank substraction'!C84/'Blank calculation'!P$108</f>
        <v>1.546388472480892E-3</v>
      </c>
      <c r="D84">
        <f>'Blank substraction'!D84/'Blank calculation'!Q$108</f>
        <v>3.272520311879995E-3</v>
      </c>
      <c r="E84">
        <f>'Blank substraction'!E84/'Blank calculation'!R$108</f>
        <v>3.8008477760443234E-3</v>
      </c>
      <c r="F84">
        <f>'Blank substraction'!F84/'Blank calculation'!S$108</f>
        <v>5.9613517878159038E-3</v>
      </c>
      <c r="G84">
        <f>'Blank substraction'!G84/'Blank calculation'!T$108</f>
        <v>2.5641669932936835E-3</v>
      </c>
      <c r="H84">
        <f>'Blank substraction'!H84/'Blank calculation'!U$108</f>
        <v>2.2167366204015191E-2</v>
      </c>
      <c r="I84">
        <f>'Blank substraction'!I84/'Blank calculation'!V$108</f>
        <v>2.1904317794224019E-2</v>
      </c>
      <c r="J84">
        <f>'Blank substraction'!J84/'Blank calculation'!W$108</f>
        <v>1.6429399219668055E-2</v>
      </c>
      <c r="K84">
        <f>'Blank substraction'!K84/'Blank calculation'!X$108</f>
        <v>4.4731409982743829E-3</v>
      </c>
      <c r="L84">
        <f>'Blank substraction'!L84/'Blank calculation'!Y$108</f>
        <v>4.6420313676064943E-3</v>
      </c>
      <c r="M84">
        <f>'Blank substraction'!M84/'Blank calculation'!Z$108</f>
        <v>3.7081941222169498E-3</v>
      </c>
    </row>
    <row r="85" spans="1:13" x14ac:dyDescent="0.25">
      <c r="A85" t="s">
        <v>919</v>
      </c>
      <c r="B85">
        <f>'Blank substraction'!B85/'Blank calculation'!O$108</f>
        <v>0</v>
      </c>
      <c r="C85">
        <f>'Blank substraction'!C85/'Blank calculation'!P$108</f>
        <v>0</v>
      </c>
      <c r="D85">
        <f>'Blank substraction'!D85/'Blank calculation'!Q$108</f>
        <v>0</v>
      </c>
      <c r="E85">
        <f>'Blank substraction'!E85/'Blank calculation'!R$108</f>
        <v>0</v>
      </c>
      <c r="F85">
        <f>'Blank substraction'!F85/'Blank calculation'!S$108</f>
        <v>0</v>
      </c>
      <c r="G85">
        <f>'Blank substraction'!G85/'Blank calculation'!T$108</f>
        <v>0</v>
      </c>
      <c r="H85">
        <f>'Blank substraction'!H85/'Blank calculation'!U$108</f>
        <v>1.6363883681729072E-2</v>
      </c>
      <c r="I85">
        <f>'Blank substraction'!I85/'Blank calculation'!V$108</f>
        <v>1.1468867743500394E-2</v>
      </c>
      <c r="J85">
        <f>'Blank substraction'!J85/'Blank calculation'!W$108</f>
        <v>1.3368728208415715E-2</v>
      </c>
      <c r="K85">
        <f>'Blank substraction'!K85/'Blank calculation'!X$108</f>
        <v>4.1715893612909874E-3</v>
      </c>
      <c r="L85">
        <f>'Blank substraction'!L85/'Blank calculation'!Y$108</f>
        <v>3.4587840011173722E-3</v>
      </c>
      <c r="M85">
        <f>'Blank substraction'!M85/'Blank calculation'!Z$108</f>
        <v>4.5107187552926855E-3</v>
      </c>
    </row>
    <row r="86" spans="1:13" x14ac:dyDescent="0.25">
      <c r="A86" t="s">
        <v>926</v>
      </c>
      <c r="B86">
        <f>'Blank substraction'!B86/'Blank calculation'!O$108</f>
        <v>0</v>
      </c>
      <c r="C86">
        <f>'Blank substraction'!C86/'Blank calculation'!P$108</f>
        <v>0</v>
      </c>
      <c r="D86">
        <f>'Blank substraction'!D86/'Blank calculation'!Q$108</f>
        <v>0</v>
      </c>
      <c r="E86">
        <f>'Blank substraction'!E86/'Blank calculation'!R$108</f>
        <v>0</v>
      </c>
      <c r="F86">
        <f>'Blank substraction'!F86/'Blank calculation'!S$108</f>
        <v>0</v>
      </c>
      <c r="G86">
        <f>'Blank substraction'!G86/'Blank calculation'!T$108</f>
        <v>0</v>
      </c>
      <c r="H86">
        <f>'Blank substraction'!H86/'Blank calculation'!U$108</f>
        <v>7.6147782341872111E-2</v>
      </c>
      <c r="I86">
        <f>'Blank substraction'!I86/'Blank calculation'!V$108</f>
        <v>9.614594473928266E-2</v>
      </c>
      <c r="J86">
        <f>'Blank substraction'!J86/'Blank calculation'!W$108</f>
        <v>7.942495502030146E-2</v>
      </c>
      <c r="K86">
        <f>'Blank substraction'!K86/'Blank calculation'!X$108</f>
        <v>2.2519447897899978E-2</v>
      </c>
      <c r="L86">
        <f>'Blank substraction'!L86/'Blank calculation'!Y$108</f>
        <v>1.8551623638359577E-2</v>
      </c>
      <c r="M86">
        <f>'Blank substraction'!M86/'Blank calculation'!Z$108</f>
        <v>2.6478143975000167E-2</v>
      </c>
    </row>
    <row r="87" spans="1:13" x14ac:dyDescent="0.25">
      <c r="A87" t="s">
        <v>943</v>
      </c>
      <c r="B87">
        <f>'Blank substraction'!B87/'Blank calculation'!O$108</f>
        <v>0</v>
      </c>
      <c r="C87">
        <f>'Blank substraction'!C87/'Blank calculation'!P$108</f>
        <v>0</v>
      </c>
      <c r="D87">
        <f>'Blank substraction'!D87/'Blank calculation'!Q$108</f>
        <v>0</v>
      </c>
      <c r="E87">
        <f>'Blank substraction'!E87/'Blank calculation'!R$108</f>
        <v>0</v>
      </c>
      <c r="F87">
        <f>'Blank substraction'!F87/'Blank calculation'!S$108</f>
        <v>0</v>
      </c>
      <c r="G87">
        <f>'Blank substraction'!G87/'Blank calculation'!T$108</f>
        <v>0</v>
      </c>
      <c r="H87">
        <f>'Blank substraction'!H87/'Blank calculation'!U$108</f>
        <v>6.3846664736102272E-3</v>
      </c>
      <c r="I87">
        <f>'Blank substraction'!I87/'Blank calculation'!V$108</f>
        <v>5.0924221724059993E-3</v>
      </c>
      <c r="J87">
        <f>'Blank substraction'!J87/'Blank calculation'!W$108</f>
        <v>5.120087203577939E-3</v>
      </c>
      <c r="K87">
        <f>'Blank substraction'!K87/'Blank calculation'!X$108</f>
        <v>3.7979408954698975E-3</v>
      </c>
      <c r="L87">
        <f>'Blank substraction'!L87/'Blank calculation'!Y$108</f>
        <v>4.2658556038208473E-3</v>
      </c>
      <c r="M87">
        <f>'Blank substraction'!M87/'Blank calculation'!Z$108</f>
        <v>0</v>
      </c>
    </row>
    <row r="88" spans="1:13" x14ac:dyDescent="0.25">
      <c r="A88" t="s">
        <v>917</v>
      </c>
      <c r="B88">
        <f>'Blank substraction'!B88/'Blank calculation'!O$108</f>
        <v>6.4888546831775418E-2</v>
      </c>
      <c r="C88">
        <f>'Blank substraction'!C88/'Blank calculation'!P$108</f>
        <v>6.9026478224425383E-2</v>
      </c>
      <c r="D88">
        <f>'Blank substraction'!D88/'Blank calculation'!Q$108</f>
        <v>5.3052326280315386E-2</v>
      </c>
      <c r="E88">
        <f>'Blank substraction'!E88/'Blank calculation'!R$108</f>
        <v>6.6043811958492377E-2</v>
      </c>
      <c r="F88">
        <f>'Blank substraction'!F88/'Blank calculation'!S$108</f>
        <v>6.9982576242955882E-2</v>
      </c>
      <c r="G88">
        <f>'Blank substraction'!G88/'Blank calculation'!T$108</f>
        <v>7.0532351029388082E-2</v>
      </c>
      <c r="H88">
        <f>'Blank substraction'!H88/'Blank calculation'!U$108</f>
        <v>6.1885458037347241E-2</v>
      </c>
      <c r="I88">
        <f>'Blank substraction'!I88/'Blank calculation'!V$108</f>
        <v>0.13767022364713491</v>
      </c>
      <c r="J88">
        <f>'Blank substraction'!J88/'Blank calculation'!W$108</f>
        <v>7.6444711068239912E-2</v>
      </c>
      <c r="K88">
        <f>'Blank substraction'!K88/'Blank calculation'!X$108</f>
        <v>8.4197705192724639E-2</v>
      </c>
      <c r="L88">
        <f>'Blank substraction'!L88/'Blank calculation'!Y$108</f>
        <v>1.923605362514557E-2</v>
      </c>
      <c r="M88">
        <f>'Blank substraction'!M88/'Blank calculation'!Z$108</f>
        <v>4.5187070807913062E-3</v>
      </c>
    </row>
    <row r="89" spans="1:13" x14ac:dyDescent="0.25">
      <c r="A89" t="s">
        <v>940</v>
      </c>
      <c r="B89">
        <f>'Blank substraction'!B89/'Blank calculation'!O$108</f>
        <v>0</v>
      </c>
      <c r="C89">
        <f>'Blank substraction'!C89/'Blank calculation'!P$108</f>
        <v>0</v>
      </c>
      <c r="D89">
        <f>'Blank substraction'!D89/'Blank calculation'!Q$108</f>
        <v>0</v>
      </c>
      <c r="E89">
        <f>'Blank substraction'!E89/'Blank calculation'!R$108</f>
        <v>0</v>
      </c>
      <c r="F89">
        <f>'Blank substraction'!F89/'Blank calculation'!S$108</f>
        <v>0</v>
      </c>
      <c r="G89">
        <f>'Blank substraction'!G89/'Blank calculation'!T$108</f>
        <v>0</v>
      </c>
      <c r="H89">
        <f>'Blank substraction'!H89/'Blank calculation'!U$108</f>
        <v>0.57085418819182543</v>
      </c>
      <c r="I89">
        <f>'Blank substraction'!I89/'Blank calculation'!V$108</f>
        <v>0.54675178995369222</v>
      </c>
      <c r="J89">
        <f>'Blank substraction'!J89/'Blank calculation'!W$108</f>
        <v>0.44118318853631505</v>
      </c>
      <c r="K89">
        <f>'Blank substraction'!K89/'Blank calculation'!X$108</f>
        <v>0.28483431268838028</v>
      </c>
      <c r="L89">
        <f>'Blank substraction'!L89/'Blank calculation'!Y$108</f>
        <v>0.26291781566173039</v>
      </c>
      <c r="M89">
        <f>'Blank substraction'!M89/'Blank calculation'!Z$108</f>
        <v>0.32570598169169779</v>
      </c>
    </row>
    <row r="90" spans="1:13" x14ac:dyDescent="0.25">
      <c r="A90" t="s">
        <v>846</v>
      </c>
      <c r="B90">
        <f>'Blank substraction'!B90/'Blank calculation'!O$108</f>
        <v>6.7728356878882401E-2</v>
      </c>
      <c r="C90">
        <f>'Blank substraction'!C90/'Blank calculation'!P$108</f>
        <v>6.7960077049086437E-2</v>
      </c>
      <c r="D90">
        <f>'Blank substraction'!D90/'Blank calculation'!Q$108</f>
        <v>5.6626199666054443E-2</v>
      </c>
      <c r="E90">
        <f>'Blank substraction'!E90/'Blank calculation'!R$108</f>
        <v>0.11677517387332301</v>
      </c>
      <c r="F90">
        <f>'Blank substraction'!F90/'Blank calculation'!S$108</f>
        <v>0.11827895502895529</v>
      </c>
      <c r="G90">
        <f>'Blank substraction'!G90/'Blank calculation'!T$108</f>
        <v>0.13100609699900778</v>
      </c>
      <c r="H90">
        <f>'Blank substraction'!H90/'Blank calculation'!U$108</f>
        <v>0</v>
      </c>
      <c r="I90">
        <f>'Blank substraction'!I90/'Blank calculation'!V$108</f>
        <v>0</v>
      </c>
      <c r="J90">
        <f>'Blank substraction'!J90/'Blank calculation'!W$108</f>
        <v>0</v>
      </c>
      <c r="K90">
        <f>'Blank substraction'!K90/'Blank calculation'!X$108</f>
        <v>0</v>
      </c>
      <c r="L90">
        <f>'Blank substraction'!L90/'Blank calculation'!Y$108</f>
        <v>0</v>
      </c>
      <c r="M90">
        <f>'Blank substraction'!M90/'Blank calculation'!Z$108</f>
        <v>0</v>
      </c>
    </row>
    <row r="91" spans="1:13" x14ac:dyDescent="0.25">
      <c r="A91" t="s">
        <v>853</v>
      </c>
      <c r="B91">
        <f>'Blank substraction'!B91/'Blank calculation'!O$108</f>
        <v>0.2233807421315612</v>
      </c>
      <c r="C91">
        <f>'Blank substraction'!C91/'Blank calculation'!P$108</f>
        <v>0.15358431870097389</v>
      </c>
      <c r="D91">
        <f>'Blank substraction'!D91/'Blank calculation'!Q$108</f>
        <v>0.21797482848312125</v>
      </c>
      <c r="E91">
        <f>'Blank substraction'!E91/'Blank calculation'!R$108</f>
        <v>0.17183008491460186</v>
      </c>
      <c r="F91">
        <f>'Blank substraction'!F91/'Blank calculation'!S$108</f>
        <v>0.11525661980268542</v>
      </c>
      <c r="G91">
        <f>'Blank substraction'!G91/'Blank calculation'!T$108</f>
        <v>0.18275855383120448</v>
      </c>
      <c r="H91">
        <f>'Blank substraction'!H91/'Blank calculation'!U$108</f>
        <v>0.18268121071607996</v>
      </c>
      <c r="I91">
        <f>'Blank substraction'!I91/'Blank calculation'!V$108</f>
        <v>0.12845116549414354</v>
      </c>
      <c r="J91">
        <f>'Blank substraction'!J91/'Blank calculation'!W$108</f>
        <v>0.10450545721443788</v>
      </c>
      <c r="K91">
        <f>'Blank substraction'!K91/'Blank calculation'!X$108</f>
        <v>0.15248254209735199</v>
      </c>
      <c r="L91">
        <f>'Blank substraction'!L91/'Blank calculation'!Y$108</f>
        <v>0.14561441040307177</v>
      </c>
      <c r="M91">
        <f>'Blank substraction'!M91/'Blank calculation'!Z$108</f>
        <v>0.14399272216556927</v>
      </c>
    </row>
    <row r="92" spans="1:13" x14ac:dyDescent="0.25">
      <c r="A92" t="s">
        <v>945</v>
      </c>
      <c r="B92">
        <f>'Blank substraction'!B92/'Blank calculation'!O$108</f>
        <v>3.4883471572591692E-4</v>
      </c>
      <c r="C92">
        <f>'Blank substraction'!C92/'Blank calculation'!P$108</f>
        <v>3.6194433163786794E-4</v>
      </c>
      <c r="D92">
        <f>'Blank substraction'!D92/'Blank calculation'!Q$108</f>
        <v>2.7865662406466101E-4</v>
      </c>
      <c r="E92">
        <f>'Blank substraction'!E92/'Blank calculation'!R$108</f>
        <v>2.9708230055610626E-4</v>
      </c>
      <c r="F92">
        <f>'Blank substraction'!F92/'Blank calculation'!S$108</f>
        <v>3.1334749124901321E-4</v>
      </c>
      <c r="G92">
        <f>'Blank substraction'!G92/'Blank calculation'!T$108</f>
        <v>2.9983316807803158E-4</v>
      </c>
      <c r="H92">
        <f>'Blank substraction'!H92/'Blank calculation'!U$108</f>
        <v>6.6495532404866661E-3</v>
      </c>
      <c r="I92">
        <f>'Blank substraction'!I92/'Blank calculation'!V$108</f>
        <v>7.0655764366557164E-3</v>
      </c>
      <c r="J92">
        <f>'Blank substraction'!J92/'Blank calculation'!W$108</f>
        <v>6.478200346875177E-3</v>
      </c>
      <c r="K92">
        <f>'Blank substraction'!K92/'Blank calculation'!X$108</f>
        <v>2.9728857945987949E-3</v>
      </c>
      <c r="L92">
        <f>'Blank substraction'!L92/'Blank calculation'!Y$108</f>
        <v>3.2516530050199235E-3</v>
      </c>
      <c r="M92">
        <f>'Blank substraction'!M92/'Blank calculation'!Z$108</f>
        <v>3.103833664535574E-3</v>
      </c>
    </row>
    <row r="93" spans="1:13" x14ac:dyDescent="0.25">
      <c r="A93" t="s">
        <v>882</v>
      </c>
      <c r="B93">
        <f>'Blank substraction'!B93/'Blank calculation'!O$108</f>
        <v>2.9931638879821199E-2</v>
      </c>
      <c r="C93">
        <f>'Blank substraction'!C93/'Blank calculation'!P$108</f>
        <v>3.1546213799641197E-2</v>
      </c>
      <c r="D93">
        <f>'Blank substraction'!D93/'Blank calculation'!Q$108</f>
        <v>2.7549450851703513E-2</v>
      </c>
      <c r="E93">
        <f>'Blank substraction'!E93/'Blank calculation'!R$108</f>
        <v>5.7353503367958351E-2</v>
      </c>
      <c r="F93">
        <f>'Blank substraction'!F93/'Blank calculation'!S$108</f>
        <v>6.7392862714281423E-2</v>
      </c>
      <c r="G93">
        <f>'Blank substraction'!G93/'Blank calculation'!T$108</f>
        <v>5.6785671930607379E-2</v>
      </c>
      <c r="H93">
        <f>'Blank substraction'!H93/'Blank calculation'!U$108</f>
        <v>0.52676210698545201</v>
      </c>
      <c r="I93">
        <f>'Blank substraction'!I93/'Blank calculation'!V$108</f>
        <v>0.632235360409383</v>
      </c>
      <c r="J93">
        <f>'Blank substraction'!J93/'Blank calculation'!W$108</f>
        <v>0.52943316759653236</v>
      </c>
      <c r="K93">
        <f>'Blank substraction'!K93/'Blank calculation'!X$108</f>
        <v>0.41367182328378344</v>
      </c>
      <c r="L93">
        <f>'Blank substraction'!L93/'Blank calculation'!Y$108</f>
        <v>0.20512529742077024</v>
      </c>
      <c r="M93">
        <f>'Blank substraction'!M93/'Blank calculation'!Z$108</f>
        <v>0.17679043715540696</v>
      </c>
    </row>
    <row r="94" spans="1:13" x14ac:dyDescent="0.25">
      <c r="A94" t="s">
        <v>857</v>
      </c>
      <c r="B94">
        <f>'Blank substraction'!B94/'Blank calculation'!O$108</f>
        <v>0.13889692934905631</v>
      </c>
      <c r="C94">
        <f>'Blank substraction'!C94/'Blank calculation'!P$108</f>
        <v>0.13871017902343191</v>
      </c>
      <c r="D94">
        <f>'Blank substraction'!D94/'Blank calculation'!Q$108</f>
        <v>0.12102958789979171</v>
      </c>
      <c r="E94">
        <f>'Blank substraction'!E94/'Blank calculation'!R$108</f>
        <v>3.126505989190858E-2</v>
      </c>
      <c r="F94">
        <f>'Blank substraction'!F94/'Blank calculation'!S$108</f>
        <v>2.2493584679415913E-2</v>
      </c>
      <c r="G94">
        <f>'Blank substraction'!G94/'Blank calculation'!T$108</f>
        <v>3.4109555048795814E-2</v>
      </c>
      <c r="H94">
        <f>'Blank substraction'!H94/'Blank calculation'!U$108</f>
        <v>0.70853001797573834</v>
      </c>
      <c r="I94">
        <f>'Blank substraction'!I94/'Blank calculation'!V$108</f>
        <v>0.66768422705935659</v>
      </c>
      <c r="J94">
        <f>'Blank substraction'!J94/'Blank calculation'!W$108</f>
        <v>0.61063601143462409</v>
      </c>
      <c r="K94">
        <f>'Blank substraction'!K94/'Blank calculation'!X$108</f>
        <v>0.16083240529413084</v>
      </c>
      <c r="L94">
        <f>'Blank substraction'!L94/'Blank calculation'!Y$108</f>
        <v>0.19421540818304731</v>
      </c>
      <c r="M94">
        <f>'Blank substraction'!M94/'Blank calculation'!Z$108</f>
        <v>0.1852234908593082</v>
      </c>
    </row>
    <row r="95" spans="1:13" x14ac:dyDescent="0.25">
      <c r="A95" t="s">
        <v>949</v>
      </c>
      <c r="B95">
        <f>'Blank substraction'!B95/'Blank calculation'!O$108</f>
        <v>0</v>
      </c>
      <c r="C95">
        <f>'Blank substraction'!C95/'Blank calculation'!P$108</f>
        <v>0</v>
      </c>
      <c r="D95">
        <f>'Blank substraction'!D95/'Blank calculation'!Q$108</f>
        <v>0</v>
      </c>
      <c r="E95">
        <f>'Blank substraction'!E95/'Blank calculation'!R$108</f>
        <v>0</v>
      </c>
      <c r="F95">
        <f>'Blank substraction'!F95/'Blank calculation'!S$108</f>
        <v>0</v>
      </c>
      <c r="G95">
        <f>'Blank substraction'!G95/'Blank calculation'!T$108</f>
        <v>0</v>
      </c>
      <c r="H95">
        <f>'Blank substraction'!H95/'Blank calculation'!U$108</f>
        <v>0.21721416274180338</v>
      </c>
      <c r="I95">
        <f>'Blank substraction'!I95/'Blank calculation'!V$108</f>
        <v>0.25148853729640464</v>
      </c>
      <c r="J95">
        <f>'Blank substraction'!J95/'Blank calculation'!W$108</f>
        <v>0.22302528049181897</v>
      </c>
      <c r="K95">
        <f>'Blank substraction'!K95/'Blank calculation'!X$108</f>
        <v>0.17120473118898585</v>
      </c>
      <c r="L95">
        <f>'Blank substraction'!L95/'Blank calculation'!Y$108</f>
        <v>0.1953595792112032</v>
      </c>
      <c r="M95">
        <f>'Blank substraction'!M95/'Blank calculation'!Z$108</f>
        <v>0.20391852203358063</v>
      </c>
    </row>
    <row r="96" spans="1:13" x14ac:dyDescent="0.25">
      <c r="A96" t="s">
        <v>888</v>
      </c>
      <c r="B96">
        <f>'Blank substraction'!B96/'Blank calculation'!O$108</f>
        <v>2.2276670725285514E-2</v>
      </c>
      <c r="C96">
        <f>'Blank substraction'!C96/'Blank calculation'!P$108</f>
        <v>2.030830140571491E-2</v>
      </c>
      <c r="D96">
        <f>'Blank substraction'!D96/'Blank calculation'!Q$108</f>
        <v>1.9367524957920206E-2</v>
      </c>
      <c r="E96">
        <f>'Blank substraction'!E96/'Blank calculation'!R$108</f>
        <v>6.7976284262215594E-2</v>
      </c>
      <c r="F96">
        <f>'Blank substraction'!F96/'Blank calculation'!S$108</f>
        <v>7.5017555401497044E-2</v>
      </c>
      <c r="G96">
        <f>'Blank substraction'!G96/'Blank calculation'!T$108</f>
        <v>7.2238361325877312E-2</v>
      </c>
      <c r="H96">
        <f>'Blank substraction'!H96/'Blank calculation'!U$108</f>
        <v>0.81682139909011764</v>
      </c>
      <c r="I96">
        <f>'Blank substraction'!I96/'Blank calculation'!V$108</f>
        <v>0.83366948255633144</v>
      </c>
      <c r="J96">
        <f>'Blank substraction'!J96/'Blank calculation'!W$108</f>
        <v>0.82992734646761879</v>
      </c>
      <c r="K96">
        <f>'Blank substraction'!K96/'Blank calculation'!X$108</f>
        <v>0.77146396601176781</v>
      </c>
      <c r="L96">
        <f>'Blank substraction'!L96/'Blank calculation'!Y$108</f>
        <v>0.93971986357869419</v>
      </c>
      <c r="M96">
        <f>'Blank substraction'!M96/'Blank calculation'!Z$108</f>
        <v>0.9879966346997151</v>
      </c>
    </row>
    <row r="97" spans="1:13" x14ac:dyDescent="0.25">
      <c r="A97" t="s">
        <v>936</v>
      </c>
      <c r="B97">
        <f>'Blank substraction'!B97/'Blank calculation'!O$108</f>
        <v>0</v>
      </c>
      <c r="C97">
        <f>'Blank substraction'!C97/'Blank calculation'!P$108</f>
        <v>0</v>
      </c>
      <c r="D97">
        <f>'Blank substraction'!D97/'Blank calculation'!Q$108</f>
        <v>0</v>
      </c>
      <c r="E97">
        <f>'Blank substraction'!E97/'Blank calculation'!R$108</f>
        <v>0</v>
      </c>
      <c r="F97">
        <f>'Blank substraction'!F97/'Blank calculation'!S$108</f>
        <v>0</v>
      </c>
      <c r="G97">
        <f>'Blank substraction'!G97/'Blank calculation'!T$108</f>
        <v>0</v>
      </c>
      <c r="H97">
        <f>'Blank substraction'!H97/'Blank calculation'!U$108</f>
        <v>5.4994223603082324E-3</v>
      </c>
      <c r="I97">
        <f>'Blank substraction'!I97/'Blank calculation'!V$108</f>
        <v>6.5794793767454205E-3</v>
      </c>
      <c r="J97">
        <f>'Blank substraction'!J97/'Blank calculation'!W$108</f>
        <v>7.1319397085835604E-4</v>
      </c>
      <c r="K97">
        <f>'Blank substraction'!K97/'Blank calculation'!X$108</f>
        <v>4.4346711671821781E-3</v>
      </c>
      <c r="L97">
        <f>'Blank substraction'!L97/'Blank calculation'!Y$108</f>
        <v>4.5745058707907871E-3</v>
      </c>
      <c r="M97">
        <f>'Blank substraction'!M97/'Blank calculation'!Z$108</f>
        <v>4.6048333128478657E-3</v>
      </c>
    </row>
    <row r="98" spans="1:13" x14ac:dyDescent="0.25">
      <c r="A98" t="s">
        <v>842</v>
      </c>
      <c r="B98">
        <f>'Blank substraction'!B98/'Blank calculation'!O$108</f>
        <v>0</v>
      </c>
      <c r="C98">
        <f>'Blank substraction'!C98/'Blank calculation'!P$108</f>
        <v>0</v>
      </c>
      <c r="D98">
        <f>'Blank substraction'!D98/'Blank calculation'!Q$108</f>
        <v>0</v>
      </c>
      <c r="E98">
        <f>'Blank substraction'!E98/'Blank calculation'!R$108</f>
        <v>0</v>
      </c>
      <c r="F98">
        <f>'Blank substraction'!F98/'Blank calculation'!S$108</f>
        <v>0</v>
      </c>
      <c r="G98">
        <f>'Blank substraction'!G98/'Blank calculation'!T$108</f>
        <v>0</v>
      </c>
      <c r="H98">
        <f>'Blank substraction'!H98/'Blank calculation'!U$108</f>
        <v>0</v>
      </c>
      <c r="I98">
        <f>'Blank substraction'!I98/'Blank calculation'!V$108</f>
        <v>2.3001536161435208E-2</v>
      </c>
      <c r="J98">
        <f>'Blank substraction'!J98/'Blank calculation'!W$108</f>
        <v>0</v>
      </c>
      <c r="K98">
        <f>'Blank substraction'!K98/'Blank calculation'!X$108</f>
        <v>0</v>
      </c>
      <c r="L98">
        <f>'Blank substraction'!L98/'Blank calculation'!Y$108</f>
        <v>2.6225041556563692E-2</v>
      </c>
      <c r="M98">
        <f>'Blank substraction'!M98/'Blank calculation'!Z$108</f>
        <v>2.7569658030526009E-2</v>
      </c>
    </row>
    <row r="99" spans="1:13" x14ac:dyDescent="0.25">
      <c r="A99" t="s">
        <v>933</v>
      </c>
      <c r="B99">
        <f>'Blank substraction'!B99/'Blank calculation'!O$108</f>
        <v>2.0973925558099805E-3</v>
      </c>
      <c r="C99">
        <f>'Blank substraction'!C99/'Blank calculation'!P$108</f>
        <v>-6.3783346230224865E-4</v>
      </c>
      <c r="D99">
        <f>'Blank substraction'!D99/'Blank calculation'!Q$108</f>
        <v>1.7594076303540781E-3</v>
      </c>
      <c r="E99">
        <f>'Blank substraction'!E99/'Blank calculation'!R$108</f>
        <v>1.0016084396886323E-3</v>
      </c>
      <c r="F99">
        <f>'Blank substraction'!F99/'Blank calculation'!S$108</f>
        <v>1.0092580947018907E-3</v>
      </c>
      <c r="G99">
        <f>'Blank substraction'!G99/'Blank calculation'!T$108</f>
        <v>3.3161191910964548E-4</v>
      </c>
      <c r="H99">
        <f>'Blank substraction'!H99/'Blank calculation'!U$108</f>
        <v>6.3845470880251554E-2</v>
      </c>
      <c r="I99">
        <f>'Blank substraction'!I99/'Blank calculation'!V$108</f>
        <v>4.8665427104072762E-2</v>
      </c>
      <c r="J99">
        <f>'Blank substraction'!J99/'Blank calculation'!W$108</f>
        <v>5.1938827871327684E-2</v>
      </c>
      <c r="K99">
        <f>'Blank substraction'!K99/'Blank calculation'!X$108</f>
        <v>1.8700430446033818E-2</v>
      </c>
      <c r="L99">
        <f>'Blank substraction'!L99/'Blank calculation'!Y$108</f>
        <v>2.2932926059316957E-2</v>
      </c>
      <c r="M99">
        <f>'Blank substraction'!M99/'Blank calculation'!Z$108</f>
        <v>2.0827242794547181E-2</v>
      </c>
    </row>
    <row r="100" spans="1:13" x14ac:dyDescent="0.25">
      <c r="A100" t="s">
        <v>880</v>
      </c>
      <c r="B100">
        <f>'Blank substraction'!B100/'Blank calculation'!O$108</f>
        <v>0</v>
      </c>
      <c r="C100">
        <f>'Blank substraction'!C100/'Blank calculation'!P$108</f>
        <v>0</v>
      </c>
      <c r="D100">
        <f>'Blank substraction'!D100/'Blank calculation'!Q$108</f>
        <v>4.6047345948327881E-3</v>
      </c>
      <c r="E100">
        <f>'Blank substraction'!E100/'Blank calculation'!R$108</f>
        <v>4.487901127920072E-3</v>
      </c>
      <c r="F100">
        <f>'Blank substraction'!F100/'Blank calculation'!S$108</f>
        <v>4.57737630150517E-3</v>
      </c>
      <c r="G100">
        <f>'Blank substraction'!G100/'Blank calculation'!T$108</f>
        <v>5.6767022020631237E-3</v>
      </c>
      <c r="H100">
        <f>'Blank substraction'!H100/'Blank calculation'!U$108</f>
        <v>0</v>
      </c>
      <c r="I100">
        <f>'Blank substraction'!I100/'Blank calculation'!V$108</f>
        <v>0</v>
      </c>
      <c r="J100">
        <f>'Blank substraction'!J100/'Blank calculation'!W$108</f>
        <v>0</v>
      </c>
      <c r="K100">
        <f>'Blank substraction'!K100/'Blank calculation'!X$108</f>
        <v>0</v>
      </c>
      <c r="L100">
        <f>'Blank substraction'!L100/'Blank calculation'!Y$108</f>
        <v>0</v>
      </c>
      <c r="M100">
        <f>'Blank substraction'!M100/'Blank calculation'!Z$108</f>
        <v>0</v>
      </c>
    </row>
    <row r="101" spans="1:13" x14ac:dyDescent="0.25">
      <c r="A101" t="s">
        <v>951</v>
      </c>
      <c r="B101">
        <f>'Blank substraction'!B101/'Blank calculation'!O$108</f>
        <v>0</v>
      </c>
      <c r="C101">
        <f>'Blank substraction'!C101/'Blank calculation'!P$108</f>
        <v>0</v>
      </c>
      <c r="D101">
        <f>'Blank substraction'!D101/'Blank calculation'!Q$108</f>
        <v>0</v>
      </c>
      <c r="E101">
        <f>'Blank substraction'!E101/'Blank calculation'!R$108</f>
        <v>0</v>
      </c>
      <c r="F101">
        <f>'Blank substraction'!F101/'Blank calculation'!S$108</f>
        <v>0</v>
      </c>
      <c r="G101">
        <f>'Blank substraction'!G101/'Blank calculation'!T$108</f>
        <v>0</v>
      </c>
      <c r="H101">
        <f>'Blank substraction'!H101/'Blank calculation'!U$108</f>
        <v>0.48942098215088503</v>
      </c>
      <c r="I101">
        <f>'Blank substraction'!I101/'Blank calculation'!V$108</f>
        <v>0.47299570285741349</v>
      </c>
      <c r="J101">
        <f>'Blank substraction'!J101/'Blank calculation'!W$108</f>
        <v>0.47662185966961268</v>
      </c>
      <c r="K101">
        <f>'Blank substraction'!K101/'Blank calculation'!X$108</f>
        <v>4.2938333883893003E-2</v>
      </c>
      <c r="L101">
        <f>'Blank substraction'!L101/'Blank calculation'!Y$108</f>
        <v>3.6728457666827086E-2</v>
      </c>
      <c r="M101">
        <f>'Blank substraction'!M101/'Blank calculation'!Z$108</f>
        <v>4.843784938435184E-2</v>
      </c>
    </row>
    <row r="102" spans="1:13" x14ac:dyDescent="0.25">
      <c r="A102" t="s">
        <v>901</v>
      </c>
      <c r="B102">
        <f>'Blank substraction'!B102/'Blank calculation'!O$108</f>
        <v>1.4435657389029339E-2</v>
      </c>
      <c r="C102">
        <f>'Blank substraction'!C102/'Blank calculation'!P$108</f>
        <v>1.107660693780874E-2</v>
      </c>
      <c r="D102">
        <f>'Blank substraction'!D102/'Blank calculation'!Q$108</f>
        <v>1.1068029530773982E-2</v>
      </c>
      <c r="E102">
        <f>'Blank substraction'!E102/'Blank calculation'!R$108</f>
        <v>1.5567400019161674E-2</v>
      </c>
      <c r="F102">
        <f>'Blank substraction'!F102/'Blank calculation'!S$108</f>
        <v>1.7190358889733307E-2</v>
      </c>
      <c r="G102">
        <f>'Blank substraction'!G102/'Blank calculation'!T$108</f>
        <v>1.5136640804298886E-2</v>
      </c>
      <c r="H102">
        <f>'Blank substraction'!H102/'Blank calculation'!U$108</f>
        <v>0.13071385939049332</v>
      </c>
      <c r="I102">
        <f>'Blank substraction'!I102/'Blank calculation'!V$108</f>
        <v>0.15912605613275277</v>
      </c>
      <c r="J102">
        <f>'Blank substraction'!J102/'Blank calculation'!W$108</f>
        <v>0.13872204212339459</v>
      </c>
      <c r="K102">
        <f>'Blank substraction'!K102/'Blank calculation'!X$108</f>
        <v>9.9791696778062974E-2</v>
      </c>
      <c r="L102">
        <f>'Blank substraction'!L102/'Blank calculation'!Y$108</f>
        <v>7.6840516987877028E-2</v>
      </c>
      <c r="M102">
        <f>'Blank substraction'!M102/'Blank calculation'!Z$108</f>
        <v>6.9118550039710028E-2</v>
      </c>
    </row>
    <row r="103" spans="1:13" x14ac:dyDescent="0.25">
      <c r="A103" t="s">
        <v>895</v>
      </c>
      <c r="B103">
        <f>'Blank substraction'!B103/'Blank calculation'!O$108</f>
        <v>0</v>
      </c>
      <c r="C103">
        <f>'Blank substraction'!C103/'Blank calculation'!P$108</f>
        <v>8.0392213554586738E-4</v>
      </c>
      <c r="D103">
        <f>'Blank substraction'!D103/'Blank calculation'!Q$108</f>
        <v>1.0315344088757737E-3</v>
      </c>
      <c r="E103">
        <f>'Blank substraction'!E103/'Blank calculation'!R$108</f>
        <v>6.6814321451044462E-4</v>
      </c>
      <c r="F103">
        <f>'Blank substraction'!F103/'Blank calculation'!S$108</f>
        <v>0</v>
      </c>
      <c r="G103">
        <f>'Blank substraction'!G103/'Blank calculation'!T$108</f>
        <v>7.2312960965781889E-4</v>
      </c>
      <c r="H103">
        <f>'Blank substraction'!H103/'Blank calculation'!U$108</f>
        <v>0.1708947195979571</v>
      </c>
      <c r="I103">
        <f>'Blank substraction'!I103/'Blank calculation'!V$108</f>
        <v>0.13001943622074336</v>
      </c>
      <c r="J103">
        <f>'Blank substraction'!J103/'Blank calculation'!W$108</f>
        <v>0.17892498749166491</v>
      </c>
      <c r="K103">
        <f>'Blank substraction'!K103/'Blank calculation'!X$108</f>
        <v>4.0633077001936926E-2</v>
      </c>
      <c r="L103">
        <f>'Blank substraction'!L103/'Blank calculation'!Y$108</f>
        <v>5.0135206110852842E-2</v>
      </c>
      <c r="M103">
        <f>'Blank substraction'!M103/'Blank calculation'!Z$108</f>
        <v>4.597502849449131E-2</v>
      </c>
    </row>
    <row r="104" spans="1:13" x14ac:dyDescent="0.25">
      <c r="A104" t="s">
        <v>907</v>
      </c>
      <c r="B104">
        <f>'Blank substraction'!B104/'Blank calculation'!O$108</f>
        <v>0</v>
      </c>
      <c r="C104">
        <f>'Blank substraction'!C104/'Blank calculation'!P$108</f>
        <v>0</v>
      </c>
      <c r="D104">
        <f>'Blank substraction'!D104/'Blank calculation'!Q$108</f>
        <v>0</v>
      </c>
      <c r="E104">
        <f>'Blank substraction'!E104/'Blank calculation'!R$108</f>
        <v>5.8792111157829981E-4</v>
      </c>
      <c r="F104">
        <f>'Blank substraction'!F104/'Blank calculation'!S$108</f>
        <v>8.1109348310862085E-4</v>
      </c>
      <c r="G104">
        <f>'Blank substraction'!G104/'Blank calculation'!T$108</f>
        <v>6.1540355622917431E-4</v>
      </c>
      <c r="H104">
        <f>'Blank substraction'!H104/'Blank calculation'!U$108</f>
        <v>2.1551336585048462E-3</v>
      </c>
      <c r="I104">
        <f>'Blank substraction'!I104/'Blank calculation'!V$108</f>
        <v>2.4491518724209394E-3</v>
      </c>
      <c r="J104">
        <f>'Blank substraction'!J104/'Blank calculation'!W$108</f>
        <v>1.9501111801191104E-3</v>
      </c>
      <c r="K104">
        <f>'Blank substraction'!K104/'Blank calculation'!X$108</f>
        <v>4.8086606776051493E-3</v>
      </c>
      <c r="L104">
        <f>'Blank substraction'!L104/'Blank calculation'!Y$108</f>
        <v>4.4526563428124921E-3</v>
      </c>
      <c r="M104">
        <f>'Blank substraction'!M104/'Blank calculation'!Z$108</f>
        <v>3.7178606673581379E-3</v>
      </c>
    </row>
    <row r="105" spans="1:13" x14ac:dyDescent="0.25">
      <c r="A105" t="s">
        <v>953</v>
      </c>
      <c r="B105">
        <f>'Blank substraction'!B105/'Blank calculation'!O$108</f>
        <v>1.2128201523530855E-4</v>
      </c>
      <c r="C105">
        <f>'Blank substraction'!C105/'Blank calculation'!P$108</f>
        <v>1.3627898079721966E-4</v>
      </c>
      <c r="D105">
        <f>'Blank substraction'!D105/'Blank calculation'!Q$108</f>
        <v>1.0684642254903828E-4</v>
      </c>
      <c r="E105">
        <f>'Blank substraction'!E105/'Blank calculation'!R$108</f>
        <v>1.764796430125403E-4</v>
      </c>
      <c r="F105">
        <f>'Blank substraction'!F105/'Blank calculation'!S$108</f>
        <v>2.1635898205289006E-4</v>
      </c>
      <c r="G105">
        <f>'Blank substraction'!G105/'Blank calculation'!T$108</f>
        <v>2.0940936213308367E-4</v>
      </c>
      <c r="H105">
        <f>'Blank substraction'!H105/'Blank calculation'!U$108</f>
        <v>2.8709994729872578E-3</v>
      </c>
      <c r="I105">
        <f>'Blank substraction'!I105/'Blank calculation'!V$108</f>
        <v>3.0110296460699377E-3</v>
      </c>
      <c r="J105">
        <f>'Blank substraction'!J105/'Blank calculation'!W$108</f>
        <v>2.8657774957640226E-3</v>
      </c>
      <c r="K105">
        <f>'Blank substraction'!K105/'Blank calculation'!X$108</f>
        <v>1.6366048355077086E-3</v>
      </c>
      <c r="L105">
        <f>'Blank substraction'!L105/'Blank calculation'!Y$108</f>
        <v>1.509983641403836E-3</v>
      </c>
      <c r="M105">
        <f>'Blank substraction'!M105/'Blank calculation'!Z$108</f>
        <v>1.2971966549189054E-3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J41" sqref="J41"/>
    </sheetView>
  </sheetViews>
  <sheetFormatPr defaultRowHeight="15" x14ac:dyDescent="0.25"/>
  <cols>
    <col min="1" max="1" width="19.28515625" customWidth="1"/>
    <col min="2" max="12" width="9.140625" style="8"/>
  </cols>
  <sheetData>
    <row r="1" spans="1:18" x14ac:dyDescent="0.25">
      <c r="A1" s="5"/>
      <c r="B1" s="6" t="s">
        <v>954</v>
      </c>
      <c r="C1" s="6" t="s">
        <v>955</v>
      </c>
      <c r="D1" s="6" t="s">
        <v>956</v>
      </c>
      <c r="E1" s="6" t="s">
        <v>957</v>
      </c>
      <c r="F1" s="6"/>
      <c r="G1" s="6" t="s">
        <v>958</v>
      </c>
      <c r="H1" s="6" t="s">
        <v>959</v>
      </c>
      <c r="I1" s="6" t="s">
        <v>960</v>
      </c>
      <c r="J1" s="6" t="s">
        <v>961</v>
      </c>
      <c r="K1" s="6" t="s">
        <v>962</v>
      </c>
      <c r="L1" s="6" t="s">
        <v>963</v>
      </c>
      <c r="M1" s="6" t="s">
        <v>988</v>
      </c>
      <c r="N1" s="6" t="s">
        <v>989</v>
      </c>
      <c r="O1" s="6" t="s">
        <v>990</v>
      </c>
      <c r="P1" s="6" t="s">
        <v>991</v>
      </c>
      <c r="Q1" s="6" t="s">
        <v>992</v>
      </c>
      <c r="R1" s="6" t="s">
        <v>993</v>
      </c>
    </row>
    <row r="2" spans="1:18" x14ac:dyDescent="0.25">
      <c r="A2" s="4" t="s">
        <v>964</v>
      </c>
      <c r="B2" s="7">
        <v>94.790376084818803</v>
      </c>
      <c r="C2" s="7">
        <v>247.748212626775</v>
      </c>
      <c r="D2" s="7">
        <v>159.84015544329199</v>
      </c>
      <c r="E2" s="7">
        <v>257.74093017053099</v>
      </c>
      <c r="F2" s="7">
        <f>AVERAGE(C2:E2)</f>
        <v>221.77643274686599</v>
      </c>
      <c r="G2" s="7">
        <v>102594.191958173</v>
      </c>
      <c r="H2" s="7">
        <v>102619.393927358</v>
      </c>
      <c r="I2" s="7">
        <v>100696.892584716</v>
      </c>
      <c r="J2" s="7">
        <v>4993.4514232195697</v>
      </c>
      <c r="K2" s="7">
        <v>5092.5542395876701</v>
      </c>
      <c r="L2" s="7">
        <v>5097.2151803065999</v>
      </c>
      <c r="M2" s="7">
        <v>132962.212545496</v>
      </c>
      <c r="N2" s="7">
        <v>133528.516122117</v>
      </c>
      <c r="O2" s="7">
        <v>132692.73230758301</v>
      </c>
      <c r="P2" s="7">
        <v>3695.2625661736201</v>
      </c>
      <c r="Q2" s="7">
        <v>3425.86258437059</v>
      </c>
      <c r="R2" s="7">
        <v>3627.9459494666098</v>
      </c>
    </row>
    <row r="3" spans="1:18" x14ac:dyDescent="0.25">
      <c r="A3" s="4" t="s">
        <v>965</v>
      </c>
      <c r="B3" s="7">
        <v>3.4571651418187499</v>
      </c>
      <c r="C3" s="7">
        <v>164.82809691564501</v>
      </c>
      <c r="D3" s="7">
        <v>98.744408585250596</v>
      </c>
      <c r="E3" s="7">
        <v>146.492423572739</v>
      </c>
      <c r="F3" s="7">
        <f t="shared" ref="F3:F25" si="0">AVERAGE(C3:E3)</f>
        <v>136.68830969121154</v>
      </c>
      <c r="G3" s="7">
        <v>126144.804996169</v>
      </c>
      <c r="H3" s="7">
        <v>127091.64541734599</v>
      </c>
      <c r="I3" s="7">
        <v>124217.678225606</v>
      </c>
      <c r="J3" s="7">
        <v>98773.800819322802</v>
      </c>
      <c r="K3" s="7">
        <v>98823.146476505804</v>
      </c>
      <c r="L3" s="7">
        <v>99201.413744228907</v>
      </c>
      <c r="M3" s="7">
        <v>132638.20723866599</v>
      </c>
      <c r="N3" s="7">
        <v>132121.39580841301</v>
      </c>
      <c r="O3" s="7">
        <v>127189.882576181</v>
      </c>
      <c r="P3" s="7">
        <v>45698.8192150955</v>
      </c>
      <c r="Q3" s="7">
        <v>46782.633620093402</v>
      </c>
      <c r="R3" s="7">
        <v>45400.045812699696</v>
      </c>
    </row>
    <row r="4" spans="1:18" x14ac:dyDescent="0.25">
      <c r="A4" s="4" t="s">
        <v>967</v>
      </c>
      <c r="B4" s="7">
        <v>20.921955116691102</v>
      </c>
      <c r="C4" s="7">
        <v>34.721778569611999</v>
      </c>
      <c r="D4" s="7">
        <v>6.7500262102771904</v>
      </c>
      <c r="E4" s="7">
        <v>44.551246869921599</v>
      </c>
      <c r="F4" s="7">
        <f t="shared" si="0"/>
        <v>28.674350549936928</v>
      </c>
      <c r="G4" s="7">
        <v>30193.202922594101</v>
      </c>
      <c r="H4" s="7">
        <v>29472.999540109598</v>
      </c>
      <c r="I4" s="7">
        <v>28152.8987663384</v>
      </c>
      <c r="J4" s="7">
        <v>4958.03682857069</v>
      </c>
      <c r="K4" s="7">
        <v>4972.7303448479997</v>
      </c>
      <c r="L4" s="7">
        <v>4761.1087720048299</v>
      </c>
      <c r="M4" s="7">
        <v>56237.158470554801</v>
      </c>
      <c r="N4" s="7">
        <v>55698.654202820297</v>
      </c>
      <c r="O4" s="7">
        <v>56192.155402243901</v>
      </c>
      <c r="P4" s="7">
        <v>5168.3483018847101</v>
      </c>
      <c r="Q4" s="7">
        <v>5460.0860189181103</v>
      </c>
      <c r="R4" s="7">
        <v>5666.3925667662897</v>
      </c>
    </row>
    <row r="5" spans="1:18" x14ac:dyDescent="0.25">
      <c r="A5" s="4" t="s">
        <v>968</v>
      </c>
      <c r="B5" s="7">
        <v>8.80397911946541</v>
      </c>
      <c r="C5" s="7">
        <v>67.087255303598496</v>
      </c>
      <c r="D5" s="7">
        <v>82.872477319524904</v>
      </c>
      <c r="E5" s="7">
        <v>56.2142787531482</v>
      </c>
      <c r="F5" s="7">
        <f t="shared" si="0"/>
        <v>68.724670458757188</v>
      </c>
      <c r="G5" s="7">
        <v>37573.644642916399</v>
      </c>
      <c r="H5" s="7">
        <v>38485.376538263998</v>
      </c>
      <c r="I5" s="7">
        <v>37345.856810209203</v>
      </c>
      <c r="J5" s="7">
        <v>35817.676466143901</v>
      </c>
      <c r="K5" s="7">
        <v>34456.580231204098</v>
      </c>
      <c r="L5" s="7">
        <v>36140.878199445702</v>
      </c>
      <c r="M5" s="7">
        <v>107271.42726128901</v>
      </c>
      <c r="N5" s="7">
        <v>108056.518460694</v>
      </c>
      <c r="O5" s="7">
        <v>107693.660776982</v>
      </c>
      <c r="P5" s="7">
        <v>53487.406242754303</v>
      </c>
      <c r="Q5" s="7">
        <v>53974.213603881501</v>
      </c>
      <c r="R5" s="7">
        <v>52938.967280954901</v>
      </c>
    </row>
    <row r="6" spans="1:18" x14ac:dyDescent="0.25">
      <c r="A6" s="4" t="s">
        <v>969</v>
      </c>
      <c r="B6" s="7">
        <v>17.182212655851799</v>
      </c>
      <c r="C6" s="7">
        <v>809.28261650217598</v>
      </c>
      <c r="D6" s="7">
        <v>933.03939588398703</v>
      </c>
      <c r="E6" s="7">
        <v>914.64006577713894</v>
      </c>
      <c r="F6" s="7">
        <f t="shared" si="0"/>
        <v>885.65402605443398</v>
      </c>
      <c r="G6" s="7">
        <v>4472.1330764920704</v>
      </c>
      <c r="H6" s="7">
        <v>4691.1424435958897</v>
      </c>
      <c r="I6" s="7">
        <v>4085.7456963344698</v>
      </c>
      <c r="J6" s="7">
        <v>2803.1951761974501</v>
      </c>
      <c r="K6" s="7">
        <v>2601.8988592376199</v>
      </c>
      <c r="L6" s="7">
        <v>2814.1763768821702</v>
      </c>
      <c r="M6" s="7">
        <v>45542.651782321002</v>
      </c>
      <c r="N6" s="7">
        <v>44717.473605313702</v>
      </c>
      <c r="O6" s="7">
        <v>44151.898535868102</v>
      </c>
      <c r="P6" s="7">
        <v>17111.022995970699</v>
      </c>
      <c r="Q6" s="7">
        <v>17363.172622386901</v>
      </c>
      <c r="R6" s="7">
        <v>17201.115248090198</v>
      </c>
    </row>
    <row r="7" spans="1:18" x14ac:dyDescent="0.25">
      <c r="A7" s="4" t="s">
        <v>970</v>
      </c>
      <c r="B7" s="7">
        <v>8.6250960941314592</v>
      </c>
      <c r="C7" s="7">
        <v>1426.3360669702399</v>
      </c>
      <c r="D7" s="7">
        <v>1377.2322627659601</v>
      </c>
      <c r="E7" s="7">
        <v>1321.99820671988</v>
      </c>
      <c r="F7" s="7">
        <f t="shared" si="0"/>
        <v>1375.1888454853599</v>
      </c>
      <c r="G7" s="7">
        <v>12061.732328035299</v>
      </c>
      <c r="H7" s="7">
        <v>12639.1003809223</v>
      </c>
      <c r="I7" s="7">
        <v>12083.369259907</v>
      </c>
      <c r="J7" s="7">
        <v>13614.029651852101</v>
      </c>
      <c r="K7" s="7">
        <v>13908.7137080827</v>
      </c>
      <c r="L7" s="7">
        <v>13907.219349793901</v>
      </c>
      <c r="M7" s="7">
        <v>13796.2540906373</v>
      </c>
      <c r="N7" s="7">
        <v>14089.0623293273</v>
      </c>
      <c r="O7" s="7">
        <v>13990.605291931999</v>
      </c>
      <c r="P7" s="7">
        <v>8599.7766586817997</v>
      </c>
      <c r="Q7" s="7">
        <v>9099.6818824803904</v>
      </c>
      <c r="R7" s="7">
        <v>8636.5708705114394</v>
      </c>
    </row>
    <row r="8" spans="1:18" x14ac:dyDescent="0.25">
      <c r="A8" s="4" t="s">
        <v>971</v>
      </c>
      <c r="B8" s="7">
        <v>68.849830012003693</v>
      </c>
      <c r="C8" s="7">
        <v>219.29380298437701</v>
      </c>
      <c r="D8" s="7">
        <v>168.83370229244201</v>
      </c>
      <c r="E8" s="7">
        <v>186.92159184160201</v>
      </c>
      <c r="F8" s="7">
        <f t="shared" si="0"/>
        <v>191.68303237280702</v>
      </c>
      <c r="G8" s="7">
        <v>5099.2086736065503</v>
      </c>
      <c r="H8" s="7">
        <v>4861.0172411575304</v>
      </c>
      <c r="I8" s="7">
        <v>4553.6119756715498</v>
      </c>
      <c r="J8" s="7">
        <v>5766.5181036324102</v>
      </c>
      <c r="K8" s="7">
        <v>6248.8588660304404</v>
      </c>
      <c r="L8" s="7">
        <v>5863.7581477620197</v>
      </c>
      <c r="M8" s="7">
        <v>4082.9682959624301</v>
      </c>
      <c r="N8" s="7">
        <v>4183.9476688241102</v>
      </c>
      <c r="O8" s="7">
        <v>4156.52207895629</v>
      </c>
      <c r="P8" s="7">
        <v>9570.0787530490506</v>
      </c>
      <c r="Q8" s="7">
        <v>9470.0019148445699</v>
      </c>
      <c r="R8" s="7">
        <v>9765.5030585976892</v>
      </c>
    </row>
    <row r="9" spans="1:18" x14ac:dyDescent="0.25">
      <c r="A9" s="4" t="s">
        <v>972</v>
      </c>
      <c r="B9" s="7">
        <v>17.158146892438399</v>
      </c>
      <c r="C9" s="7">
        <v>10.236573551882801</v>
      </c>
      <c r="D9" s="7">
        <v>15.3747337204166</v>
      </c>
      <c r="E9" s="7">
        <v>11.158506737231299</v>
      </c>
      <c r="F9" s="7">
        <f t="shared" si="0"/>
        <v>12.256604669843567</v>
      </c>
      <c r="G9" s="7">
        <v>1012620.87668446</v>
      </c>
      <c r="H9" s="7">
        <v>1005259.03884753</v>
      </c>
      <c r="I9" s="7">
        <v>998089.98678836494</v>
      </c>
      <c r="J9" s="7">
        <v>774875.77086359495</v>
      </c>
      <c r="K9" s="7">
        <v>779985.41204721399</v>
      </c>
      <c r="L9" s="7">
        <v>783156.97385307797</v>
      </c>
      <c r="M9" s="7">
        <v>403230.36609815498</v>
      </c>
      <c r="N9" s="7">
        <v>404951.51707653399</v>
      </c>
      <c r="O9" s="7">
        <v>397692.13619317999</v>
      </c>
      <c r="P9" s="7">
        <v>118768.326254025</v>
      </c>
      <c r="Q9" s="7">
        <v>117348.824455667</v>
      </c>
      <c r="R9" s="7">
        <v>115054.88804324799</v>
      </c>
    </row>
    <row r="10" spans="1:18" x14ac:dyDescent="0.25">
      <c r="A10" s="4" t="s">
        <v>973</v>
      </c>
      <c r="B10" s="7">
        <v>2035.59812475383</v>
      </c>
      <c r="C10" s="7">
        <v>35389.372642160903</v>
      </c>
      <c r="D10" s="7">
        <v>30566.764369125602</v>
      </c>
      <c r="E10" s="7">
        <v>30245.4701901972</v>
      </c>
      <c r="F10" s="7">
        <f t="shared" si="0"/>
        <v>32067.202400494571</v>
      </c>
      <c r="G10" s="7">
        <v>112497.715061693</v>
      </c>
      <c r="H10" s="7">
        <v>112666.565060377</v>
      </c>
      <c r="I10" s="7">
        <v>110745.535258234</v>
      </c>
      <c r="J10" s="7">
        <v>176613.51557045401</v>
      </c>
      <c r="K10" s="7">
        <v>175088.51003740999</v>
      </c>
      <c r="L10" s="7">
        <v>178992.22868974999</v>
      </c>
      <c r="M10" s="7">
        <v>75811.307021682805</v>
      </c>
      <c r="N10" s="7">
        <v>75570.442663559603</v>
      </c>
      <c r="O10" s="7">
        <v>75860.866801810902</v>
      </c>
      <c r="P10" s="7">
        <v>57772.975927421903</v>
      </c>
      <c r="Q10" s="7">
        <v>57158.092480469903</v>
      </c>
      <c r="R10" s="7">
        <v>57743.110992484799</v>
      </c>
    </row>
    <row r="11" spans="1:18" x14ac:dyDescent="0.25">
      <c r="A11" s="4" t="s">
        <v>966</v>
      </c>
      <c r="B11" s="7">
        <v>29.369116520382502</v>
      </c>
      <c r="C11" s="7">
        <v>68.419685020446806</v>
      </c>
      <c r="D11" s="7">
        <v>519.50996862602199</v>
      </c>
      <c r="E11" s="7">
        <v>547.32221860631296</v>
      </c>
      <c r="F11" s="7">
        <f t="shared" si="0"/>
        <v>378.41729075092718</v>
      </c>
      <c r="G11" s="7">
        <v>15485.2306243494</v>
      </c>
      <c r="H11" s="7">
        <v>15915.9407899826</v>
      </c>
      <c r="I11" s="7">
        <v>14250.286983922701</v>
      </c>
      <c r="J11" s="7">
        <v>11452.7171550607</v>
      </c>
      <c r="K11" s="7">
        <v>3698.1686906157202</v>
      </c>
      <c r="L11" s="7">
        <v>10992.573504206901</v>
      </c>
      <c r="M11" s="7">
        <v>4250.9544649331901</v>
      </c>
      <c r="N11" s="7">
        <v>3406.0990703981702</v>
      </c>
      <c r="O11" s="7">
        <v>3922.8721798409301</v>
      </c>
      <c r="P11" s="7">
        <v>1357.7970245567701</v>
      </c>
      <c r="Q11" s="7">
        <v>1506.83916432924</v>
      </c>
      <c r="R11" s="7">
        <v>1362.4873191284701</v>
      </c>
    </row>
    <row r="12" spans="1:18" x14ac:dyDescent="0.25">
      <c r="A12" s="4" t="s">
        <v>974</v>
      </c>
      <c r="B12" s="7">
        <v>16.9605651543569</v>
      </c>
      <c r="C12" s="7">
        <v>152.380760847788</v>
      </c>
      <c r="D12" s="7">
        <v>221.539412872057</v>
      </c>
      <c r="E12" s="7">
        <v>263.11768411910498</v>
      </c>
      <c r="F12" s="7">
        <f t="shared" si="0"/>
        <v>212.34595261298333</v>
      </c>
      <c r="G12" s="7">
        <v>693626.33181787503</v>
      </c>
      <c r="H12" s="7">
        <v>693633.26761210395</v>
      </c>
      <c r="I12" s="7">
        <v>695195.87909580301</v>
      </c>
      <c r="J12" s="7">
        <v>608525.07130925194</v>
      </c>
      <c r="K12" s="7">
        <v>622040.76957795699</v>
      </c>
      <c r="L12" s="7">
        <v>620993.33555961901</v>
      </c>
      <c r="M12" s="7">
        <v>399557.38770090003</v>
      </c>
      <c r="N12" s="7">
        <v>399466.588474199</v>
      </c>
      <c r="O12" s="7">
        <v>386704.68721012498</v>
      </c>
      <c r="P12" s="7">
        <v>156744.998073939</v>
      </c>
      <c r="Q12" s="7">
        <v>151961.28884414901</v>
      </c>
      <c r="R12" s="7">
        <v>150223.294053255</v>
      </c>
    </row>
    <row r="13" spans="1:18" x14ac:dyDescent="0.25">
      <c r="A13" s="4" t="s">
        <v>975</v>
      </c>
      <c r="B13" s="7">
        <v>61.585815326028801</v>
      </c>
      <c r="C13" s="7">
        <v>116.719938516121</v>
      </c>
      <c r="D13" s="7">
        <v>100.24914496894</v>
      </c>
      <c r="E13" s="7">
        <v>138.20169921097701</v>
      </c>
      <c r="F13" s="7">
        <f t="shared" si="0"/>
        <v>118.39026089867934</v>
      </c>
      <c r="G13" s="7">
        <v>14358.7552563512</v>
      </c>
      <c r="H13" s="7">
        <v>14342.708281786199</v>
      </c>
      <c r="I13" s="7">
        <v>14156.3360041572</v>
      </c>
      <c r="J13" s="7">
        <v>12040.657720707501</v>
      </c>
      <c r="K13" s="7">
        <v>12419.667308010599</v>
      </c>
      <c r="L13" s="7">
        <v>12358.145294370899</v>
      </c>
      <c r="M13" s="7">
        <v>44312.361009148699</v>
      </c>
      <c r="N13" s="7">
        <v>43377.566610973103</v>
      </c>
      <c r="O13" s="7">
        <v>43799.6318866574</v>
      </c>
      <c r="P13" s="7">
        <v>17556.058354827801</v>
      </c>
      <c r="Q13" s="7">
        <v>17813.883012894399</v>
      </c>
      <c r="R13" s="7">
        <v>17783.7888494242</v>
      </c>
    </row>
    <row r="14" spans="1:18" x14ac:dyDescent="0.25">
      <c r="A14" s="4" t="s">
        <v>976</v>
      </c>
      <c r="B14" s="7">
        <v>1.5060060310363801</v>
      </c>
      <c r="C14" s="7">
        <v>2.28087933540343</v>
      </c>
      <c r="D14" s="7">
        <v>34.285240005980597</v>
      </c>
      <c r="E14" s="7">
        <v>25.324649135589599</v>
      </c>
      <c r="F14" s="7">
        <f t="shared" si="0"/>
        <v>20.630256158991205</v>
      </c>
      <c r="G14" s="7">
        <v>1627.31071113859</v>
      </c>
      <c r="H14" s="7">
        <v>1285.5100333795899</v>
      </c>
      <c r="I14" s="7">
        <v>1522.75672354006</v>
      </c>
      <c r="J14" s="7">
        <v>1373.7931062011</v>
      </c>
      <c r="K14" s="7">
        <v>1324.3596567012701</v>
      </c>
      <c r="L14" s="7">
        <v>1272.35703165828</v>
      </c>
      <c r="M14" s="7">
        <v>1724.3310786662601</v>
      </c>
      <c r="N14" s="7">
        <v>1538.63647054291</v>
      </c>
      <c r="O14" s="7">
        <v>1195.71162842954</v>
      </c>
      <c r="P14" s="7">
        <v>2491.3637900048102</v>
      </c>
      <c r="Q14" s="7">
        <v>2661.93772146944</v>
      </c>
      <c r="R14" s="7">
        <v>2485.2139634504401</v>
      </c>
    </row>
    <row r="15" spans="1:18" x14ac:dyDescent="0.25">
      <c r="A15" s="4" t="s">
        <v>977</v>
      </c>
      <c r="B15" s="7">
        <v>6.3068000202179002</v>
      </c>
      <c r="C15" s="7">
        <v>9.8499552489509199</v>
      </c>
      <c r="D15" s="7">
        <v>26.8694600092571</v>
      </c>
      <c r="E15" s="7">
        <v>21.969661844411299</v>
      </c>
      <c r="F15" s="7">
        <f t="shared" si="0"/>
        <v>19.563025700873105</v>
      </c>
      <c r="G15" s="7">
        <v>46519.767664527397</v>
      </c>
      <c r="H15" s="7">
        <v>47614.844515609497</v>
      </c>
      <c r="I15" s="7">
        <v>48489.392288680901</v>
      </c>
      <c r="J15" s="7">
        <v>40634.408279765601</v>
      </c>
      <c r="K15" s="7">
        <v>40964.0635372455</v>
      </c>
      <c r="L15" s="7">
        <v>40158.0745674758</v>
      </c>
      <c r="M15" s="7">
        <v>143893.63881681301</v>
      </c>
      <c r="N15" s="7">
        <v>145525.417638026</v>
      </c>
      <c r="O15" s="7">
        <v>142001.094100633</v>
      </c>
      <c r="P15" s="7">
        <v>63982.097581898503</v>
      </c>
      <c r="Q15" s="7">
        <v>60659.110368933303</v>
      </c>
      <c r="R15" s="7">
        <v>60584.435903628699</v>
      </c>
    </row>
    <row r="16" spans="1:18" x14ac:dyDescent="0.25">
      <c r="A16" s="4" t="s">
        <v>978</v>
      </c>
      <c r="B16" s="7">
        <v>107.14877581806201</v>
      </c>
      <c r="C16" s="7">
        <v>80.099483731485904</v>
      </c>
      <c r="D16" s="7">
        <v>91.813635374838299</v>
      </c>
      <c r="E16" s="7">
        <v>57.679102614637799</v>
      </c>
      <c r="F16" s="7">
        <f t="shared" si="0"/>
        <v>76.530740573654001</v>
      </c>
      <c r="G16" s="7">
        <v>8825.9499161535205</v>
      </c>
      <c r="H16" s="7">
        <v>8873.7356760279108</v>
      </c>
      <c r="I16" s="7">
        <v>8771.6601677428098</v>
      </c>
      <c r="J16" s="7">
        <v>6493.2592438609399</v>
      </c>
      <c r="K16" s="7">
        <v>6516.6228681440898</v>
      </c>
      <c r="L16" s="7">
        <v>6720.9924598547505</v>
      </c>
      <c r="M16" s="7">
        <v>152534.18593786799</v>
      </c>
      <c r="N16" s="7">
        <v>152384.88652362299</v>
      </c>
      <c r="O16" s="7">
        <v>152495.7922309</v>
      </c>
      <c r="P16" s="7">
        <v>53324.039151987898</v>
      </c>
      <c r="Q16" s="7">
        <v>53261.573628246799</v>
      </c>
      <c r="R16" s="7">
        <v>52160.220675905402</v>
      </c>
    </row>
    <row r="17" spans="1:18" x14ac:dyDescent="0.25">
      <c r="A17" s="4" t="s">
        <v>979</v>
      </c>
      <c r="B17" s="7">
        <v>3.4554439288032501</v>
      </c>
      <c r="C17" s="7">
        <v>129.87416352034001</v>
      </c>
      <c r="D17" s="7">
        <v>147.97240418297901</v>
      </c>
      <c r="E17" s="7">
        <v>165.23023554025301</v>
      </c>
      <c r="F17" s="7">
        <f t="shared" si="0"/>
        <v>147.69226774785736</v>
      </c>
      <c r="G17" s="7">
        <v>1695.4650950089299</v>
      </c>
      <c r="H17" s="7">
        <v>1661.28507414811</v>
      </c>
      <c r="I17" s="7">
        <v>1724.4997725707001</v>
      </c>
      <c r="J17" s="7">
        <v>1566.8941315813599</v>
      </c>
      <c r="K17" s="7">
        <v>1667.7463128715301</v>
      </c>
      <c r="L17" s="7">
        <v>1742.4984003274101</v>
      </c>
      <c r="M17" s="7">
        <v>4573.8837827986799</v>
      </c>
      <c r="N17" s="7">
        <v>4517.9040198339699</v>
      </c>
      <c r="O17" s="7">
        <v>4841.4599818616998</v>
      </c>
      <c r="P17" s="7">
        <v>2603.8927848436201</v>
      </c>
      <c r="Q17" s="7">
        <v>2571.5350489307498</v>
      </c>
      <c r="R17" s="7">
        <v>2771.82504797314</v>
      </c>
    </row>
    <row r="18" spans="1:18" x14ac:dyDescent="0.25">
      <c r="A18" s="4" t="s">
        <v>980</v>
      </c>
      <c r="B18" s="7">
        <v>0.58752744561690595</v>
      </c>
      <c r="C18" s="7">
        <v>0.30914185167006902</v>
      </c>
      <c r="D18" s="7">
        <v>0.82887054157257001</v>
      </c>
      <c r="E18" s="7">
        <v>5.9688915450175903</v>
      </c>
      <c r="F18" s="7">
        <f t="shared" si="0"/>
        <v>2.3689679794200766</v>
      </c>
      <c r="G18" s="7">
        <v>1770.32427971947</v>
      </c>
      <c r="H18" s="7">
        <v>2098.9511512819299</v>
      </c>
      <c r="I18" s="7">
        <v>2080.7269119770799</v>
      </c>
      <c r="J18" s="7">
        <v>3227.6900679852602</v>
      </c>
      <c r="K18" s="7">
        <v>3382.4235957071501</v>
      </c>
      <c r="L18" s="7">
        <v>3621.79080010089</v>
      </c>
      <c r="M18" s="7">
        <v>302.99421985466</v>
      </c>
      <c r="N18" s="7">
        <v>16.005193389109799</v>
      </c>
      <c r="O18" s="7">
        <v>169.03821279330899</v>
      </c>
      <c r="P18" s="7">
        <v>10.326403242694999</v>
      </c>
      <c r="Q18" s="7">
        <v>6.5458867753620096</v>
      </c>
      <c r="R18" s="7">
        <v>120.683259315999</v>
      </c>
    </row>
    <row r="19" spans="1:18" x14ac:dyDescent="0.25">
      <c r="A19" s="4" t="s">
        <v>981</v>
      </c>
      <c r="B19" s="7">
        <v>0.63217478179931996</v>
      </c>
      <c r="C19" s="7">
        <v>4.0556884775797304</v>
      </c>
      <c r="D19" s="7">
        <v>7.86877288186869</v>
      </c>
      <c r="E19" s="7">
        <v>6.3362418409726597</v>
      </c>
      <c r="F19" s="7">
        <f t="shared" si="0"/>
        <v>6.0869010668070267</v>
      </c>
      <c r="G19" s="7">
        <v>27617.926072967599</v>
      </c>
      <c r="H19" s="7">
        <v>28044.602228239401</v>
      </c>
      <c r="I19" s="7">
        <v>28193.120602811199</v>
      </c>
      <c r="J19" s="7">
        <v>37737.987737703799</v>
      </c>
      <c r="K19" s="7">
        <v>37645.094257913603</v>
      </c>
      <c r="L19" s="7">
        <v>38221.755337325601</v>
      </c>
      <c r="M19" s="7">
        <v>42675.932804217497</v>
      </c>
      <c r="N19" s="7">
        <v>43429.9171261339</v>
      </c>
      <c r="O19" s="7">
        <v>43098.572635437602</v>
      </c>
      <c r="P19" s="7">
        <v>21218.7764389533</v>
      </c>
      <c r="Q19" s="7">
        <v>21225.388510485998</v>
      </c>
      <c r="R19" s="7">
        <v>21432.727161857201</v>
      </c>
    </row>
    <row r="20" spans="1:18" x14ac:dyDescent="0.25">
      <c r="A20" s="4" t="s">
        <v>982</v>
      </c>
      <c r="B20" s="7">
        <v>3.1454662055607399</v>
      </c>
      <c r="C20" s="7">
        <v>54.918224792632003</v>
      </c>
      <c r="D20" s="7">
        <v>16.410256847862701</v>
      </c>
      <c r="E20" s="7">
        <v>49.295294604513899</v>
      </c>
      <c r="F20" s="7">
        <f t="shared" si="0"/>
        <v>40.207925415002869</v>
      </c>
      <c r="G20" s="7">
        <v>1390513.5260119</v>
      </c>
      <c r="H20" s="7">
        <v>1401065.62176494</v>
      </c>
      <c r="I20" s="7">
        <v>1326802.3066091801</v>
      </c>
      <c r="J20" s="7">
        <v>903278.12554539298</v>
      </c>
      <c r="K20" s="7">
        <v>920676.15010704799</v>
      </c>
      <c r="L20" s="7">
        <v>919072.80157424696</v>
      </c>
      <c r="M20" s="7">
        <v>2170.4498708745</v>
      </c>
      <c r="N20" s="7">
        <v>2143.26295633778</v>
      </c>
      <c r="O20" s="7">
        <v>2103.61734696025</v>
      </c>
      <c r="P20" s="7">
        <v>722.98652636295105</v>
      </c>
      <c r="Q20" s="7">
        <v>653.06236475413698</v>
      </c>
      <c r="R20" s="7">
        <v>672.56771355926196</v>
      </c>
    </row>
    <row r="21" spans="1:18" x14ac:dyDescent="0.25">
      <c r="A21" s="4" t="s">
        <v>983</v>
      </c>
      <c r="B21" s="7">
        <v>0.97980891130071202</v>
      </c>
      <c r="C21" s="7">
        <v>12.434299795096299</v>
      </c>
      <c r="D21" s="7">
        <v>4.5141008506616398</v>
      </c>
      <c r="E21" s="7">
        <v>0.45867025170593001</v>
      </c>
      <c r="F21" s="7">
        <f t="shared" si="0"/>
        <v>5.8023569658212892</v>
      </c>
      <c r="G21" s="7">
        <v>175658.47450412001</v>
      </c>
      <c r="H21" s="7">
        <v>181109.257472306</v>
      </c>
      <c r="I21" s="7">
        <v>174945.23641658499</v>
      </c>
      <c r="J21" s="7">
        <v>184537.51688225</v>
      </c>
      <c r="K21" s="7">
        <v>186422.21154275301</v>
      </c>
      <c r="L21" s="7">
        <v>186933.65401563799</v>
      </c>
      <c r="M21" s="7">
        <v>163374.728211229</v>
      </c>
      <c r="N21" s="7">
        <v>162633.22106367399</v>
      </c>
      <c r="O21" s="7">
        <v>162998.46866938501</v>
      </c>
      <c r="P21" s="7">
        <v>107886.921392398</v>
      </c>
      <c r="Q21" s="7">
        <v>107501.874560375</v>
      </c>
      <c r="R21" s="7">
        <v>106261.134122018</v>
      </c>
    </row>
    <row r="22" spans="1:18" x14ac:dyDescent="0.25">
      <c r="A22" s="4" t="s">
        <v>984</v>
      </c>
      <c r="B22" s="7">
        <v>13.7177847262792</v>
      </c>
      <c r="C22" s="7">
        <v>625.547570297981</v>
      </c>
      <c r="D22" s="7">
        <v>596.22739648162599</v>
      </c>
      <c r="E22" s="7">
        <v>674.21761299223601</v>
      </c>
      <c r="F22" s="7">
        <f t="shared" si="0"/>
        <v>631.99752659061426</v>
      </c>
      <c r="G22" s="7">
        <v>1262098.1711685001</v>
      </c>
      <c r="H22" s="7">
        <v>1251806.70325973</v>
      </c>
      <c r="I22" s="7">
        <v>1259558.1827513599</v>
      </c>
      <c r="J22" s="7">
        <v>1317207.51267923</v>
      </c>
      <c r="K22" s="7">
        <v>1307273.71070897</v>
      </c>
      <c r="L22" s="7">
        <v>1335089.5359773799</v>
      </c>
      <c r="M22" s="7">
        <v>4485318.0118607497</v>
      </c>
      <c r="N22" s="7">
        <v>4496935.5389397703</v>
      </c>
      <c r="O22" s="7">
        <v>4520529.3287465302</v>
      </c>
      <c r="P22" s="7">
        <v>2472232.88540491</v>
      </c>
      <c r="Q22" s="7">
        <v>2458351.4697118802</v>
      </c>
      <c r="R22" s="7">
        <v>2447764.4618989401</v>
      </c>
    </row>
    <row r="23" spans="1:18" x14ac:dyDescent="0.25">
      <c r="A23" s="4" t="s">
        <v>985</v>
      </c>
      <c r="B23" s="7">
        <v>5.9748655867657297</v>
      </c>
      <c r="C23" s="7">
        <v>44.314993158493202</v>
      </c>
      <c r="D23" s="7">
        <v>66.910902647030099</v>
      </c>
      <c r="E23" s="7">
        <v>5.1230174723688604</v>
      </c>
      <c r="F23" s="7">
        <f t="shared" si="0"/>
        <v>38.782971092630717</v>
      </c>
      <c r="G23" s="7">
        <v>92615.296612367005</v>
      </c>
      <c r="H23" s="7">
        <v>92344.819350931401</v>
      </c>
      <c r="I23" s="7">
        <v>91470.8484180862</v>
      </c>
      <c r="J23" s="7">
        <v>109125.039531688</v>
      </c>
      <c r="K23" s="7">
        <v>108958.120999177</v>
      </c>
      <c r="L23" s="7">
        <v>109428.908812767</v>
      </c>
      <c r="M23" s="7">
        <v>93915.406898909903</v>
      </c>
      <c r="N23" s="7">
        <v>92911.676223388495</v>
      </c>
      <c r="O23" s="7">
        <v>93134.951949957598</v>
      </c>
      <c r="P23" s="7">
        <v>61391.823290107102</v>
      </c>
      <c r="Q23" s="7">
        <v>60668.565999160899</v>
      </c>
      <c r="R23" s="7">
        <v>61847.430236649801</v>
      </c>
    </row>
    <row r="24" spans="1:18" x14ac:dyDescent="0.25">
      <c r="A24" s="4" t="s">
        <v>986</v>
      </c>
      <c r="B24" s="7">
        <v>1.56872764268816</v>
      </c>
      <c r="C24" s="7">
        <v>1.4909051513671701</v>
      </c>
      <c r="D24" s="7">
        <v>45.460036360899601</v>
      </c>
      <c r="E24" s="7">
        <v>4.6742842017588497</v>
      </c>
      <c r="F24" s="7">
        <f t="shared" si="0"/>
        <v>17.208408571341874</v>
      </c>
      <c r="G24" s="7">
        <v>2915.9715755505199</v>
      </c>
      <c r="H24" s="7">
        <v>2766.9047246526602</v>
      </c>
      <c r="I24" s="7">
        <v>1745.2442933144</v>
      </c>
      <c r="J24" s="7">
        <v>6287.1131993630397</v>
      </c>
      <c r="K24" s="7">
        <v>6093.7111796464796</v>
      </c>
      <c r="L24" s="7">
        <v>6238.92585034898</v>
      </c>
      <c r="M24" s="7">
        <v>11335.406616500601</v>
      </c>
      <c r="N24" s="7">
        <v>11303.367453867</v>
      </c>
      <c r="O24" s="7">
        <v>11279.519506376701</v>
      </c>
      <c r="P24" s="7">
        <v>9332.7511422437492</v>
      </c>
      <c r="Q24" s="7">
        <v>9282.0480716074599</v>
      </c>
      <c r="R24" s="7">
        <v>9050.1606954314993</v>
      </c>
    </row>
    <row r="25" spans="1:18" x14ac:dyDescent="0.25">
      <c r="A25" s="4" t="s">
        <v>987</v>
      </c>
      <c r="B25" s="7">
        <v>24.278449302673302</v>
      </c>
      <c r="C25" s="7">
        <v>12.8028713006989</v>
      </c>
      <c r="D25" s="7">
        <v>41.007895010812</v>
      </c>
      <c r="E25" s="7">
        <v>20.480752114149301</v>
      </c>
      <c r="F25" s="7">
        <f t="shared" si="0"/>
        <v>24.763839475220067</v>
      </c>
      <c r="G25" s="7">
        <v>623.50806200864997</v>
      </c>
      <c r="H25" s="7">
        <v>642.86942762557101</v>
      </c>
      <c r="I25" s="7">
        <v>579.50438122917205</v>
      </c>
      <c r="J25" s="7">
        <v>925.28373499187205</v>
      </c>
      <c r="K25" s="7">
        <v>858.07569966657297</v>
      </c>
      <c r="L25" s="7">
        <v>874.23887423376004</v>
      </c>
      <c r="M25" s="7">
        <v>2568.43826103438</v>
      </c>
      <c r="N25" s="7">
        <v>2592.4406956089701</v>
      </c>
      <c r="O25" s="7">
        <v>2538.2694563181999</v>
      </c>
      <c r="P25" s="7">
        <v>2152.2347562517002</v>
      </c>
      <c r="Q25" s="7">
        <v>2127.8427643999999</v>
      </c>
      <c r="R25" s="7">
        <v>2147.1200414171299</v>
      </c>
    </row>
    <row r="26" spans="1:18" x14ac:dyDescent="0.25">
      <c r="A26" s="9"/>
      <c r="B26" s="6"/>
      <c r="C26" s="6"/>
      <c r="D26" s="6"/>
      <c r="E26" s="6"/>
      <c r="F26" s="7"/>
    </row>
    <row r="27" spans="1:18" x14ac:dyDescent="0.25">
      <c r="A27" s="10"/>
      <c r="B27" s="7"/>
      <c r="C27" s="7"/>
      <c r="D27" s="7"/>
      <c r="E27" s="7"/>
      <c r="F27" s="7"/>
    </row>
    <row r="28" spans="1:18" x14ac:dyDescent="0.25">
      <c r="A28" s="10"/>
      <c r="B28" s="7"/>
      <c r="C28" s="7"/>
      <c r="D28" s="7"/>
      <c r="E28" s="7"/>
      <c r="F28" s="7"/>
    </row>
    <row r="29" spans="1:18" x14ac:dyDescent="0.25">
      <c r="A29" s="10"/>
      <c r="B29" s="7"/>
      <c r="C29" s="7"/>
      <c r="D29" s="7"/>
      <c r="E29" s="7"/>
      <c r="F29" s="7"/>
    </row>
    <row r="30" spans="1:18" x14ac:dyDescent="0.25">
      <c r="A30" s="10"/>
      <c r="B30" s="7"/>
      <c r="C30" s="7"/>
      <c r="D30" s="7"/>
      <c r="E30" s="7"/>
      <c r="F30" s="7"/>
    </row>
    <row r="31" spans="1:18" x14ac:dyDescent="0.25">
      <c r="A31" s="10"/>
      <c r="B31" s="7"/>
      <c r="C31" s="7"/>
      <c r="D31" s="7"/>
      <c r="E31" s="7"/>
      <c r="F31" s="7"/>
    </row>
    <row r="32" spans="1:18" x14ac:dyDescent="0.25">
      <c r="A32" s="10"/>
      <c r="B32" s="7"/>
      <c r="C32" s="7"/>
      <c r="D32" s="7"/>
      <c r="E32" s="7"/>
      <c r="F32" s="7"/>
    </row>
    <row r="33" spans="1:6" x14ac:dyDescent="0.25">
      <c r="A33" s="10"/>
      <c r="B33" s="7"/>
      <c r="C33" s="7"/>
      <c r="D33" s="7"/>
      <c r="E33" s="7"/>
      <c r="F33" s="7"/>
    </row>
    <row r="34" spans="1:6" x14ac:dyDescent="0.25">
      <c r="A34" s="10"/>
      <c r="B34" s="7"/>
      <c r="C34" s="7"/>
      <c r="D34" s="7"/>
      <c r="E34" s="7"/>
      <c r="F34" s="7"/>
    </row>
    <row r="35" spans="1:6" x14ac:dyDescent="0.25">
      <c r="A35" s="10"/>
      <c r="B35" s="7"/>
      <c r="C35" s="7"/>
      <c r="D35" s="7"/>
      <c r="E35" s="7"/>
      <c r="F35" s="7"/>
    </row>
    <row r="36" spans="1:6" x14ac:dyDescent="0.25">
      <c r="A36" s="10"/>
      <c r="B36" s="7"/>
      <c r="C36" s="7"/>
      <c r="D36" s="7"/>
      <c r="E36" s="7"/>
      <c r="F36" s="7"/>
    </row>
    <row r="37" spans="1:6" x14ac:dyDescent="0.25">
      <c r="A37" s="10"/>
      <c r="B37" s="7"/>
      <c r="C37" s="7"/>
      <c r="D37" s="7"/>
      <c r="E37" s="7"/>
      <c r="F37" s="7"/>
    </row>
    <row r="38" spans="1:6" x14ac:dyDescent="0.25">
      <c r="A38" s="10"/>
      <c r="B38" s="7"/>
      <c r="C38" s="7"/>
      <c r="D38" s="7"/>
      <c r="E38" s="7"/>
      <c r="F38" s="7"/>
    </row>
    <row r="39" spans="1:6" x14ac:dyDescent="0.25">
      <c r="A39" s="10"/>
      <c r="B39" s="7"/>
      <c r="C39" s="7"/>
      <c r="D39" s="7"/>
      <c r="E39" s="7"/>
      <c r="F39" s="7"/>
    </row>
    <row r="40" spans="1:6" x14ac:dyDescent="0.25">
      <c r="A40" s="10"/>
      <c r="B40" s="7"/>
      <c r="C40" s="7"/>
      <c r="D40" s="7"/>
      <c r="E40" s="7"/>
      <c r="F40" s="7"/>
    </row>
    <row r="41" spans="1:6" x14ac:dyDescent="0.25">
      <c r="A41" s="10"/>
      <c r="B41" s="7"/>
      <c r="C41" s="7"/>
      <c r="D41" s="7"/>
      <c r="E41" s="7"/>
      <c r="F41" s="7"/>
    </row>
    <row r="42" spans="1:6" x14ac:dyDescent="0.25">
      <c r="A42" s="10"/>
      <c r="B42" s="7"/>
      <c r="C42" s="7"/>
      <c r="D42" s="7"/>
      <c r="E42" s="7"/>
      <c r="F42" s="7"/>
    </row>
    <row r="43" spans="1:6" x14ac:dyDescent="0.25">
      <c r="A43" s="10"/>
      <c r="B43" s="7"/>
      <c r="C43" s="7"/>
      <c r="D43" s="7"/>
      <c r="E43" s="7"/>
      <c r="F43" s="7"/>
    </row>
    <row r="44" spans="1:6" x14ac:dyDescent="0.25">
      <c r="A44" s="10"/>
      <c r="B44" s="7"/>
      <c r="C44" s="7"/>
      <c r="D44" s="7"/>
      <c r="E44" s="7"/>
      <c r="F44" s="7"/>
    </row>
    <row r="45" spans="1:6" x14ac:dyDescent="0.25">
      <c r="A45" s="10"/>
      <c r="B45" s="7"/>
      <c r="C45" s="7"/>
      <c r="D45" s="7"/>
      <c r="E45" s="7"/>
      <c r="F45" s="7"/>
    </row>
    <row r="46" spans="1:6" x14ac:dyDescent="0.25">
      <c r="A46" s="10"/>
      <c r="B46" s="7"/>
      <c r="C46" s="7"/>
      <c r="D46" s="7"/>
      <c r="E46" s="7"/>
      <c r="F46" s="7"/>
    </row>
    <row r="47" spans="1:6" x14ac:dyDescent="0.25">
      <c r="A47" s="10"/>
      <c r="B47" s="7"/>
      <c r="C47" s="7"/>
      <c r="D47" s="7"/>
      <c r="E47" s="7"/>
      <c r="F47" s="7"/>
    </row>
    <row r="48" spans="1:6" x14ac:dyDescent="0.25">
      <c r="A48" s="10"/>
      <c r="B48" s="7"/>
      <c r="C48" s="7"/>
      <c r="D48" s="7"/>
      <c r="E48" s="7"/>
      <c r="F48" s="7"/>
    </row>
    <row r="49" spans="1:6" x14ac:dyDescent="0.25">
      <c r="A49" s="10"/>
      <c r="B49" s="7"/>
      <c r="C49" s="7"/>
      <c r="D49" s="7"/>
      <c r="E49" s="7"/>
      <c r="F49" s="7"/>
    </row>
    <row r="50" spans="1:6" x14ac:dyDescent="0.25">
      <c r="A50" s="10"/>
      <c r="B50" s="7"/>
      <c r="C50" s="7"/>
      <c r="D50" s="7"/>
      <c r="E50" s="7"/>
      <c r="F50" s="7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I41" sqref="I41"/>
    </sheetView>
  </sheetViews>
  <sheetFormatPr defaultRowHeight="15" x14ac:dyDescent="0.25"/>
  <cols>
    <col min="1" max="1" width="17.42578125" style="8" customWidth="1"/>
    <col min="2" max="2" width="9.140625" style="8" customWidth="1"/>
    <col min="3" max="16384" width="9.140625" style="8"/>
  </cols>
  <sheetData>
    <row r="1" spans="1:19" customFormat="1" x14ac:dyDescent="0.25">
      <c r="B1" s="3" t="s">
        <v>958</v>
      </c>
      <c r="C1" s="3" t="s">
        <v>959</v>
      </c>
      <c r="D1" s="3" t="s">
        <v>960</v>
      </c>
      <c r="E1" s="3" t="s">
        <v>961</v>
      </c>
      <c r="F1" s="3" t="s">
        <v>962</v>
      </c>
      <c r="G1" s="3" t="s">
        <v>963</v>
      </c>
      <c r="H1" s="3" t="s">
        <v>995</v>
      </c>
      <c r="I1" s="3" t="s">
        <v>996</v>
      </c>
      <c r="J1" s="3" t="s">
        <v>997</v>
      </c>
      <c r="K1" s="3" t="s">
        <v>998</v>
      </c>
      <c r="L1" s="3" t="s">
        <v>999</v>
      </c>
      <c r="M1" s="3" t="s">
        <v>1000</v>
      </c>
      <c r="N1" s="3"/>
      <c r="O1" s="3"/>
      <c r="P1" s="3"/>
      <c r="Q1" s="3"/>
      <c r="R1" s="3"/>
      <c r="S1" s="3"/>
    </row>
    <row r="2" spans="1:19" customFormat="1" x14ac:dyDescent="0.25">
      <c r="A2" s="11" t="s">
        <v>947</v>
      </c>
      <c r="B2">
        <v>6.9212278806062741</v>
      </c>
      <c r="C2">
        <v>6.6966510350346393</v>
      </c>
      <c r="D2">
        <v>6.6130773824891564</v>
      </c>
      <c r="E2">
        <v>4.4437458199612179</v>
      </c>
      <c r="F2">
        <v>4.5344530491161716</v>
      </c>
      <c r="G2">
        <v>4.5334315101596276</v>
      </c>
      <c r="H2">
        <v>58.215020355484157</v>
      </c>
      <c r="I2">
        <v>56.560607809109754</v>
      </c>
      <c r="J2">
        <v>56.671177529419573</v>
      </c>
      <c r="K2">
        <v>23.943447394189537</v>
      </c>
      <c r="L2">
        <v>22.786336333995411</v>
      </c>
      <c r="M2">
        <v>23.683695623015861</v>
      </c>
    </row>
    <row r="3" spans="1:19" customFormat="1" x14ac:dyDescent="0.25">
      <c r="A3" s="11" t="s">
        <v>903</v>
      </c>
      <c r="B3">
        <v>0.18259755306418615</v>
      </c>
      <c r="C3">
        <v>0.2007956566673115</v>
      </c>
      <c r="D3">
        <v>0.20024127905276573</v>
      </c>
      <c r="E3">
        <v>0.41306744225697484</v>
      </c>
      <c r="F3">
        <v>0.41462239618680918</v>
      </c>
      <c r="G3">
        <v>0.42064124504065176</v>
      </c>
      <c r="H3">
        <v>2.6607803328865471</v>
      </c>
      <c r="I3">
        <v>2.8681334801585936</v>
      </c>
      <c r="J3">
        <v>2.8552190510954825</v>
      </c>
      <c r="K3">
        <v>1.9886947968679598</v>
      </c>
      <c r="L3">
        <v>1.9596226002524897</v>
      </c>
      <c r="M3">
        <v>1.9503493627559338</v>
      </c>
    </row>
    <row r="4" spans="1:19" customFormat="1" x14ac:dyDescent="0.25">
      <c r="A4" s="11" t="s">
        <v>905</v>
      </c>
      <c r="B4">
        <v>7.5284244294227332E-3</v>
      </c>
      <c r="C4">
        <v>1.2090580811036165E-2</v>
      </c>
      <c r="D4">
        <v>1.2733703887177756E-2</v>
      </c>
      <c r="E4">
        <v>0.40216644251954436</v>
      </c>
      <c r="F4">
        <v>0.42940058950174465</v>
      </c>
      <c r="G4">
        <v>0.46591318973822848</v>
      </c>
      <c r="H4">
        <v>5.4980458852067947E-2</v>
      </c>
      <c r="I4">
        <v>6.7586666725799702E-2</v>
      </c>
      <c r="J4">
        <v>6.6810567279392677E-2</v>
      </c>
      <c r="K4">
        <v>1.2053697488729107</v>
      </c>
      <c r="L4">
        <v>1.1897661526265595</v>
      </c>
      <c r="M4">
        <v>1.2332365007884103</v>
      </c>
    </row>
    <row r="5" spans="1:19" customFormat="1" x14ac:dyDescent="0.25">
      <c r="A5" s="11" t="s">
        <v>929</v>
      </c>
      <c r="B5">
        <v>1.2996005868716003</v>
      </c>
      <c r="C5">
        <v>1.3160591773285948</v>
      </c>
      <c r="D5">
        <v>1.3497510712838698</v>
      </c>
      <c r="E5">
        <v>2.6639693713165826</v>
      </c>
      <c r="F5">
        <v>2.7688666957016457</v>
      </c>
      <c r="G5">
        <v>2.7871964542426531</v>
      </c>
      <c r="H5">
        <v>21.138207033715407</v>
      </c>
      <c r="I5">
        <v>22.513648868070568</v>
      </c>
      <c r="J5">
        <v>22.059239776129374</v>
      </c>
      <c r="K5">
        <v>15.623503165324223</v>
      </c>
      <c r="L5">
        <v>14.730830126754533</v>
      </c>
      <c r="M5">
        <v>15.385148453486277</v>
      </c>
    </row>
    <row r="6" spans="1:19" customFormat="1" x14ac:dyDescent="0.25">
      <c r="A6" s="11" t="s">
        <v>838</v>
      </c>
      <c r="B6">
        <v>6.8638723094729556E-2</v>
      </c>
      <c r="C6">
        <v>7.3491143370951542E-2</v>
      </c>
      <c r="D6">
        <v>7.2680792488386062E-2</v>
      </c>
      <c r="E6">
        <v>0.1368818274077517</v>
      </c>
      <c r="F6">
        <v>0.13492628462170023</v>
      </c>
      <c r="G6">
        <v>0.14540167310802801</v>
      </c>
      <c r="H6">
        <v>4.1359345014566129</v>
      </c>
      <c r="I6">
        <v>4.3081663177550453</v>
      </c>
      <c r="J6">
        <v>4.1647948040097615</v>
      </c>
      <c r="K6">
        <v>2.3666270173778075</v>
      </c>
      <c r="L6">
        <v>2.2995836843727244</v>
      </c>
      <c r="M6">
        <v>2.3404337008850038</v>
      </c>
    </row>
    <row r="7" spans="1:19" customFormat="1" x14ac:dyDescent="0.25">
      <c r="A7" s="11" t="s">
        <v>910</v>
      </c>
      <c r="B7">
        <v>8.5762091886252799E-3</v>
      </c>
      <c r="C7">
        <v>7.4144848212822183E-3</v>
      </c>
      <c r="D7">
        <v>7.9595633779444772E-3</v>
      </c>
      <c r="E7">
        <v>8.0331011883276755E-3</v>
      </c>
      <c r="F7">
        <v>7.3664206025840463E-3</v>
      </c>
      <c r="G7">
        <v>8.0302485507982007E-3</v>
      </c>
      <c r="H7">
        <v>0.10595892753450008</v>
      </c>
      <c r="I7">
        <v>0.10705672845462968</v>
      </c>
      <c r="J7">
        <v>0.10155118563442476</v>
      </c>
      <c r="K7">
        <v>3.6174907031903049E-2</v>
      </c>
      <c r="L7">
        <v>3.8066888338559472E-2</v>
      </c>
      <c r="M7">
        <v>3.9774134435610634E-2</v>
      </c>
    </row>
    <row r="8" spans="1:19" customFormat="1" x14ac:dyDescent="0.25">
      <c r="A8" s="11" t="s">
        <v>1005</v>
      </c>
      <c r="B8">
        <v>6.7385550257311681E-4</v>
      </c>
      <c r="C8">
        <v>8.5289980842479982E-4</v>
      </c>
      <c r="D8">
        <v>1.3062423488580423E-3</v>
      </c>
      <c r="E8">
        <v>1.7823880618144637E-3</v>
      </c>
      <c r="F8">
        <v>2.0376934673899268E-3</v>
      </c>
      <c r="G8">
        <v>1.4100484157908359E-3</v>
      </c>
      <c r="H8">
        <v>1.8513798102561096E-2</v>
      </c>
      <c r="I8">
        <v>2.066721633614458E-2</v>
      </c>
      <c r="J8">
        <v>1.7080681093207744E-2</v>
      </c>
      <c r="K8">
        <v>5.0675696110581555E-3</v>
      </c>
      <c r="L8">
        <v>3.9221401293141793E-3</v>
      </c>
      <c r="M8">
        <v>5.4582697270383704E-3</v>
      </c>
    </row>
    <row r="9" spans="1:19" customFormat="1" x14ac:dyDescent="0.25">
      <c r="A9" s="11"/>
      <c r="H9" s="8"/>
      <c r="I9" s="8"/>
      <c r="J9" s="8"/>
      <c r="K9" s="8"/>
      <c r="L9" s="8"/>
      <c r="M9" s="8"/>
    </row>
    <row r="10" spans="1:19" customFormat="1" x14ac:dyDescent="0.25">
      <c r="A10" s="11"/>
    </row>
    <row r="11" spans="1:19" customFormat="1" x14ac:dyDescent="0.25">
      <c r="A11" s="8"/>
      <c r="B11" s="8"/>
      <c r="C11" s="8"/>
      <c r="D11" s="8"/>
      <c r="E11" s="8"/>
      <c r="F11" s="8"/>
      <c r="G11" s="8"/>
    </row>
    <row r="12" spans="1:19" customFormat="1" x14ac:dyDescent="0.25">
      <c r="A12" s="8"/>
      <c r="B12" s="8"/>
      <c r="C12" s="8"/>
      <c r="D12" s="8"/>
      <c r="E12" s="8"/>
      <c r="F12" s="8"/>
      <c r="G12" s="8"/>
    </row>
    <row r="13" spans="1:19" customFormat="1" x14ac:dyDescent="0.25">
      <c r="A13" s="8"/>
      <c r="B13" s="8"/>
      <c r="C13" s="8"/>
      <c r="D13" s="8"/>
      <c r="E13" s="8"/>
      <c r="F13" s="8"/>
      <c r="G13" s="8"/>
    </row>
    <row r="14" spans="1:19" customFormat="1" x14ac:dyDescent="0.25">
      <c r="A14" s="8"/>
      <c r="B14" s="8"/>
      <c r="C14" s="8"/>
      <c r="D14" s="8"/>
      <c r="E14" s="8"/>
      <c r="F14" s="8"/>
      <c r="G14" s="8"/>
    </row>
    <row r="15" spans="1:19" customFormat="1" x14ac:dyDescent="0.25">
      <c r="A15" s="8"/>
      <c r="B15" s="8"/>
      <c r="C15" s="8"/>
      <c r="D15" s="8"/>
      <c r="E15" s="8"/>
      <c r="F15" s="8"/>
      <c r="G15" s="8"/>
    </row>
    <row r="16" spans="1:19" customFormat="1" x14ac:dyDescent="0.25">
      <c r="A16" s="8"/>
      <c r="B16" s="8"/>
      <c r="C16" s="8"/>
      <c r="D16" s="8"/>
      <c r="E16" s="8"/>
      <c r="F16" s="8"/>
      <c r="G16" s="8"/>
    </row>
    <row r="17" spans="1:7" customFormat="1" x14ac:dyDescent="0.25">
      <c r="A17" s="8"/>
      <c r="B17" s="8"/>
      <c r="C17" s="8"/>
      <c r="D17" s="8"/>
      <c r="E17" s="8"/>
      <c r="F17" s="8"/>
      <c r="G17" s="8"/>
    </row>
    <row r="18" spans="1:7" customFormat="1" x14ac:dyDescent="0.25">
      <c r="A18" s="11"/>
    </row>
    <row r="19" spans="1:7" customFormat="1" x14ac:dyDescent="0.25">
      <c r="A19" s="11"/>
    </row>
    <row r="20" spans="1:7" customFormat="1" x14ac:dyDescent="0.25">
      <c r="A20" s="11"/>
    </row>
    <row r="21" spans="1:7" customFormat="1" x14ac:dyDescent="0.25">
      <c r="A21" s="11"/>
    </row>
    <row r="22" spans="1:7" customFormat="1" x14ac:dyDescent="0.25">
      <c r="A22" s="11"/>
    </row>
    <row r="23" spans="1:7" customFormat="1" x14ac:dyDescent="0.25">
      <c r="A23" s="11"/>
    </row>
    <row r="24" spans="1:7" customFormat="1" x14ac:dyDescent="0.25">
      <c r="A24" s="11"/>
    </row>
    <row r="25" spans="1:7" customFormat="1" x14ac:dyDescent="0.25">
      <c r="A25" s="11"/>
    </row>
    <row r="26" spans="1:7" customFormat="1" x14ac:dyDescent="0.25">
      <c r="A26" s="11"/>
    </row>
    <row r="27" spans="1:7" customFormat="1" x14ac:dyDescent="0.25">
      <c r="A27" s="1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[1]ValueList_Helper!#REF!</xm:f>
          </x14:formula1>
          <xm:sqref>H1:S1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workbookViewId="0">
      <selection activeCell="B3" sqref="B3"/>
    </sheetView>
  </sheetViews>
  <sheetFormatPr defaultRowHeight="15" x14ac:dyDescent="0.25"/>
  <cols>
    <col min="1" max="1" width="22.7109375" customWidth="1"/>
  </cols>
  <sheetData>
    <row r="1" spans="1:13" x14ac:dyDescent="0.2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 x14ac:dyDescent="0.25">
      <c r="A2" t="s">
        <v>994</v>
      </c>
      <c r="B2" t="s">
        <v>1001</v>
      </c>
      <c r="C2" t="s">
        <v>1001</v>
      </c>
      <c r="D2" t="s">
        <v>1001</v>
      </c>
      <c r="E2" t="s">
        <v>1002</v>
      </c>
      <c r="F2" t="s">
        <v>1002</v>
      </c>
      <c r="G2" t="s">
        <v>1002</v>
      </c>
      <c r="H2" t="s">
        <v>1003</v>
      </c>
      <c r="I2" t="s">
        <v>1003</v>
      </c>
      <c r="J2" t="s">
        <v>1003</v>
      </c>
      <c r="K2" t="s">
        <v>1004</v>
      </c>
      <c r="L2" t="s">
        <v>1004</v>
      </c>
      <c r="M2" t="s">
        <v>1004</v>
      </c>
    </row>
    <row r="3" spans="1:13" x14ac:dyDescent="0.25">
      <c r="A3" t="s">
        <v>859</v>
      </c>
      <c r="B3">
        <f>'Blank substraction'!B2/'Blank calculation'!O$108</f>
        <v>8.9960517819401786E-2</v>
      </c>
      <c r="C3">
        <f>'Blank substraction'!C2/'Blank calculation'!P$108</f>
        <v>6.34113656840814E-2</v>
      </c>
      <c r="D3">
        <f>'Blank substraction'!D2/'Blank calculation'!Q$108</f>
        <v>8.1761940784962489E-2</v>
      </c>
      <c r="E3">
        <f>'Blank substraction'!E2/'Blank calculation'!R$108</f>
        <v>2.5452775390553854E-2</v>
      </c>
      <c r="F3">
        <f>'Blank substraction'!F2/'Blank calculation'!S$108</f>
        <v>2.7548779805134441E-2</v>
      </c>
      <c r="G3">
        <f>'Blank substraction'!G2/'Blank calculation'!T$108</f>
        <v>2.6314762138439543E-2</v>
      </c>
      <c r="H3">
        <f>'Blank substraction'!H2/'Blank calculation'!U$108</f>
        <v>0</v>
      </c>
      <c r="I3">
        <f>'Blank substraction'!I2/'Blank calculation'!V$108</f>
        <v>0</v>
      </c>
      <c r="J3">
        <f>'Blank substraction'!J2/'Blank calculation'!W$108</f>
        <v>0</v>
      </c>
      <c r="K3">
        <f>'Blank substraction'!K2/'Blank calculation'!X$108</f>
        <v>0</v>
      </c>
      <c r="L3">
        <f>'Blank substraction'!L2/'Blank calculation'!Y$108</f>
        <v>0</v>
      </c>
      <c r="M3">
        <f>'Blank substraction'!M2/'Blank calculation'!Z$108</f>
        <v>0</v>
      </c>
    </row>
    <row r="4" spans="1:13" x14ac:dyDescent="0.25">
      <c r="A4" t="s">
        <v>845</v>
      </c>
      <c r="B4">
        <f>'Blank substraction'!B3/'Blank calculation'!O$108</f>
        <v>8.7215350633692568E-3</v>
      </c>
      <c r="C4">
        <f>'Blank substraction'!C3/'Blank calculation'!P$108</f>
        <v>1.0949339196418668E-2</v>
      </c>
      <c r="D4">
        <f>'Blank substraction'!D3/'Blank calculation'!Q$108</f>
        <v>7.7701680556701595E-3</v>
      </c>
      <c r="E4">
        <f>'Blank substraction'!E3/'Blank calculation'!R$108</f>
        <v>9.1253765015087019E-3</v>
      </c>
      <c r="F4">
        <f>'Blank substraction'!F3/'Blank calculation'!S$108</f>
        <v>9.3569604080390809E-3</v>
      </c>
      <c r="G4">
        <f>'Blank substraction'!G3/'Blank calculation'!T$108</f>
        <v>9.5214528740685048E-3</v>
      </c>
      <c r="H4">
        <f>'Blank substraction'!H3/'Blank calculation'!U$108</f>
        <v>0</v>
      </c>
      <c r="I4">
        <f>'Blank substraction'!I3/'Blank calculation'!V$108</f>
        <v>0</v>
      </c>
      <c r="J4">
        <f>'Blank substraction'!J3/'Blank calculation'!W$108</f>
        <v>0</v>
      </c>
      <c r="K4">
        <f>'Blank substraction'!K3/'Blank calculation'!X$108</f>
        <v>0</v>
      </c>
      <c r="L4">
        <f>'Blank substraction'!L3/'Blank calculation'!Y$108</f>
        <v>0</v>
      </c>
      <c r="M4">
        <f>'Blank substraction'!M3/'Blank calculation'!Z$108</f>
        <v>0</v>
      </c>
    </row>
    <row r="5" spans="1:13" x14ac:dyDescent="0.25">
      <c r="A5" t="s">
        <v>837</v>
      </c>
      <c r="B5">
        <f>'Blank substraction'!B4/'Blank calculation'!O$108</f>
        <v>3.0220110575521686E-3</v>
      </c>
      <c r="C5">
        <f>'Blank substraction'!C4/'Blank calculation'!P$108</f>
        <v>2.3460968215109363E-3</v>
      </c>
      <c r="D5">
        <f>'Blank substraction'!D4/'Blank calculation'!Q$108</f>
        <v>2.931656822241854E-3</v>
      </c>
      <c r="E5">
        <f>'Blank substraction'!E4/'Blank calculation'!R$108</f>
        <v>3.5398040349801305E-3</v>
      </c>
      <c r="F5">
        <f>'Blank substraction'!F4/'Blank calculation'!S$108</f>
        <v>1.9954282713337697E-3</v>
      </c>
      <c r="G5">
        <f>'Blank substraction'!G4/'Blank calculation'!T$108</f>
        <v>3.5279340583235863E-3</v>
      </c>
      <c r="H5">
        <f>'Blank substraction'!H4/'Blank calculation'!U$108</f>
        <v>1.917581216210304E-3</v>
      </c>
      <c r="I5">
        <f>'Blank substraction'!I4/'Blank calculation'!V$108</f>
        <v>1.7135170945990104E-3</v>
      </c>
      <c r="J5">
        <v>0</v>
      </c>
      <c r="K5">
        <f>'Blank substraction'!K4/'Blank calculation'!X$108</f>
        <v>5.3723619319012597E-4</v>
      </c>
      <c r="L5">
        <v>0</v>
      </c>
      <c r="M5">
        <f>'Blank substraction'!M4/'Blank calculation'!Z$108</f>
        <v>9.1035583917616699E-4</v>
      </c>
    </row>
    <row r="6" spans="1:13" x14ac:dyDescent="0.25">
      <c r="A6" t="s">
        <v>900</v>
      </c>
      <c r="B6">
        <f>'Blank substraction'!B5/'Blank calculation'!O$108</f>
        <v>0</v>
      </c>
      <c r="C6">
        <f>'Blank substraction'!C5/'Blank calculation'!P$108</f>
        <v>0</v>
      </c>
      <c r="D6">
        <f>'Blank substraction'!D5/'Blank calculation'!Q$108</f>
        <v>0</v>
      </c>
      <c r="E6">
        <f>'Blank substraction'!E5/'Blank calculation'!R$108</f>
        <v>0</v>
      </c>
      <c r="F6">
        <f>'Blank substraction'!F5/'Blank calculation'!S$108</f>
        <v>0</v>
      </c>
      <c r="G6">
        <f>'Blank substraction'!G5/'Blank calculation'!T$108</f>
        <v>0</v>
      </c>
      <c r="H6">
        <f>'Blank substraction'!H5/'Blank calculation'!U$108</f>
        <v>8.5218922943544129E-4</v>
      </c>
      <c r="I6">
        <f>'Blank substraction'!I5/'Blank calculation'!V$108</f>
        <v>2.741896670071459E-3</v>
      </c>
      <c r="J6">
        <f>'Blank substraction'!J5/'Blank calculation'!W$108</f>
        <v>1.2862449344346332E-3</v>
      </c>
      <c r="K6">
        <f>'Blank substraction'!K5/'Blank calculation'!X$108</f>
        <v>0</v>
      </c>
      <c r="L6">
        <f>'Blank substraction'!L5/'Blank calculation'!Y$108</f>
        <v>0</v>
      </c>
      <c r="M6">
        <f>'Blank substraction'!M5/'Blank calculation'!Z$108</f>
        <v>0</v>
      </c>
    </row>
    <row r="7" spans="1:13" x14ac:dyDescent="0.25">
      <c r="A7" t="s">
        <v>921</v>
      </c>
      <c r="B7">
        <f>'Blank substraction'!B6/'Blank calculation'!O$108</f>
        <v>0</v>
      </c>
      <c r="C7">
        <f>'Blank substraction'!C6/'Blank calculation'!P$108</f>
        <v>0</v>
      </c>
      <c r="D7">
        <f>'Blank substraction'!D6/'Blank calculation'!Q$108</f>
        <v>0</v>
      </c>
      <c r="E7">
        <f>'Blank substraction'!E6/'Blank calculation'!R$108</f>
        <v>0</v>
      </c>
      <c r="F7">
        <f>'Blank substraction'!F6/'Blank calculation'!S$108</f>
        <v>0</v>
      </c>
      <c r="G7">
        <f>'Blank substraction'!G6/'Blank calculation'!T$108</f>
        <v>0</v>
      </c>
      <c r="H7">
        <f>'Blank substraction'!H6/'Blank calculation'!U$108</f>
        <v>2.7907350518241631E-2</v>
      </c>
      <c r="I7">
        <f>'Blank substraction'!I6/'Blank calculation'!V$108</f>
        <v>3.8514085078477964E-2</v>
      </c>
      <c r="J7">
        <f>'Blank substraction'!J6/'Blank calculation'!W$108</f>
        <v>3.7278562614915633E-2</v>
      </c>
      <c r="K7">
        <f>'Blank substraction'!K6/'Blank calculation'!X$108</f>
        <v>2.2425865259143765E-2</v>
      </c>
      <c r="L7">
        <f>'Blank substraction'!L6/'Blank calculation'!Y$108</f>
        <v>2.6736070291995959E-2</v>
      </c>
      <c r="M7">
        <f>'Blank substraction'!M6/'Blank calculation'!Z$108</f>
        <v>2.2029586475268179E-2</v>
      </c>
    </row>
    <row r="8" spans="1:13" x14ac:dyDescent="0.25">
      <c r="A8" t="s">
        <v>1006</v>
      </c>
      <c r="B8">
        <f>'Blank substraction'!B7/'Blank calculation'!O$108</f>
        <v>0</v>
      </c>
      <c r="C8">
        <f>'Blank substraction'!C7/'Blank calculation'!P$108</f>
        <v>0</v>
      </c>
      <c r="D8">
        <f>'Blank substraction'!D7/'Blank calculation'!Q$108</f>
        <v>0</v>
      </c>
      <c r="E8">
        <f>'Blank substraction'!E7/'Blank calculation'!R$108</f>
        <v>1.3609863922921022E-2</v>
      </c>
      <c r="F8">
        <f>'Blank substraction'!F7/'Blank calculation'!S$108</f>
        <v>1.2083420514691785E-2</v>
      </c>
      <c r="G8">
        <f>'Blank substraction'!G7/'Blank calculation'!T$108</f>
        <v>1.3270389090159143E-2</v>
      </c>
      <c r="H8">
        <f>'Blank substraction'!H7/'Blank calculation'!U$108</f>
        <v>0</v>
      </c>
      <c r="I8">
        <f>'Blank substraction'!I7/'Blank calculation'!V$108</f>
        <v>0</v>
      </c>
      <c r="J8">
        <f>'Blank substraction'!J7/'Blank calculation'!W$108</f>
        <v>0</v>
      </c>
      <c r="K8">
        <f>'Blank substraction'!K7/'Blank calculation'!X$108</f>
        <v>0</v>
      </c>
      <c r="L8">
        <f>'Blank substraction'!L7/'Blank calculation'!Y$108</f>
        <v>0</v>
      </c>
      <c r="M8">
        <f>'Blank substraction'!M7/'Blank calculation'!Z$108</f>
        <v>0</v>
      </c>
    </row>
    <row r="9" spans="1:13" x14ac:dyDescent="0.25">
      <c r="A9" t="s">
        <v>911</v>
      </c>
      <c r="B9">
        <f>'Blank substraction'!B9/'Blank calculation'!O$108</f>
        <v>0</v>
      </c>
      <c r="C9">
        <f>'Blank substraction'!C9/'Blank calculation'!P$108</f>
        <v>0</v>
      </c>
      <c r="D9">
        <f>'Blank substraction'!D9/'Blank calculation'!Q$108</f>
        <v>0</v>
      </c>
      <c r="E9">
        <f>'Blank substraction'!E9/'Blank calculation'!R$108</f>
        <v>0</v>
      </c>
      <c r="F9">
        <f>'Blank substraction'!F9/'Blank calculation'!S$108</f>
        <v>0</v>
      </c>
      <c r="G9">
        <f>'Blank substraction'!G9/'Blank calculation'!T$108</f>
        <v>0</v>
      </c>
      <c r="H9">
        <f>'Blank substraction'!H9/'Blank calculation'!U$108</f>
        <v>5.8820531604610168E-3</v>
      </c>
      <c r="I9">
        <f>'Blank substraction'!I9/'Blank calculation'!V$108</f>
        <v>8.433529761865375E-3</v>
      </c>
      <c r="J9">
        <f>'Blank substraction'!J9/'Blank calculation'!W$108</f>
        <v>8.4549680990087805E-3</v>
      </c>
      <c r="K9">
        <f>'Blank substraction'!K9/'Blank calculation'!X$108</f>
        <v>0</v>
      </c>
      <c r="L9">
        <f>'Blank substraction'!L9/'Blank calculation'!Y$108</f>
        <v>0</v>
      </c>
      <c r="M9">
        <f>'Blank substraction'!M9/'Blank calculation'!Z$108</f>
        <v>0</v>
      </c>
    </row>
    <row r="10" spans="1:13" x14ac:dyDescent="0.25">
      <c r="A10" t="s">
        <v>906</v>
      </c>
      <c r="B10">
        <f>'Blank substraction'!B10/'Blank calculation'!O$108</f>
        <v>0</v>
      </c>
      <c r="C10">
        <f>'Blank substraction'!C10/'Blank calculation'!P$108</f>
        <v>0</v>
      </c>
      <c r="D10">
        <f>'Blank substraction'!D10/'Blank calculation'!Q$108</f>
        <v>0</v>
      </c>
      <c r="E10">
        <f>'Blank substraction'!E10/'Blank calculation'!R$108</f>
        <v>0</v>
      </c>
      <c r="F10">
        <f>'Blank substraction'!F10/'Blank calculation'!S$108</f>
        <v>0</v>
      </c>
      <c r="G10">
        <f>'Blank substraction'!G10/'Blank calculation'!T$108</f>
        <v>0</v>
      </c>
      <c r="H10">
        <f>'Blank substraction'!H10/'Blank calculation'!U$108</f>
        <v>6.7962482781427453E-3</v>
      </c>
      <c r="I10">
        <f>'Blank substraction'!I10/'Blank calculation'!V$108</f>
        <v>6.8712490549176844E-3</v>
      </c>
      <c r="J10">
        <f>'Blank substraction'!J10/'Blank calculation'!W$108</f>
        <v>7.6478881134817312E-3</v>
      </c>
      <c r="K10">
        <f>'Blank substraction'!K10/'Blank calculation'!X$108</f>
        <v>6.7329707392598743E-3</v>
      </c>
      <c r="L10">
        <f>'Blank substraction'!L10/'Blank calculation'!Y$108</f>
        <v>0</v>
      </c>
      <c r="M10">
        <f>'Blank substraction'!M10/'Blank calculation'!Z$108</f>
        <v>7.8682992297844506E-3</v>
      </c>
    </row>
    <row r="11" spans="1:13" x14ac:dyDescent="0.25">
      <c r="A11" t="s">
        <v>909</v>
      </c>
      <c r="B11">
        <f>'Blank substraction'!B11/'Blank calculation'!O$108</f>
        <v>0</v>
      </c>
      <c r="C11">
        <f>'Blank substraction'!C11/'Blank calculation'!P$108</f>
        <v>0</v>
      </c>
      <c r="D11">
        <f>'Blank substraction'!D11/'Blank calculation'!Q$108</f>
        <v>0</v>
      </c>
      <c r="E11">
        <f>'Blank substraction'!E11/'Blank calculation'!R$108</f>
        <v>0</v>
      </c>
      <c r="F11">
        <f>'Blank substraction'!F11/'Blank calculation'!S$108</f>
        <v>0</v>
      </c>
      <c r="G11">
        <f>'Blank substraction'!G11/'Blank calculation'!T$108</f>
        <v>0</v>
      </c>
      <c r="H11">
        <f>'Blank substraction'!H11/'Blank calculation'!U$108</f>
        <v>5.8414620615368524E-3</v>
      </c>
      <c r="I11">
        <f>'Blank substraction'!I11/'Blank calculation'!V$108</f>
        <v>5.4991166462297876E-3</v>
      </c>
      <c r="J11">
        <f>'Blank substraction'!J11/'Blank calculation'!W$108</f>
        <v>5.0993107577431132E-3</v>
      </c>
      <c r="K11">
        <f>'Blank substraction'!K11/'Blank calculation'!X$108</f>
        <v>3.2319432741877868E-3</v>
      </c>
      <c r="L11">
        <f>'Blank substraction'!L11/'Blank calculation'!Y$108</f>
        <v>0</v>
      </c>
      <c r="M11">
        <f>'Blank substraction'!M11/'Blank calculation'!Z$108</f>
        <v>0</v>
      </c>
    </row>
    <row r="12" spans="1:13" x14ac:dyDescent="0.25">
      <c r="A12" t="s">
        <v>920</v>
      </c>
      <c r="B12">
        <f>'Blank substraction'!B12/'Blank calculation'!O$108</f>
        <v>1.1231000540884429E-2</v>
      </c>
      <c r="C12">
        <f>'Blank substraction'!C12/'Blank calculation'!P$108</f>
        <v>1.2843493178342293E-2</v>
      </c>
      <c r="D12">
        <f>'Blank substraction'!D12/'Blank calculation'!Q$108</f>
        <v>1.2654232474349646E-2</v>
      </c>
      <c r="E12">
        <f>'Blank substraction'!E12/'Blank calculation'!R$108</f>
        <v>1.4109837174733847E-2</v>
      </c>
      <c r="F12">
        <f>'Blank substraction'!F12/'Blank calculation'!S$108</f>
        <v>1.2878389357313707E-2</v>
      </c>
      <c r="G12">
        <f>'Blank substraction'!G12/'Blank calculation'!T$108</f>
        <v>1.1865342259322259E-2</v>
      </c>
      <c r="H12">
        <f>'Blank substraction'!H12/'Blank calculation'!U$108</f>
        <v>0.40644247894318092</v>
      </c>
      <c r="I12">
        <f>'Blank substraction'!I12/'Blank calculation'!V$108</f>
        <v>0.37631978068169908</v>
      </c>
      <c r="J12">
        <f>'Blank substraction'!J12/'Blank calculation'!W$108</f>
        <v>0.3597367768049145</v>
      </c>
      <c r="K12">
        <f>'Blank substraction'!K12/'Blank calculation'!X$108</f>
        <v>0.26946288681022962</v>
      </c>
      <c r="L12">
        <f>'Blank substraction'!L12/'Blank calculation'!Y$108</f>
        <v>0.38752473377099272</v>
      </c>
      <c r="M12">
        <f>'Blank substraction'!M12/'Blank calculation'!Z$108</f>
        <v>0.38691676077563014</v>
      </c>
    </row>
    <row r="13" spans="1:13" x14ac:dyDescent="0.25">
      <c r="A13" t="s">
        <v>935</v>
      </c>
      <c r="B13">
        <f>'Blank substraction'!B13/'Blank calculation'!O$108</f>
        <v>0</v>
      </c>
      <c r="C13">
        <f>'Blank substraction'!C13/'Blank calculation'!P$108</f>
        <v>0</v>
      </c>
      <c r="D13">
        <f>'Blank substraction'!D13/'Blank calculation'!Q$108</f>
        <v>0</v>
      </c>
      <c r="E13">
        <f>'Blank substraction'!E13/'Blank calculation'!R$108</f>
        <v>0</v>
      </c>
      <c r="F13">
        <f>'Blank substraction'!F13/'Blank calculation'!S$108</f>
        <v>0</v>
      </c>
      <c r="G13">
        <f>'Blank substraction'!G13/'Blank calculation'!T$108</f>
        <v>0</v>
      </c>
      <c r="H13">
        <f>'Blank substraction'!H13/'Blank calculation'!U$108</f>
        <v>1.7780617496569343E-2</v>
      </c>
      <c r="I13">
        <f>'Blank substraction'!I13/'Blank calculation'!V$108</f>
        <v>1.8657587839981501E-2</v>
      </c>
      <c r="J13">
        <f>'Blank substraction'!J13/'Blank calculation'!W$108</f>
        <v>1.5775333184283025E-2</v>
      </c>
      <c r="K13">
        <f>'Blank substraction'!K13/'Blank calculation'!X$108</f>
        <v>1.3382317342138468E-2</v>
      </c>
      <c r="L13">
        <f>'Blank substraction'!L13/'Blank calculation'!Y$108</f>
        <v>1.7326131581780473E-2</v>
      </c>
      <c r="M13">
        <f>'Blank substraction'!M13/'Blank calculation'!Z$108</f>
        <v>2.3915838224728245E-2</v>
      </c>
    </row>
    <row r="14" spans="1:13" x14ac:dyDescent="0.25">
      <c r="A14" t="s">
        <v>843</v>
      </c>
      <c r="B14">
        <f>'Blank substraction'!B15/'Blank calculation'!O$108</f>
        <v>1.5295353874233648E-2</v>
      </c>
      <c r="C14">
        <f>'Blank substraction'!C15/'Blank calculation'!P$108</f>
        <v>1.849127679994916E-2</v>
      </c>
      <c r="D14">
        <f>'Blank substraction'!D15/'Blank calculation'!Q$108</f>
        <v>2.0625879607643779E-2</v>
      </c>
      <c r="E14">
        <f>'Blank substraction'!E15/'Blank calculation'!R$108</f>
        <v>6.7453043905520999E-3</v>
      </c>
      <c r="F14">
        <f>'Blank substraction'!F15/'Blank calculation'!S$108</f>
        <v>8.1472754387502642E-3</v>
      </c>
      <c r="G14">
        <f>'Blank substraction'!G15/'Blank calculation'!T$108</f>
        <v>9.8371102081869014E-3</v>
      </c>
      <c r="H14">
        <f>'Blank substraction'!H15/'Blank calculation'!U$108</f>
        <v>0</v>
      </c>
      <c r="I14">
        <f>'Blank substraction'!I15/'Blank calculation'!V$108</f>
        <v>0</v>
      </c>
      <c r="J14">
        <f>'Blank substraction'!J15/'Blank calculation'!W$108</f>
        <v>0</v>
      </c>
      <c r="K14">
        <f>'Blank substraction'!K15/'Blank calculation'!X$108</f>
        <v>0</v>
      </c>
      <c r="L14">
        <f>'Blank substraction'!L15/'Blank calculation'!Y$108</f>
        <v>0</v>
      </c>
      <c r="M14">
        <f>'Blank substraction'!M15/'Blank calculation'!Z$108</f>
        <v>0</v>
      </c>
    </row>
    <row r="15" spans="1:13" x14ac:dyDescent="0.25">
      <c r="A15" t="s">
        <v>938</v>
      </c>
      <c r="B15">
        <f>'Blank substraction'!B16/'Blank calculation'!O$108</f>
        <v>0</v>
      </c>
      <c r="C15">
        <f>'Blank substraction'!C16/'Blank calculation'!P$108</f>
        <v>0</v>
      </c>
      <c r="D15">
        <f>'Blank substraction'!D16/'Blank calculation'!Q$108</f>
        <v>0</v>
      </c>
      <c r="E15">
        <f>'Blank substraction'!E16/'Blank calculation'!R$108</f>
        <v>0</v>
      </c>
      <c r="F15">
        <f>'Blank substraction'!F16/'Blank calculation'!S$108</f>
        <v>0</v>
      </c>
      <c r="G15">
        <f>'Blank substraction'!G16/'Blank calculation'!T$108</f>
        <v>0</v>
      </c>
      <c r="H15">
        <f>'Blank substraction'!H16/'Blank calculation'!U$108</f>
        <v>0</v>
      </c>
      <c r="I15">
        <f>'Blank substraction'!I16/'Blank calculation'!V$108</f>
        <v>0</v>
      </c>
      <c r="J15">
        <f>'Blank substraction'!J16/'Blank calculation'!W$108</f>
        <v>0</v>
      </c>
      <c r="K15">
        <f>'Blank substraction'!K16/'Blank calculation'!X$108</f>
        <v>4.161494441075303E-3</v>
      </c>
      <c r="L15">
        <f>'Blank substraction'!L16/'Blank calculation'!Y$108</f>
        <v>6.5848910677761266E-3</v>
      </c>
      <c r="M15">
        <f>'Blank substraction'!M16/'Blank calculation'!Z$108</f>
        <v>6.6959621162725616E-3</v>
      </c>
    </row>
    <row r="16" spans="1:13" x14ac:dyDescent="0.25">
      <c r="A16" t="s">
        <v>871</v>
      </c>
      <c r="B16">
        <f>'Blank substraction'!B19/'Blank calculation'!O$108</f>
        <v>4.3386603698505777E-2</v>
      </c>
      <c r="C16">
        <f>'Blank substraction'!C19/'Blank calculation'!P$108</f>
        <v>4.1404253467287898E-2</v>
      </c>
      <c r="D16">
        <f>'Blank substraction'!D19/'Blank calculation'!Q$108</f>
        <v>4.4195469519341127E-2</v>
      </c>
      <c r="E16">
        <f>'Blank substraction'!E19/'Blank calculation'!R$108</f>
        <v>5.3384081374498384E-2</v>
      </c>
      <c r="F16">
        <f>'Blank substraction'!F19/'Blank calculation'!S$108</f>
        <v>6.3871915097558643E-2</v>
      </c>
      <c r="G16">
        <f>'Blank substraction'!G19/'Blank calculation'!T$108</f>
        <v>5.431810190693373E-2</v>
      </c>
      <c r="H16">
        <f>'Blank substraction'!H19/'Blank calculation'!U$108</f>
        <v>1.0895409795870796</v>
      </c>
      <c r="I16">
        <f>'Blank substraction'!I19/'Blank calculation'!V$108</f>
        <v>1.1434465528307545</v>
      </c>
      <c r="J16">
        <f>'Blank substraction'!J19/'Blank calculation'!W$108</f>
        <v>1.0025811140539327</v>
      </c>
      <c r="K16">
        <f>'Blank substraction'!K19/'Blank calculation'!X$108</f>
        <v>0.49825443141419123</v>
      </c>
      <c r="L16">
        <f>'Blank substraction'!L19/'Blank calculation'!Y$108</f>
        <v>0.53637871783801183</v>
      </c>
      <c r="M16">
        <f>'Blank substraction'!M19/'Blank calculation'!Z$108</f>
        <v>0.67920885235352513</v>
      </c>
    </row>
    <row r="17" spans="1:13" x14ac:dyDescent="0.25">
      <c r="A17" t="s">
        <v>918</v>
      </c>
      <c r="B17">
        <f>'Blank substraction'!B20/'Blank calculation'!O$108</f>
        <v>0</v>
      </c>
      <c r="C17">
        <f>'Blank substraction'!C20/'Blank calculation'!P$108</f>
        <v>0</v>
      </c>
      <c r="D17">
        <f>'Blank substraction'!D20/'Blank calculation'!Q$108</f>
        <v>0</v>
      </c>
      <c r="E17">
        <f>'Blank substraction'!E20/'Blank calculation'!R$108</f>
        <v>5.1379876316921501E-3</v>
      </c>
      <c r="F17">
        <f>'Blank substraction'!F20/'Blank calculation'!S$108</f>
        <v>4.6662784238303513E-3</v>
      </c>
      <c r="G17">
        <f>'Blank substraction'!G20/'Blank calculation'!T$108</f>
        <v>5.2375815944429704E-3</v>
      </c>
      <c r="H17">
        <f>'Blank substraction'!H20/'Blank calculation'!U$108</f>
        <v>1.3162857682010972E-2</v>
      </c>
      <c r="I17">
        <f>'Blank substraction'!I20/'Blank calculation'!V$108</f>
        <v>1.1829870904628788E-2</v>
      </c>
      <c r="J17">
        <f>'Blank substraction'!J20/'Blank calculation'!W$108</f>
        <v>5.2712064463953977E-3</v>
      </c>
      <c r="K17">
        <f>'Blank substraction'!K20/'Blank calculation'!X$108</f>
        <v>1.068151693092053E-3</v>
      </c>
      <c r="L17">
        <f>'Blank substraction'!L20/'Blank calculation'!Y$108</f>
        <v>5.3114116835479312E-3</v>
      </c>
      <c r="M17">
        <f>'Blank substraction'!M20/'Blank calculation'!Z$108</f>
        <v>5.707356489228951E-3</v>
      </c>
    </row>
    <row r="18" spans="1:13" x14ac:dyDescent="0.25">
      <c r="A18" t="s">
        <v>925</v>
      </c>
      <c r="B18">
        <f>'Blank substraction'!B23/'Blank calculation'!O$108</f>
        <v>5.8341939034938277E-2</v>
      </c>
      <c r="C18">
        <f>'Blank substraction'!C23/'Blank calculation'!P$108</f>
        <v>5.4674905017906526E-2</v>
      </c>
      <c r="D18">
        <f>'Blank substraction'!D23/'Blank calculation'!Q$108</f>
        <v>4.9476337123832793E-2</v>
      </c>
      <c r="E18">
        <f>'Blank substraction'!E23/'Blank calculation'!R$108</f>
        <v>5.3300086227531351E-2</v>
      </c>
      <c r="F18">
        <f>'Blank substraction'!F23/'Blank calculation'!S$108</f>
        <v>6.1659084956976327E-2</v>
      </c>
      <c r="G18">
        <f>'Blank substraction'!G23/'Blank calculation'!T$108</f>
        <v>5.7161104617213424E-2</v>
      </c>
      <c r="H18">
        <f>'Blank substraction'!H23/'Blank calculation'!U$108</f>
        <v>0.24009970785601173</v>
      </c>
      <c r="I18">
        <f>'Blank substraction'!I23/'Blank calculation'!V$108</f>
        <v>0.4134827680716629</v>
      </c>
      <c r="J18">
        <f>'Blank substraction'!J23/'Blank calculation'!W$108</f>
        <v>0.22199651974931847</v>
      </c>
      <c r="K18">
        <f>'Blank substraction'!K23/'Blank calculation'!X$108</f>
        <v>0.26451760366511085</v>
      </c>
      <c r="L18">
        <f>'Blank substraction'!L23/'Blank calculation'!Y$108</f>
        <v>0.2919718653004294</v>
      </c>
      <c r="M18">
        <f>'Blank substraction'!M23/'Blank calculation'!Z$108</f>
        <v>0.25462807665489745</v>
      </c>
    </row>
    <row r="19" spans="1:13" x14ac:dyDescent="0.25">
      <c r="A19" t="s">
        <v>872</v>
      </c>
      <c r="B19">
        <f>'Blank substraction'!B24/'Blank calculation'!O$108</f>
        <v>0.48946911518137898</v>
      </c>
      <c r="C19">
        <f>'Blank substraction'!C24/'Blank calculation'!P$108</f>
        <v>0.29987364761831586</v>
      </c>
      <c r="D19">
        <f>'Blank substraction'!D24/'Blank calculation'!Q$108</f>
        <v>0.41332261086366212</v>
      </c>
      <c r="E19">
        <f>'Blank substraction'!E24/'Blank calculation'!R$108</f>
        <v>0.28567739158925298</v>
      </c>
      <c r="F19">
        <f>'Blank substraction'!F24/'Blank calculation'!S$108</f>
        <v>0.21504755942656029</v>
      </c>
      <c r="G19">
        <f>'Blank substraction'!G24/'Blank calculation'!T$108</f>
        <v>0.28781385900169565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t="s">
        <v>848</v>
      </c>
      <c r="B20">
        <f>'Blank substraction'!B25/'Blank calculation'!O$108</f>
        <v>3.1144983237348187E-2</v>
      </c>
      <c r="C20">
        <f>'Blank substraction'!C25/'Blank calculation'!P$108</f>
        <v>2.9461969644252069E-2</v>
      </c>
      <c r="D20">
        <f>'Blank substraction'!D25/'Blank calculation'!Q$108</f>
        <v>2.7791033402057415E-2</v>
      </c>
      <c r="E20">
        <f>'Blank substraction'!E25/'Blank calculation'!R$108</f>
        <v>0</v>
      </c>
      <c r="F20">
        <f>'Blank substraction'!F25/'Blank calculation'!S$108</f>
        <v>0</v>
      </c>
      <c r="G20">
        <f>'Blank substraction'!G25/'Blank calculation'!T$108</f>
        <v>0</v>
      </c>
      <c r="H20">
        <f>'Blank substraction'!H25/'Blank calculation'!U$108</f>
        <v>0.14260294749578661</v>
      </c>
      <c r="I20">
        <f>'Blank substraction'!I25/'Blank calculation'!V$108</f>
        <v>0.18006249819341705</v>
      </c>
      <c r="J20">
        <f>'Blank substraction'!J25/'Blank calculation'!W$108</f>
        <v>0.20186264103645979</v>
      </c>
      <c r="K20">
        <f>'Blank substraction'!K25/'Blank calculation'!X$108</f>
        <v>0</v>
      </c>
      <c r="L20">
        <f>'Blank substraction'!L25/'Blank calculation'!Y$108</f>
        <v>0</v>
      </c>
      <c r="M20">
        <f>'Blank substraction'!M25/'Blank calculation'!Z$108</f>
        <v>0</v>
      </c>
    </row>
    <row r="21" spans="1:13" x14ac:dyDescent="0.25">
      <c r="A21" t="s">
        <v>878</v>
      </c>
      <c r="B21">
        <f>'Blank substraction'!B26/'Blank calculation'!O$108</f>
        <v>0</v>
      </c>
      <c r="C21">
        <f>'Blank substraction'!C26/'Blank calculation'!P$108</f>
        <v>0</v>
      </c>
      <c r="D21">
        <f>'Blank substraction'!D26/'Blank calculation'!Q$108</f>
        <v>0</v>
      </c>
      <c r="E21">
        <f>'Blank substraction'!E26/'Blank calculation'!R$108</f>
        <v>2.9493256380004107E-2</v>
      </c>
      <c r="F21">
        <f>'Blank substraction'!F26/'Blank calculation'!S$108</f>
        <v>2.0408066998795753E-2</v>
      </c>
      <c r="G21">
        <f>'Blank substraction'!G26/'Blank calculation'!T$108</f>
        <v>2.7062671348764968E-2</v>
      </c>
      <c r="H21">
        <f>'Blank substraction'!H26/'Blank calculation'!U$108</f>
        <v>0</v>
      </c>
      <c r="I21">
        <f>'Blank substraction'!I26/'Blank calculation'!V$108</f>
        <v>0</v>
      </c>
      <c r="J21">
        <f>'Blank substraction'!J26/'Blank calculation'!W$108</f>
        <v>0</v>
      </c>
      <c r="K21">
        <f>'Blank substraction'!K26/'Blank calculation'!X$108</f>
        <v>0</v>
      </c>
      <c r="L21">
        <f>'Blank substraction'!L26/'Blank calculation'!Y$108</f>
        <v>0</v>
      </c>
      <c r="M21">
        <f>'Blank substraction'!M26/'Blank calculation'!Z$108</f>
        <v>0</v>
      </c>
    </row>
    <row r="22" spans="1:13" x14ac:dyDescent="0.25">
      <c r="A22" t="s">
        <v>928</v>
      </c>
      <c r="B22">
        <f>'Blank substraction'!B27/'Blank calculation'!O$108</f>
        <v>5.6571269267518577E-4</v>
      </c>
      <c r="C22">
        <f>'Blank substraction'!C27/'Blank calculation'!P$108</f>
        <v>5.5263240724413105E-4</v>
      </c>
      <c r="D22">
        <f>'Blank substraction'!D27/'Blank calculation'!Q$108</f>
        <v>5.0062020934205109E-4</v>
      </c>
      <c r="E22">
        <f>'Blank substraction'!E27/'Blank calculation'!R$108</f>
        <v>2.3781406717482681E-3</v>
      </c>
      <c r="F22">
        <f>'Blank substraction'!F27/'Blank calculation'!S$108</f>
        <v>2.4303443207596273E-3</v>
      </c>
      <c r="G22">
        <f>'Blank substraction'!G27/'Blank calculation'!T$108</f>
        <v>2.4497026274027953E-3</v>
      </c>
      <c r="H22">
        <f>'Blank substraction'!H27/'Blank calculation'!U$108</f>
        <v>7.3266187398209797E-3</v>
      </c>
      <c r="I22">
        <f>'Blank substraction'!I27/'Blank calculation'!V$108</f>
        <v>6.9498158243085448E-3</v>
      </c>
      <c r="J22">
        <f>'Blank substraction'!J27/'Blank calculation'!W$108</f>
        <v>6.4383461583240962E-3</v>
      </c>
      <c r="K22">
        <f>'Blank substraction'!K27/'Blank calculation'!X$108</f>
        <v>7.6889187583329983E-3</v>
      </c>
      <c r="L22">
        <f>'Blank substraction'!L27/'Blank calculation'!Y$108</f>
        <v>1.055701406081506E-2</v>
      </c>
      <c r="M22">
        <f>'Blank substraction'!M27/'Blank calculation'!Z$108</f>
        <v>1.0572179589103361E-2</v>
      </c>
    </row>
    <row r="23" spans="1:13" x14ac:dyDescent="0.25">
      <c r="A23" t="s">
        <v>885</v>
      </c>
      <c r="B23">
        <f>'Blank substraction'!B29/'Blank calculation'!O$108</f>
        <v>3.5663107631235956E-3</v>
      </c>
      <c r="C23">
        <f>'Blank substraction'!C29/'Blank calculation'!P$108</f>
        <v>5.3998250623750734E-3</v>
      </c>
      <c r="D23">
        <f>'Blank substraction'!D29/'Blank calculation'!Q$108</f>
        <v>3.841614556194967E-3</v>
      </c>
      <c r="E23">
        <f>'Blank substraction'!E29/'Blank calculation'!R$108</f>
        <v>6.4037091538225585E-3</v>
      </c>
      <c r="F23">
        <f>'Blank substraction'!F29/'Blank calculation'!S$108</f>
        <v>5.9446976815221778E-3</v>
      </c>
      <c r="G23">
        <f>'Blank substraction'!G29/'Blank calculation'!T$108</f>
        <v>6.0528739293908319E-3</v>
      </c>
      <c r="H23">
        <f>'Blank substraction'!H29/'Blank calculation'!U$108</f>
        <v>6.9703796155679704E-2</v>
      </c>
      <c r="I23">
        <f>'Blank substraction'!I29/'Blank calculation'!V$108</f>
        <v>7.2172423412200759E-2</v>
      </c>
      <c r="J23">
        <f>'Blank substraction'!J29/'Blank calculation'!W$108</f>
        <v>6.3608460952760765E-2</v>
      </c>
      <c r="K23">
        <f>'Blank substraction'!K29/'Blank calculation'!X$108</f>
        <v>2.9193349712114021E-2</v>
      </c>
      <c r="L23">
        <f>'Blank substraction'!L29/'Blank calculation'!Y$108</f>
        <v>2.528476716542024E-2</v>
      </c>
      <c r="M23">
        <f>'Blank substraction'!M29/'Blank calculation'!Z$108</f>
        <v>1.9153252265479041E-2</v>
      </c>
    </row>
    <row r="24" spans="1:13" x14ac:dyDescent="0.25">
      <c r="A24" t="s">
        <v>922</v>
      </c>
      <c r="B24">
        <f>'Blank substraction'!B30/'Blank calculation'!O$108</f>
        <v>6.7017915903193601E-2</v>
      </c>
      <c r="C24">
        <f>'Blank substraction'!C30/'Blank calculation'!P$108</f>
        <v>5.4704800124944462E-2</v>
      </c>
      <c r="D24">
        <f>'Blank substraction'!D30/'Blank calculation'!Q$108</f>
        <v>5.7943170782513966E-2</v>
      </c>
      <c r="E24">
        <f>'Blank substraction'!E30/'Blank calculation'!R$108</f>
        <v>2.0683423144507902E-2</v>
      </c>
      <c r="F24">
        <f>'Blank substraction'!F30/'Blank calculation'!S$108</f>
        <v>1.8470655344377317E-2</v>
      </c>
      <c r="G24">
        <f>'Blank substraction'!G30/'Blank calculation'!T$108</f>
        <v>1.976568757392581E-2</v>
      </c>
      <c r="H24">
        <f>'Blank substraction'!H30/'Blank calculation'!U$108</f>
        <v>0.18263554572979027</v>
      </c>
      <c r="I24">
        <f>'Blank substraction'!I30/'Blank calculation'!V$108</f>
        <v>0.18888475237014979</v>
      </c>
      <c r="J24">
        <f>'Blank substraction'!J30/'Blank calculation'!W$108</f>
        <v>0.18804663122997736</v>
      </c>
      <c r="K24">
        <f>'Blank substraction'!K30/'Blank calculation'!X$108</f>
        <v>2.1684775339255821E-2</v>
      </c>
      <c r="L24">
        <f>'Blank substraction'!L30/'Blank calculation'!Y$108</f>
        <v>2.9268903492203513E-2</v>
      </c>
      <c r="M24">
        <f>'Blank substraction'!M30/'Blank calculation'!Z$108</f>
        <v>4.0685884340190159E-2</v>
      </c>
    </row>
    <row r="25" spans="1:13" x14ac:dyDescent="0.25">
      <c r="A25" t="s">
        <v>847</v>
      </c>
      <c r="B25">
        <f>'Blank substraction'!B31/'Blank calculation'!O$108</f>
        <v>5.9153218024080075E-3</v>
      </c>
      <c r="C25">
        <f>'Blank substraction'!C31/'Blank calculation'!P$108</f>
        <v>5.9380224036494579E-3</v>
      </c>
      <c r="D25">
        <f>'Blank substraction'!D31/'Blank calculation'!Q$108</f>
        <v>6.5392222542152408E-3</v>
      </c>
      <c r="E25">
        <f>'Blank substraction'!E31/'Blank calculation'!R$108</f>
        <v>3.4280800088361098E-3</v>
      </c>
      <c r="F25">
        <f>'Blank substraction'!F31/'Blank calculation'!S$108</f>
        <v>2.3415384649448151E-3</v>
      </c>
      <c r="G25">
        <f>'Blank substraction'!G31/'Blank calculation'!T$108</f>
        <v>3.8061901355278959E-3</v>
      </c>
      <c r="H25">
        <f>'Blank substraction'!H31/'Blank calculation'!U$108</f>
        <v>2.1237352496311545E-2</v>
      </c>
      <c r="I25">
        <f>'Blank substraction'!I31/'Blank calculation'!V$108</f>
        <v>1.6961437158947608E-2</v>
      </c>
      <c r="J25">
        <f>'Blank substraction'!J31/'Blank calculation'!W$108</f>
        <v>1.8692398447280816E-2</v>
      </c>
      <c r="K25">
        <f>'Blank substraction'!K31/'Blank calculation'!X$108</f>
        <v>4.214970234650282E-3</v>
      </c>
      <c r="L25">
        <f>'Blank substraction'!L31/'Blank calculation'!Y$108</f>
        <v>4.791141922158482E-3</v>
      </c>
      <c r="M25">
        <f>'Blank substraction'!M31/'Blank calculation'!Z$108</f>
        <v>6.7491952433347997E-3</v>
      </c>
    </row>
    <row r="26" spans="1:13" x14ac:dyDescent="0.25">
      <c r="A26" t="s">
        <v>860</v>
      </c>
      <c r="B26">
        <f>'Blank substraction'!B32/'Blank calculation'!O$108</f>
        <v>2.2429833946097412E-2</v>
      </c>
      <c r="C26">
        <f>'Blank substraction'!C32/'Blank calculation'!P$108</f>
        <v>1.748688661806605E-2</v>
      </c>
      <c r="D26">
        <f>'Blank substraction'!D32/'Blank calculation'!Q$108</f>
        <v>2.2179191933297059E-2</v>
      </c>
      <c r="E26">
        <f>'Blank substraction'!E32/'Blank calculation'!R$108</f>
        <v>3.2340377441850095E-2</v>
      </c>
      <c r="F26">
        <f>'Blank substraction'!F32/'Blank calculation'!S$108</f>
        <v>2.9752753426762868E-2</v>
      </c>
      <c r="G26">
        <f>'Blank substraction'!G32/'Blank calculation'!T$108</f>
        <v>3.2376374137539479E-2</v>
      </c>
      <c r="H26">
        <f>'Blank substraction'!H32/'Blank calculation'!U$108</f>
        <v>0</v>
      </c>
      <c r="I26">
        <f>'Blank substraction'!I32/'Blank calculation'!V$108</f>
        <v>0</v>
      </c>
      <c r="J26">
        <f>'Blank substraction'!J32/'Blank calculation'!W$108</f>
        <v>0</v>
      </c>
      <c r="K26">
        <f>'Blank substraction'!K32/'Blank calculation'!X$108</f>
        <v>0</v>
      </c>
      <c r="L26">
        <f>'Blank substraction'!L32/'Blank calculation'!Y$108</f>
        <v>0</v>
      </c>
      <c r="M26">
        <f>'Blank substraction'!M32/'Blank calculation'!Z$108</f>
        <v>0</v>
      </c>
    </row>
    <row r="27" spans="1:13" x14ac:dyDescent="0.25">
      <c r="A27" t="s">
        <v>856</v>
      </c>
      <c r="B27">
        <f>'Blank substraction'!B33/'Blank calculation'!O$108</f>
        <v>5.5083479673944382E-3</v>
      </c>
      <c r="C27">
        <f>'Blank substraction'!C33/'Blank calculation'!P$108</f>
        <v>4.2595402653566577E-3</v>
      </c>
      <c r="D27">
        <f>'Blank substraction'!D33/'Blank calculation'!Q$108</f>
        <v>4.3126139751273841E-3</v>
      </c>
      <c r="E27">
        <f>'Blank substraction'!E33/'Blank calculation'!R$108</f>
        <v>4.9398129854790361E-3</v>
      </c>
      <c r="F27">
        <f>'Blank substraction'!F33/'Blank calculation'!S$108</f>
        <v>4.4923248395947234E-3</v>
      </c>
      <c r="G27">
        <f>'Blank substraction'!G33/'Blank calculation'!T$108</f>
        <v>4.7479019068641755E-3</v>
      </c>
      <c r="H27">
        <f>'Blank substraction'!H33/'Blank calculation'!U$108</f>
        <v>5.2731120606078826E-4</v>
      </c>
      <c r="I27">
        <f>'Blank substraction'!I33/'Blank calculation'!V$108</f>
        <v>0</v>
      </c>
      <c r="J27">
        <f>'Blank substraction'!J33/'Blank calculation'!W$108</f>
        <v>0</v>
      </c>
      <c r="K27">
        <f>'Blank substraction'!K33/'Blank calculation'!X$108</f>
        <v>0</v>
      </c>
      <c r="L27">
        <f>'Blank substraction'!L33/'Blank calculation'!Y$108</f>
        <v>0</v>
      </c>
      <c r="M27">
        <f>'Blank substraction'!M33/'Blank calculation'!Z$108</f>
        <v>0</v>
      </c>
    </row>
    <row r="28" spans="1:13" x14ac:dyDescent="0.25">
      <c r="A28" t="s">
        <v>893</v>
      </c>
      <c r="B28">
        <f>'Blank substraction'!B34/'Blank calculation'!O$108</f>
        <v>0</v>
      </c>
      <c r="C28">
        <f>'Blank substraction'!C34/'Blank calculation'!P$108</f>
        <v>0</v>
      </c>
      <c r="D28">
        <f>'Blank substraction'!D34/'Blank calculation'!Q$108</f>
        <v>0</v>
      </c>
      <c r="E28">
        <f>'Blank substraction'!E34/'Blank calculation'!R$108</f>
        <v>6.7958272468668132E-2</v>
      </c>
      <c r="F28">
        <f>'Blank substraction'!F34/'Blank calculation'!S$108</f>
        <v>7.0598826309078933E-2</v>
      </c>
      <c r="G28">
        <f>'Blank substraction'!G34/'Blank calculation'!T$108</f>
        <v>8.9932822067860282E-2</v>
      </c>
      <c r="H28">
        <f>'Blank substraction'!H34/'Blank calculation'!U$108</f>
        <v>0</v>
      </c>
      <c r="I28">
        <f>'Blank substraction'!I34/'Blank calculation'!V$108</f>
        <v>0</v>
      </c>
      <c r="J28">
        <f>'Blank substraction'!J34/'Blank calculation'!W$108</f>
        <v>0</v>
      </c>
      <c r="K28">
        <f>'Blank substraction'!K34/'Blank calculation'!X$108</f>
        <v>0</v>
      </c>
      <c r="L28">
        <f>'Blank substraction'!L34/'Blank calculation'!Y$108</f>
        <v>0</v>
      </c>
      <c r="M28">
        <f>'Blank substraction'!M34/'Blank calculation'!Z$108</f>
        <v>0</v>
      </c>
    </row>
    <row r="29" spans="1:13" x14ac:dyDescent="0.25">
      <c r="A29" t="s">
        <v>914</v>
      </c>
      <c r="B29">
        <f>'Blank substraction'!B35/'Blank calculation'!O$108</f>
        <v>2.3090814257427632</v>
      </c>
      <c r="C29">
        <f>'Blank substraction'!C35/'Blank calculation'!P$108</f>
        <v>1.3268071175808298</v>
      </c>
      <c r="D29">
        <f>'Blank substraction'!D35/'Blank calculation'!Q$108</f>
        <v>2.8693950588290056</v>
      </c>
      <c r="E29">
        <f>'Blank substraction'!E35/'Blank calculation'!R$108</f>
        <v>2.3076058144584932</v>
      </c>
      <c r="F29">
        <f>'Blank substraction'!F35/'Blank calculation'!S$108</f>
        <v>2.7396868845110411</v>
      </c>
      <c r="G29">
        <f>'Blank substraction'!G35/'Blank calculation'!T$108</f>
        <v>1.7771057530755396</v>
      </c>
      <c r="H29">
        <f>'Blank substraction'!H35/'Blank calculation'!U$108</f>
        <v>0.24404950532209746</v>
      </c>
      <c r="I29">
        <f>'Blank substraction'!I35/'Blank calculation'!V$108</f>
        <v>0.23014630623000351</v>
      </c>
      <c r="J29">
        <f>'Blank substraction'!J35/'Blank calculation'!W$108</f>
        <v>0.19619642078026139</v>
      </c>
      <c r="K29">
        <f>'Blank substraction'!K35/'Blank calculation'!X$108</f>
        <v>9.3862090702994561E-2</v>
      </c>
      <c r="L29">
        <f>'Blank substraction'!L35/'Blank calculation'!Y$108</f>
        <v>0.10336226148499458</v>
      </c>
      <c r="M29">
        <f>'Blank substraction'!M35/'Blank calculation'!Z$108</f>
        <v>0.11893958805346592</v>
      </c>
    </row>
    <row r="30" spans="1:13" x14ac:dyDescent="0.25">
      <c r="A30" t="s">
        <v>892</v>
      </c>
      <c r="B30">
        <f>'Blank substraction'!B36/'Blank calculation'!O$108</f>
        <v>0</v>
      </c>
      <c r="C30">
        <f>'Blank substraction'!C36/'Blank calculation'!P$108</f>
        <v>0</v>
      </c>
      <c r="D30">
        <f>'Blank substraction'!D36/'Blank calculation'!Q$108</f>
        <v>0</v>
      </c>
      <c r="E30">
        <f>'Blank substraction'!E36/'Blank calculation'!R$108</f>
        <v>3.3581843680899115E-2</v>
      </c>
      <c r="F30">
        <f>'Blank substraction'!F36/'Blank calculation'!S$108</f>
        <v>3.1087969925572029E-2</v>
      </c>
      <c r="G30">
        <f>'Blank substraction'!G36/'Blank calculation'!T$108</f>
        <v>2.4995835288168497E-2</v>
      </c>
      <c r="H30">
        <f>'Blank substraction'!H36/'Blank calculation'!U$108</f>
        <v>0</v>
      </c>
      <c r="I30">
        <f>'Blank substraction'!I36/'Blank calculation'!V$108</f>
        <v>0</v>
      </c>
      <c r="J30">
        <f>'Blank substraction'!J36/'Blank calculation'!W$108</f>
        <v>0</v>
      </c>
      <c r="K30">
        <f>'Blank substraction'!K36/'Blank calculation'!X$108</f>
        <v>0</v>
      </c>
      <c r="L30">
        <f>'Blank substraction'!L36/'Blank calculation'!Y$108</f>
        <v>0</v>
      </c>
      <c r="M30">
        <f>'Blank substraction'!M36/'Blank calculation'!Z$108</f>
        <v>0</v>
      </c>
    </row>
    <row r="31" spans="1:13" x14ac:dyDescent="0.25">
      <c r="A31" t="s">
        <v>873</v>
      </c>
      <c r="B31">
        <f>'Blank substraction'!B37/'Blank calculation'!O$108</f>
        <v>0</v>
      </c>
      <c r="C31">
        <f>'Blank substraction'!C37/'Blank calculation'!P$108</f>
        <v>0</v>
      </c>
      <c r="D31">
        <f>'Blank substraction'!D37/'Blank calculation'!Q$108</f>
        <v>0</v>
      </c>
      <c r="E31">
        <f>'Blank substraction'!E37/'Blank calculation'!R$108</f>
        <v>0</v>
      </c>
      <c r="F31">
        <f>'Blank substraction'!F37/'Blank calculation'!S$108</f>
        <v>0</v>
      </c>
      <c r="G31">
        <f>'Blank substraction'!G37/'Blank calculation'!T$108</f>
        <v>0</v>
      </c>
      <c r="H31">
        <f>'Blank substraction'!H37/'Blank calculation'!U$108</f>
        <v>1.1151509037526097E-2</v>
      </c>
      <c r="I31">
        <f>'Blank substraction'!I37/'Blank calculation'!V$108</f>
        <v>1.3057546327752283E-2</v>
      </c>
      <c r="J31">
        <f>'Blank substraction'!J37/'Blank calculation'!W$108</f>
        <v>1.1388105706897663E-2</v>
      </c>
      <c r="K31">
        <f>'Blank substraction'!K37/'Blank calculation'!X$108</f>
        <v>0</v>
      </c>
      <c r="L31">
        <f>'Blank substraction'!L37/'Blank calculation'!Y$108</f>
        <v>0</v>
      </c>
      <c r="M31">
        <f>'Blank substraction'!M37/'Blank calculation'!Z$108</f>
        <v>0</v>
      </c>
    </row>
    <row r="32" spans="1:13" x14ac:dyDescent="0.25">
      <c r="A32" t="s">
        <v>941</v>
      </c>
      <c r="B32">
        <f>'Blank substraction'!B38/'Blank calculation'!O$108</f>
        <v>0</v>
      </c>
      <c r="C32">
        <f>'Blank substraction'!C38/'Blank calculation'!P$108</f>
        <v>0</v>
      </c>
      <c r="D32">
        <f>'Blank substraction'!D38/'Blank calculation'!Q$108</f>
        <v>0</v>
      </c>
      <c r="E32">
        <f>'Blank substraction'!E38/'Blank calculation'!R$108</f>
        <v>0</v>
      </c>
      <c r="F32">
        <f>'Blank substraction'!F38/'Blank calculation'!S$108</f>
        <v>0</v>
      </c>
      <c r="G32">
        <f>'Blank substraction'!G38/'Blank calculation'!T$108</f>
        <v>0</v>
      </c>
      <c r="H32">
        <f>'Blank substraction'!H38/'Blank calculation'!U$108</f>
        <v>4.0033792089854366E-2</v>
      </c>
      <c r="I32">
        <f>'Blank substraction'!I38/'Blank calculation'!V$108</f>
        <v>3.5818019023884505E-2</v>
      </c>
      <c r="J32">
        <f>'Blank substraction'!J38/'Blank calculation'!W$108</f>
        <v>3.7127312702627514E-2</v>
      </c>
      <c r="K32">
        <f>'Blank substraction'!K38/'Blank calculation'!X$108</f>
        <v>2.9263059228738546E-2</v>
      </c>
      <c r="L32">
        <f>'Blank substraction'!L38/'Blank calculation'!Y$108</f>
        <v>2.9396033606443054E-2</v>
      </c>
      <c r="M32">
        <f>'Blank substraction'!M38/'Blank calculation'!Z$108</f>
        <v>2.2033614202410338E-2</v>
      </c>
    </row>
    <row r="33" spans="1:13" x14ac:dyDescent="0.25">
      <c r="A33" t="s">
        <v>916</v>
      </c>
      <c r="B33">
        <f>'Blank substraction'!B39/'Blank calculation'!O$108</f>
        <v>7.974113795412252E-4</v>
      </c>
      <c r="C33">
        <f>'Blank substraction'!C39/'Blank calculation'!P$108</f>
        <v>7.1342537581245825E-4</v>
      </c>
      <c r="D33">
        <f>'Blank substraction'!D39/'Blank calculation'!Q$108</f>
        <v>1.3306274548951337E-3</v>
      </c>
      <c r="E33">
        <f>'Blank substraction'!E39/'Blank calculation'!R$108</f>
        <v>9.6185672574969155E-4</v>
      </c>
      <c r="F33">
        <f>'Blank substraction'!F39/'Blank calculation'!S$108</f>
        <v>8.5441341277438297E-4</v>
      </c>
      <c r="G33">
        <f>'Blank substraction'!G39/'Blank calculation'!T$108</f>
        <v>2.0028438286969685E-3</v>
      </c>
      <c r="H33">
        <f>'Blank substraction'!H39/'Blank calculation'!U$108</f>
        <v>4.3714524293586169E-3</v>
      </c>
      <c r="I33">
        <f>'Blank substraction'!I39/'Blank calculation'!V$108</f>
        <v>5.6366781440550968E-3</v>
      </c>
      <c r="J33">
        <f>'Blank substraction'!J39/'Blank calculation'!W$108</f>
        <v>4.8693324893827787E-3</v>
      </c>
      <c r="K33">
        <f>'Blank substraction'!K39/'Blank calculation'!X$108</f>
        <v>4.1653141406163725E-3</v>
      </c>
      <c r="L33">
        <f>'Blank substraction'!L39/'Blank calculation'!Y$108</f>
        <v>4.5362216203967401E-3</v>
      </c>
      <c r="M33">
        <f>'Blank substraction'!M39/'Blank calculation'!Z$108</f>
        <v>4.4085487434531809E-3</v>
      </c>
    </row>
    <row r="34" spans="1:13" x14ac:dyDescent="0.25">
      <c r="A34" t="s">
        <v>897</v>
      </c>
      <c r="B34">
        <f>'Blank substraction'!B40/'Blank calculation'!O$108</f>
        <v>0</v>
      </c>
      <c r="C34">
        <f>'Blank substraction'!C40/'Blank calculation'!P$108</f>
        <v>1.0032755214635551E-2</v>
      </c>
      <c r="D34">
        <f>'Blank substraction'!D40/'Blank calculation'!Q$108</f>
        <v>0</v>
      </c>
      <c r="E34">
        <f>'Blank substraction'!E40/'Blank calculation'!R$108</f>
        <v>1.271143027071007E-2</v>
      </c>
      <c r="F34">
        <f>'Blank substraction'!F40/'Blank calculation'!S$108</f>
        <v>1.0448189436319632E-2</v>
      </c>
      <c r="G34">
        <f>'Blank substraction'!G40/'Blank calculation'!T$108</f>
        <v>1.4399425947945797E-2</v>
      </c>
      <c r="H34">
        <f>'Blank substraction'!H40/'Blank calculation'!U$108</f>
        <v>0</v>
      </c>
      <c r="I34">
        <f>'Blank substraction'!I40/'Blank calculation'!V$108</f>
        <v>0</v>
      </c>
      <c r="J34">
        <f>'Blank substraction'!J40/'Blank calculation'!W$108</f>
        <v>0</v>
      </c>
      <c r="K34">
        <f>'Blank substraction'!K40/'Blank calculation'!X$108</f>
        <v>0</v>
      </c>
      <c r="L34">
        <f>'Blank substraction'!L40/'Blank calculation'!Y$108</f>
        <v>0</v>
      </c>
      <c r="M34">
        <f>'Blank substraction'!M40/'Blank calculation'!Z$108</f>
        <v>0</v>
      </c>
    </row>
    <row r="35" spans="1:13" x14ac:dyDescent="0.25">
      <c r="A35" t="s">
        <v>950</v>
      </c>
      <c r="B35">
        <f>'Blank substraction'!B41/'Blank calculation'!O$108</f>
        <v>1.9460449911004259E-2</v>
      </c>
      <c r="C35">
        <f>'Blank substraction'!C41/'Blank calculation'!P$108</f>
        <v>0</v>
      </c>
      <c r="D35">
        <f>'Blank substraction'!D41/'Blank calculation'!Q$108</f>
        <v>1.5617032800793837E-2</v>
      </c>
      <c r="E35">
        <f>'Blank substraction'!E41/'Blank calculation'!R$108</f>
        <v>3.1971292884294976E-2</v>
      </c>
      <c r="F35">
        <f>'Blank substraction'!F41/'Blank calculation'!S$108</f>
        <v>3.3224460723432235E-2</v>
      </c>
      <c r="G35">
        <f>'Blank substraction'!G41/'Blank calculation'!T$108</f>
        <v>2.919880334526348E-2</v>
      </c>
      <c r="H35">
        <f>'Blank substraction'!H41/'Blank calculation'!U$108</f>
        <v>8.1082361652812837E-2</v>
      </c>
      <c r="I35">
        <f>'Blank substraction'!I41/'Blank calculation'!V$108</f>
        <v>8.9410097989059856E-2</v>
      </c>
      <c r="J35">
        <f>'Blank substraction'!J41/'Blank calculation'!W$108</f>
        <v>6.6670699997661023E-2</v>
      </c>
      <c r="K35">
        <f>'Blank substraction'!K41/'Blank calculation'!X$108</f>
        <v>7.9345459014999078E-2</v>
      </c>
      <c r="L35">
        <f>'Blank substraction'!L41/'Blank calculation'!Y$108</f>
        <v>0.15385773559352106</v>
      </c>
      <c r="M35">
        <f>'Blank substraction'!M41/'Blank calculation'!Z$108</f>
        <v>0.17785174325736661</v>
      </c>
    </row>
    <row r="36" spans="1:13" x14ac:dyDescent="0.25">
      <c r="A36" t="s">
        <v>952</v>
      </c>
      <c r="B36">
        <f>'Blank substraction'!B42/'Blank calculation'!O$108</f>
        <v>2.5047986694719584</v>
      </c>
      <c r="C36">
        <f>'Blank substraction'!C42/'Blank calculation'!P$108</f>
        <v>2.6399152721417791</v>
      </c>
      <c r="D36">
        <f>'Blank substraction'!D42/'Blank calculation'!Q$108</f>
        <v>2.4004502937170651</v>
      </c>
      <c r="E36">
        <f>'Blank substraction'!E42/'Blank calculation'!R$108</f>
        <v>3.8833482136500557</v>
      </c>
      <c r="F36">
        <f>'Blank substraction'!F42/'Blank calculation'!S$108</f>
        <v>4.2033660836814928</v>
      </c>
      <c r="G36">
        <f>'Blank substraction'!G42/'Blank calculation'!T$108</f>
        <v>3.8725309953678666</v>
      </c>
      <c r="H36">
        <f>'Blank substraction'!H42/'Blank calculation'!U$108</f>
        <v>11.85312431703051</v>
      </c>
      <c r="I36">
        <f>'Blank substraction'!I42/'Blank calculation'!V$108</f>
        <v>11.895844075609372</v>
      </c>
      <c r="J36">
        <f>'Blank substraction'!J42/'Blank calculation'!W$108</f>
        <v>11.790591393037174</v>
      </c>
      <c r="K36">
        <f>'Blank substraction'!K42/'Blank calculation'!X$108</f>
        <v>10.542537572372222</v>
      </c>
      <c r="L36">
        <f>'Blank substraction'!L42/'Blank calculation'!Y$108</f>
        <v>13.452617200466831</v>
      </c>
      <c r="M36">
        <f>'Blank substraction'!M42/'Blank calculation'!Z$108</f>
        <v>12.513970272285766</v>
      </c>
    </row>
    <row r="37" spans="1:13" x14ac:dyDescent="0.25">
      <c r="A37" t="s">
        <v>844</v>
      </c>
      <c r="B37">
        <f>'Blank substraction'!B43/'Blank calculation'!O$108</f>
        <v>9.4396294345970647E-2</v>
      </c>
      <c r="C37">
        <f>'Blank substraction'!C43/'Blank calculation'!P$108</f>
        <v>0.10519562866911723</v>
      </c>
      <c r="D37">
        <f>'Blank substraction'!D43/'Blank calculation'!Q$108</f>
        <v>0.10051358411371614</v>
      </c>
      <c r="E37">
        <f>'Blank substraction'!E43/'Blank calculation'!R$108</f>
        <v>0.2316626129650507</v>
      </c>
      <c r="F37">
        <f>'Blank substraction'!F43/'Blank calculation'!S$108</f>
        <v>0.23153915180636647</v>
      </c>
      <c r="G37">
        <f>'Blank substraction'!G43/'Blank calculation'!T$108</f>
        <v>0.21754672215442369</v>
      </c>
      <c r="H37">
        <f>'Blank substraction'!H43/'Blank calculation'!U$108</f>
        <v>0.17118758736133458</v>
      </c>
      <c r="I37">
        <f>'Blank substraction'!I43/'Blank calculation'!V$108</f>
        <v>0.15262019827661563</v>
      </c>
      <c r="J37">
        <f>'Blank substraction'!J43/'Blank calculation'!W$108</f>
        <v>0.17524605387998821</v>
      </c>
      <c r="K37">
        <f>'Blank substraction'!K43/'Blank calculation'!X$108</f>
        <v>0.16644552197865348</v>
      </c>
      <c r="L37">
        <f>'Blank substraction'!L43/'Blank calculation'!Y$108</f>
        <v>0.1661737129379578</v>
      </c>
      <c r="M37">
        <f>'Blank substraction'!M43/'Blank calculation'!Z$108</f>
        <v>0.1677693352887501</v>
      </c>
    </row>
    <row r="38" spans="1:13" x14ac:dyDescent="0.25">
      <c r="A38" t="s">
        <v>942</v>
      </c>
      <c r="B38">
        <f>'Blank substraction'!B44/'Blank calculation'!O$108</f>
        <v>1.0397609624406993E-2</v>
      </c>
      <c r="C38">
        <f>'Blank substraction'!C44/'Blank calculation'!P$108</f>
        <v>9.4502704076492531E-3</v>
      </c>
      <c r="D38">
        <f>'Blank substraction'!D44/'Blank calculation'!Q$108</f>
        <v>0</v>
      </c>
      <c r="E38">
        <f>'Blank substraction'!E44/'Blank calculation'!R$108</f>
        <v>8.5566350304410541E-3</v>
      </c>
      <c r="F38">
        <f>'Blank substraction'!F44/'Blank calculation'!S$108</f>
        <v>1.103541514956663E-2</v>
      </c>
      <c r="G38">
        <f>'Blank substraction'!G44/'Blank calculation'!T$108</f>
        <v>1.1813826773723815E-2</v>
      </c>
      <c r="H38">
        <f>'Blank substraction'!H44/'Blank calculation'!U$108</f>
        <v>7.2083523946099501E-3</v>
      </c>
      <c r="I38">
        <f>'Blank substraction'!I44/'Blank calculation'!V$108</f>
        <v>6.0359199190093624E-3</v>
      </c>
      <c r="J38">
        <f>'Blank substraction'!J44/'Blank calculation'!W$108</f>
        <v>1.0183202517948431E-2</v>
      </c>
      <c r="K38">
        <f>'Blank substraction'!K44/'Blank calculation'!X$108</f>
        <v>4.1576065326138561E-3</v>
      </c>
      <c r="L38">
        <f>'Blank substraction'!L44/'Blank calculation'!Y$108</f>
        <v>8.2673518579379716E-3</v>
      </c>
      <c r="M38">
        <f>'Blank substraction'!M44/'Blank calculation'!Z$108</f>
        <v>4.8166313446184432E-2</v>
      </c>
    </row>
    <row r="39" spans="1:13" x14ac:dyDescent="0.25">
      <c r="A39" t="s">
        <v>891</v>
      </c>
      <c r="B39">
        <f>'Blank substraction'!B45/'Blank calculation'!O$108</f>
        <v>0.32437811395743932</v>
      </c>
      <c r="C39">
        <f>'Blank substraction'!C45/'Blank calculation'!P$108</f>
        <v>0.34168552798794871</v>
      </c>
      <c r="D39">
        <f>'Blank substraction'!D45/'Blank calculation'!Q$108</f>
        <v>0.29841402786777815</v>
      </c>
      <c r="E39">
        <f>'Blank substraction'!E45/'Blank calculation'!R$108</f>
        <v>0.58153586338993368</v>
      </c>
      <c r="F39">
        <f>'Blank substraction'!F45/'Blank calculation'!S$108</f>
        <v>0.59233452881899229</v>
      </c>
      <c r="G39">
        <f>'Blank substraction'!G45/'Blank calculation'!T$108</f>
        <v>0.64979125142721805</v>
      </c>
      <c r="H39">
        <f>'Blank substraction'!H45/'Blank calculation'!U$108</f>
        <v>3.7806049610829109</v>
      </c>
      <c r="I39">
        <f>'Blank substraction'!I45/'Blank calculation'!V$108</f>
        <v>3.7810458365358461</v>
      </c>
      <c r="J39">
        <f>'Blank substraction'!J45/'Blank calculation'!W$108</f>
        <v>3.6148750597322818</v>
      </c>
      <c r="K39">
        <f>'Blank substraction'!K45/'Blank calculation'!X$108</f>
        <v>2.2837944676972444</v>
      </c>
      <c r="L39">
        <f>'Blank substraction'!L45/'Blank calculation'!Y$108</f>
        <v>2.414441070076482</v>
      </c>
      <c r="M39">
        <f>'Blank substraction'!M45/'Blank calculation'!Z$108</f>
        <v>1.8508273522144678</v>
      </c>
    </row>
    <row r="40" spans="1:13" x14ac:dyDescent="0.25">
      <c r="A40" t="s">
        <v>912</v>
      </c>
      <c r="B40">
        <f>'Blank substraction'!B46/'Blank calculation'!O$108</f>
        <v>8.8031204504352093E-3</v>
      </c>
      <c r="C40">
        <f>'Blank substraction'!C46/'Blank calculation'!P$108</f>
        <v>1.0486434817584114E-2</v>
      </c>
      <c r="D40">
        <f>'Blank substraction'!D46/'Blank calculation'!Q$108</f>
        <v>8.5653612553521791E-3</v>
      </c>
      <c r="E40">
        <f>'Blank substraction'!E46/'Blank calculation'!R$108</f>
        <v>1.412317758042861E-2</v>
      </c>
      <c r="F40">
        <f>'Blank substraction'!F46/'Blank calculation'!S$108</f>
        <v>1.3506383937701705E-2</v>
      </c>
      <c r="G40">
        <f>'Blank substraction'!G46/'Blank calculation'!T$108</f>
        <v>1.3969999815674549E-2</v>
      </c>
      <c r="H40">
        <f>'Blank substraction'!H46/'Blank calculation'!U$108</f>
        <v>3.5554444937987768E-2</v>
      </c>
      <c r="I40">
        <f>'Blank substraction'!I46/'Blank calculation'!V$108</f>
        <v>3.0521100366610099E-2</v>
      </c>
      <c r="J40">
        <f>'Blank substraction'!J46/'Blank calculation'!W$108</f>
        <v>3.0629577269888776E-2</v>
      </c>
      <c r="K40">
        <f>'Blank substraction'!K46/'Blank calculation'!X$108</f>
        <v>2.2344492017134898E-2</v>
      </c>
      <c r="L40">
        <f>'Blank substraction'!L46/'Blank calculation'!Y$108</f>
        <v>3.3284855351210806E-2</v>
      </c>
      <c r="M40">
        <f>'Blank substraction'!M46/'Blank calculation'!Z$108</f>
        <v>3.2570215535091269E-2</v>
      </c>
    </row>
    <row r="41" spans="1:13" x14ac:dyDescent="0.25">
      <c r="A41" t="s">
        <v>862</v>
      </c>
      <c r="B41">
        <f>'Blank substraction'!B47/'Blank calculation'!O$108</f>
        <v>5.1157182921395435E-3</v>
      </c>
      <c r="C41">
        <f>'Blank substraction'!C47/'Blank calculation'!P$108</f>
        <v>4.0696209210742268E-3</v>
      </c>
      <c r="D41">
        <f>'Blank substraction'!D47/'Blank calculation'!Q$108</f>
        <v>3.6399912214748423E-3</v>
      </c>
      <c r="E41">
        <f>'Blank substraction'!E47/'Blank calculation'!R$108</f>
        <v>5.4100061397308226E-3</v>
      </c>
      <c r="F41">
        <f>'Blank substraction'!F47/'Blank calculation'!S$108</f>
        <v>5.6932976896952045E-3</v>
      </c>
      <c r="G41">
        <f>'Blank substraction'!G47/'Blank calculation'!T$108</f>
        <v>5.7740382124048242E-3</v>
      </c>
      <c r="H41">
        <f>'Blank substraction'!H47/'Blank calculation'!U$108</f>
        <v>0.10436963926078535</v>
      </c>
      <c r="I41">
        <f>'Blank substraction'!I47/'Blank calculation'!V$108</f>
        <v>8.4898638071520136E-2</v>
      </c>
      <c r="J41">
        <f>'Blank substraction'!J47/'Blank calculation'!W$108</f>
        <v>7.3290872724407499E-2</v>
      </c>
      <c r="K41">
        <f>'Blank substraction'!K47/'Blank calculation'!X$108</f>
        <v>5.7707065741599096E-2</v>
      </c>
      <c r="L41">
        <f>'Blank substraction'!L47/'Blank calculation'!Y$108</f>
        <v>0.1410201023338013</v>
      </c>
      <c r="M41">
        <f>'Blank substraction'!M47/'Blank calculation'!Z$108</f>
        <v>0.19401803307421847</v>
      </c>
    </row>
    <row r="42" spans="1:13" x14ac:dyDescent="0.25">
      <c r="A42" t="s">
        <v>863</v>
      </c>
      <c r="B42">
        <f>'Blank substraction'!B48/'Blank calculation'!O$108</f>
        <v>3.4289213525446585E-3</v>
      </c>
      <c r="C42">
        <f>'Blank substraction'!C48/'Blank calculation'!P$108</f>
        <v>3.4518171804873952E-3</v>
      </c>
      <c r="D42">
        <f>'Blank substraction'!D48/'Blank calculation'!Q$108</f>
        <v>2.8975480332853053E-3</v>
      </c>
      <c r="E42">
        <f>'Blank substraction'!E48/'Blank calculation'!R$108</f>
        <v>0</v>
      </c>
      <c r="F42">
        <f>'Blank substraction'!F48/'Blank calculation'!S$108</f>
        <v>2.8209456865792501E-3</v>
      </c>
      <c r="G42">
        <f>'Blank substraction'!G48/'Blank calculation'!T$108</f>
        <v>0</v>
      </c>
      <c r="H42">
        <f>'Blank substraction'!H48/'Blank calculation'!U$108</f>
        <v>0</v>
      </c>
      <c r="I42">
        <f>'Blank substraction'!I48/'Blank calculation'!V$108</f>
        <v>5.1000907905885649E-2</v>
      </c>
      <c r="J42">
        <f>'Blank substraction'!J48/'Blank calculation'!W$108</f>
        <v>0</v>
      </c>
      <c r="K42">
        <f>'Blank substraction'!K48/'Blank calculation'!X$108</f>
        <v>1.9538445241776407E-3</v>
      </c>
      <c r="L42">
        <f>'Blank substraction'!L48/'Blank calculation'!Y$108</f>
        <v>4.1130486388859862E-2</v>
      </c>
      <c r="M42">
        <f>'Blank substraction'!M48/'Blank calculation'!Z$108</f>
        <v>3.1012290676503091E-2</v>
      </c>
    </row>
    <row r="43" spans="1:13" x14ac:dyDescent="0.25">
      <c r="A43" t="s">
        <v>874</v>
      </c>
      <c r="B43">
        <f>'Blank substraction'!B49/'Blank calculation'!O$108</f>
        <v>0.16191182392424758</v>
      </c>
      <c r="C43">
        <f>'Blank substraction'!C49/'Blank calculation'!P$108</f>
        <v>0.1488719956858798</v>
      </c>
      <c r="D43">
        <f>'Blank substraction'!D49/'Blank calculation'!Q$108</f>
        <v>0.14137671471197338</v>
      </c>
      <c r="E43">
        <f>'Blank substraction'!E49/'Blank calculation'!R$108</f>
        <v>0.28434805235242333</v>
      </c>
      <c r="F43">
        <f>'Blank substraction'!F49/'Blank calculation'!S$108</f>
        <v>0.30070962376785487</v>
      </c>
      <c r="G43">
        <f>'Blank substraction'!G49/'Blank calculation'!T$108</f>
        <v>0.29122086571056244</v>
      </c>
      <c r="H43">
        <f>'Blank substraction'!H49/'Blank calculation'!U$108</f>
        <v>4.0409257516423169</v>
      </c>
      <c r="I43">
        <f>'Blank substraction'!I49/'Blank calculation'!V$108</f>
        <v>4.0094836637885551</v>
      </c>
      <c r="J43">
        <f>'Blank substraction'!J49/'Blank calculation'!W$108</f>
        <v>3.9166528048136544</v>
      </c>
      <c r="K43">
        <f>'Blank substraction'!K49/'Blank calculation'!X$108</f>
        <v>2.3699679806865079</v>
      </c>
      <c r="L43">
        <f>'Blank substraction'!L49/'Blank calculation'!Y$108</f>
        <v>2.9964142839066277</v>
      </c>
      <c r="M43">
        <f>'Blank substraction'!M49/'Blank calculation'!Z$108</f>
        <v>2.8207465405683756</v>
      </c>
    </row>
    <row r="44" spans="1:13" x14ac:dyDescent="0.25">
      <c r="A44" t="s">
        <v>839</v>
      </c>
      <c r="B44">
        <f>'Blank substraction'!B50/'Blank calculation'!O$108</f>
        <v>6.6270971185394692E-3</v>
      </c>
      <c r="C44">
        <f>'Blank substraction'!C50/'Blank calculation'!P$108</f>
        <v>8.3339016962611853E-3</v>
      </c>
      <c r="D44">
        <f>'Blank substraction'!D50/'Blank calculation'!Q$108</f>
        <v>8.0730598718881576E-3</v>
      </c>
      <c r="E44">
        <f>'Blank substraction'!E50/'Blank calculation'!R$108</f>
        <v>3.7150379745652815E-2</v>
      </c>
      <c r="F44">
        <f>'Blank substraction'!F50/'Blank calculation'!S$108</f>
        <v>4.2489582880579899E-2</v>
      </c>
      <c r="G44">
        <f>'Blank substraction'!G50/'Blank calculation'!T$108</f>
        <v>4.0843433266709535E-2</v>
      </c>
      <c r="H44">
        <f>'Blank substraction'!H50/'Blank calculation'!U$108</f>
        <v>0.36096097337455219</v>
      </c>
      <c r="I44">
        <f>'Blank substraction'!I50/'Blank calculation'!V$108</f>
        <v>0.37414909507171135</v>
      </c>
      <c r="J44">
        <f>'Blank substraction'!J50/'Blank calculation'!W$108</f>
        <v>0.32493596869264019</v>
      </c>
      <c r="K44">
        <f>'Blank substraction'!K50/'Blank calculation'!X$108</f>
        <v>0.50016857834670991</v>
      </c>
      <c r="L44">
        <f>'Blank substraction'!L50/'Blank calculation'!Y$108</f>
        <v>0.67186734005582771</v>
      </c>
      <c r="M44">
        <f>'Blank substraction'!M50/'Blank calculation'!Z$108</f>
        <v>0.71859230399351159</v>
      </c>
    </row>
    <row r="45" spans="1:13" x14ac:dyDescent="0.25">
      <c r="A45" t="s">
        <v>902</v>
      </c>
      <c r="B45">
        <f>'Blank substraction'!B51/'Blank calculation'!O$108</f>
        <v>1.463738107095117E-2</v>
      </c>
      <c r="C45">
        <f>'Blank substraction'!C51/'Blank calculation'!P$108</f>
        <v>6.2634947047010437E-3</v>
      </c>
      <c r="D45">
        <f>'Blank substraction'!D51/'Blank calculation'!Q$108</f>
        <v>7.3519186482302254E-3</v>
      </c>
      <c r="E45">
        <f>'Blank substraction'!E51/'Blank calculation'!R$108</f>
        <v>2.1515109851054145E-2</v>
      </c>
      <c r="F45">
        <f>'Blank substraction'!F51/'Blank calculation'!S$108</f>
        <v>2.2145821910710212E-2</v>
      </c>
      <c r="G45">
        <f>'Blank substraction'!G51/'Blank calculation'!T$108</f>
        <v>2.4087467295274417E-2</v>
      </c>
      <c r="H45">
        <f>'Blank substraction'!H51/'Blank calculation'!U$108</f>
        <v>3.6685175660592151E-2</v>
      </c>
      <c r="I45">
        <f>'Blank substraction'!I51/'Blank calculation'!V$108</f>
        <v>3.427154918276281E-2</v>
      </c>
      <c r="J45">
        <f>'Blank substraction'!J51/'Blank calculation'!W$108</f>
        <v>3.7390938359682616E-2</v>
      </c>
      <c r="K45">
        <f>'Blank substraction'!K51/'Blank calculation'!X$108</f>
        <v>3.7998712079165456E-2</v>
      </c>
      <c r="L45">
        <f>'Blank substraction'!L51/'Blank calculation'!Y$108</f>
        <v>5.0106954974355161E-2</v>
      </c>
      <c r="M45">
        <f>'Blank substraction'!M51/'Blank calculation'!Z$108</f>
        <v>4.1144508204110981E-2</v>
      </c>
    </row>
    <row r="46" spans="1:13" x14ac:dyDescent="0.25">
      <c r="A46" t="s">
        <v>904</v>
      </c>
      <c r="B46">
        <f>'Blank substraction'!B52/'Blank calculation'!O$108</f>
        <v>9.7289430355768522E-2</v>
      </c>
      <c r="C46">
        <f>'Blank substraction'!C52/'Blank calculation'!P$108</f>
        <v>9.5716530836824257E-2</v>
      </c>
      <c r="D46">
        <f>'Blank substraction'!D52/'Blank calculation'!Q$108</f>
        <v>8.9819372804767636E-2</v>
      </c>
      <c r="E46">
        <f>'Blank substraction'!E52/'Blank calculation'!R$108</f>
        <v>7.3911462197849359E-2</v>
      </c>
      <c r="F46">
        <f>'Blank substraction'!F52/'Blank calculation'!S$108</f>
        <v>8.1172017809111888E-2</v>
      </c>
      <c r="G46">
        <f>'Blank substraction'!G52/'Blank calculation'!T$108</f>
        <v>7.780112083785308E-2</v>
      </c>
      <c r="H46">
        <f>'Blank substraction'!H52/'Blank calculation'!U$108</f>
        <v>5.8908429241618737E-2</v>
      </c>
      <c r="I46">
        <f>'Blank substraction'!I52/'Blank calculation'!V$108</f>
        <v>6.32247967311209E-2</v>
      </c>
      <c r="J46">
        <f>'Blank substraction'!J52/'Blank calculation'!W$108</f>
        <v>6.6330567365534901E-2</v>
      </c>
      <c r="K46">
        <f>'Blank substraction'!K52/'Blank calculation'!X$108</f>
        <v>2.6130496351538954E-2</v>
      </c>
      <c r="L46">
        <f>'Blank substraction'!L52/'Blank calculation'!Y$108</f>
        <v>3.1080936667750726E-2</v>
      </c>
      <c r="M46">
        <f>'Blank substraction'!M52/'Blank calculation'!Z$108</f>
        <v>2.1874451851509248E-2</v>
      </c>
    </row>
    <row r="47" spans="1:13" x14ac:dyDescent="0.25">
      <c r="A47" t="s">
        <v>881</v>
      </c>
      <c r="B47">
        <f>'Blank substraction'!B53/'Blank calculation'!O$108</f>
        <v>3.8400125809241736E-2</v>
      </c>
      <c r="C47">
        <f>'Blank substraction'!C53/'Blank calculation'!P$108</f>
        <v>3.2955682681888344E-2</v>
      </c>
      <c r="D47">
        <f>'Blank substraction'!D53/'Blank calculation'!Q$108</f>
        <v>2.5112708069222632E-2</v>
      </c>
      <c r="E47">
        <f>'Blank substraction'!E53/'Blank calculation'!R$108</f>
        <v>6.3878848274714975E-2</v>
      </c>
      <c r="F47">
        <f>'Blank substraction'!F53/'Blank calculation'!S$108</f>
        <v>6.3518665137761943E-2</v>
      </c>
      <c r="G47">
        <f>'Blank substraction'!G53/'Blank calculation'!T$108</f>
        <v>6.4139127111178501E-2</v>
      </c>
      <c r="H47">
        <f>'Blank substraction'!H53/'Blank calculation'!U$108</f>
        <v>0.89031523987585992</v>
      </c>
      <c r="I47">
        <f>'Blank substraction'!I53/'Blank calculation'!V$108</f>
        <v>0.92024372414845079</v>
      </c>
      <c r="J47">
        <f>'Blank substraction'!J53/'Blank calculation'!W$108</f>
        <v>0.92860331192226941</v>
      </c>
      <c r="K47">
        <f>'Blank substraction'!K53/'Blank calculation'!X$108</f>
        <v>0.52760766283566718</v>
      </c>
      <c r="L47">
        <f>'Blank substraction'!L53/'Blank calculation'!Y$108</f>
        <v>0.58119940992088825</v>
      </c>
      <c r="M47">
        <f>'Blank substraction'!M53/'Blank calculation'!Z$108</f>
        <v>0.57779893975453289</v>
      </c>
    </row>
    <row r="48" spans="1:13" x14ac:dyDescent="0.25">
      <c r="A48" t="s">
        <v>899</v>
      </c>
      <c r="B48">
        <f>'Blank substraction'!B54/'Blank calculation'!O$108</f>
        <v>0</v>
      </c>
      <c r="C48">
        <f>'Blank substraction'!C54/'Blank calculation'!P$108</f>
        <v>0</v>
      </c>
      <c r="D48">
        <f>'Blank substraction'!D54/'Blank calculation'!Q$108</f>
        <v>6.4256919195445478E-4</v>
      </c>
      <c r="E48">
        <f>'Blank substraction'!E54/'Blank calculation'!R$108</f>
        <v>0</v>
      </c>
      <c r="F48">
        <f>'Blank substraction'!F54/'Blank calculation'!S$108</f>
        <v>0</v>
      </c>
      <c r="G48">
        <f>'Blank substraction'!G54/'Blank calculation'!T$108</f>
        <v>0</v>
      </c>
      <c r="H48">
        <f>'Blank substraction'!H54/'Blank calculation'!U$108</f>
        <v>5.5644128881812971E-3</v>
      </c>
      <c r="I48">
        <f>'Blank substraction'!I54/'Blank calculation'!V$108</f>
        <v>5.3740227474478857E-3</v>
      </c>
      <c r="J48">
        <f>'Blank substraction'!J54/'Blank calculation'!W$108</f>
        <v>5.2390617566132145E-3</v>
      </c>
      <c r="K48">
        <f>'Blank substraction'!K54/'Blank calculation'!X$108</f>
        <v>3.9885848279215125E-3</v>
      </c>
      <c r="L48">
        <f>'Blank substraction'!L54/'Blank calculation'!Y$108</f>
        <v>4.5768821346083488E-3</v>
      </c>
      <c r="M48">
        <f>'Blank substraction'!M54/'Blank calculation'!Z$108</f>
        <v>7.8373528595755085E-3</v>
      </c>
    </row>
    <row r="49" spans="1:13" x14ac:dyDescent="0.25">
      <c r="A49" t="s">
        <v>858</v>
      </c>
      <c r="B49">
        <f>'Blank substraction'!B56/'Blank calculation'!O$108</f>
        <v>8.7151969462665874E-3</v>
      </c>
      <c r="C49">
        <f>'Blank substraction'!C56/'Blank calculation'!P$108</f>
        <v>1.0864095434064783E-2</v>
      </c>
      <c r="D49">
        <f>'Blank substraction'!D56/'Blank calculation'!Q$108</f>
        <v>7.870715251687279E-3</v>
      </c>
      <c r="E49">
        <f>'Blank substraction'!E56/'Blank calculation'!R$108</f>
        <v>2.038714935338784E-2</v>
      </c>
      <c r="F49">
        <f>'Blank substraction'!F56/'Blank calculation'!S$108</f>
        <v>1.9960716525113983E-2</v>
      </c>
      <c r="G49">
        <f>'Blank substraction'!G56/'Blank calculation'!T$108</f>
        <v>2.6809441219135487E-2</v>
      </c>
      <c r="H49">
        <f>'Blank substraction'!H56/'Blank calculation'!U$108</f>
        <v>0</v>
      </c>
      <c r="I49">
        <f>'Blank substraction'!I56/'Blank calculation'!V$108</f>
        <v>0</v>
      </c>
      <c r="J49">
        <f>'Blank substraction'!J56/'Blank calculation'!W$108</f>
        <v>0</v>
      </c>
      <c r="K49">
        <f>'Blank substraction'!K56/'Blank calculation'!X$108</f>
        <v>0</v>
      </c>
      <c r="L49">
        <f>'Blank substraction'!L56/'Blank calculation'!Y$108</f>
        <v>0</v>
      </c>
      <c r="M49">
        <f>'Blank substraction'!M56/'Blank calculation'!Z$108</f>
        <v>0</v>
      </c>
    </row>
    <row r="50" spans="1:13" x14ac:dyDescent="0.25">
      <c r="A50" t="s">
        <v>934</v>
      </c>
      <c r="B50">
        <f>'Blank substraction'!B58/'Blank calculation'!O$108</f>
        <v>0</v>
      </c>
      <c r="C50">
        <f>'Blank substraction'!C58/'Blank calculation'!P$108</f>
        <v>0</v>
      </c>
      <c r="D50">
        <f>'Blank substraction'!D58/'Blank calculation'!Q$108</f>
        <v>0</v>
      </c>
      <c r="E50">
        <f>'Blank substraction'!E58/'Blank calculation'!R$108</f>
        <v>0</v>
      </c>
      <c r="F50">
        <f>'Blank substraction'!F58/'Blank calculation'!S$108</f>
        <v>0</v>
      </c>
      <c r="G50">
        <f>'Blank substraction'!G58/'Blank calculation'!T$108</f>
        <v>0</v>
      </c>
      <c r="H50">
        <f>'Blank substraction'!H58/'Blank calculation'!U$108</f>
        <v>5.0476971527955664E-3</v>
      </c>
      <c r="I50">
        <f>'Blank substraction'!I58/'Blank calculation'!V$108</f>
        <v>5.0497258695366759E-3</v>
      </c>
      <c r="J50">
        <f>'Blank substraction'!J58/'Blank calculation'!W$108</f>
        <v>4.8175220442663738E-3</v>
      </c>
      <c r="K50">
        <f>'Blank substraction'!K58/'Blank calculation'!X$108</f>
        <v>2.7445905380994906E-3</v>
      </c>
      <c r="L50">
        <f>'Blank substraction'!L58/'Blank calculation'!Y$108</f>
        <v>2.8037272754095704E-3</v>
      </c>
      <c r="M50">
        <f>'Blank substraction'!M58/'Blank calculation'!Z$108</f>
        <v>2.7892681747327384E-3</v>
      </c>
    </row>
    <row r="51" spans="1:13" x14ac:dyDescent="0.25">
      <c r="A51" t="s">
        <v>879</v>
      </c>
      <c r="B51">
        <f>'Blank substraction'!B61/'Blank calculation'!O$108</f>
        <v>5.0710337723154555E-3</v>
      </c>
      <c r="C51">
        <f>'Blank substraction'!C61/'Blank calculation'!P$108</f>
        <v>1.8298510302615499E-2</v>
      </c>
      <c r="D51">
        <v>0</v>
      </c>
      <c r="E51">
        <f>'Blank substraction'!E61/'Blank calculation'!R$108</f>
        <v>1.6489025914269585E-2</v>
      </c>
      <c r="F51">
        <v>0</v>
      </c>
      <c r="G51">
        <f>'Blank substraction'!G61/'Blank calculation'!T$108</f>
        <v>6.6899849954446125E-3</v>
      </c>
      <c r="H51">
        <f>'Blank substraction'!H61/'Blank calculation'!U$108</f>
        <v>6.6299242605412312E-2</v>
      </c>
      <c r="I51">
        <f>'Blank substraction'!I61/'Blank calculation'!V$108</f>
        <v>2.2533502029003075E-2</v>
      </c>
      <c r="J51">
        <f>'Blank substraction'!J61/'Blank calculation'!W$108</f>
        <v>4.8364255610217503E-2</v>
      </c>
      <c r="K51">
        <f>'Blank substraction'!K61/'Blank calculation'!X$108</f>
        <v>6.6436738943339693E-2</v>
      </c>
      <c r="L51">
        <f>'Blank substraction'!L61/'Blank calculation'!Y$108</f>
        <v>4.0315647923863808E-2</v>
      </c>
      <c r="M51">
        <f>'Blank substraction'!M61/'Blank calculation'!Z$108</f>
        <v>5.3280810876349068E-2</v>
      </c>
    </row>
    <row r="52" spans="1:13" x14ac:dyDescent="0.25">
      <c r="A52" t="s">
        <v>869</v>
      </c>
      <c r="B52">
        <f>'Blank substraction'!B62/'Blank calculation'!O$108</f>
        <v>0.11950038481425267</v>
      </c>
      <c r="C52">
        <f>'Blank substraction'!C62/'Blank calculation'!P$108</f>
        <v>0.10809750400199392</v>
      </c>
      <c r="D52">
        <f>'Blank substraction'!D62/'Blank calculation'!Q$108</f>
        <v>9.3830826048830834E-2</v>
      </c>
      <c r="E52">
        <f>'Blank substraction'!E62/'Blank calculation'!R$108</f>
        <v>0.16936808384745924</v>
      </c>
      <c r="F52">
        <f>'Blank substraction'!F62/'Blank calculation'!S$108</f>
        <v>0.14774762598362112</v>
      </c>
      <c r="G52">
        <f>'Blank substraction'!G62/'Blank calculation'!T$108</f>
        <v>0.16049230023903185</v>
      </c>
      <c r="H52">
        <f>'Blank substraction'!H62/'Blank calculation'!U$108</f>
        <v>0</v>
      </c>
      <c r="I52">
        <f>'Blank substraction'!I62/'Blank calculation'!V$108</f>
        <v>0</v>
      </c>
      <c r="J52">
        <f>'Blank substraction'!J62/'Blank calculation'!W$108</f>
        <v>0</v>
      </c>
      <c r="K52">
        <f>'Blank substraction'!K62/'Blank calculation'!X$108</f>
        <v>0</v>
      </c>
      <c r="L52">
        <f>'Blank substraction'!L62/'Blank calculation'!Y$108</f>
        <v>0</v>
      </c>
      <c r="M52">
        <f>'Blank substraction'!M62/'Blank calculation'!Z$108</f>
        <v>0</v>
      </c>
    </row>
    <row r="53" spans="1:13" x14ac:dyDescent="0.25">
      <c r="A53" t="s">
        <v>876</v>
      </c>
      <c r="B53">
        <f>'Blank substraction'!B63/'Blank calculation'!O$108</f>
        <v>3.2703778804478618E-2</v>
      </c>
      <c r="C53">
        <f>'Blank substraction'!C63/'Blank calculation'!P$108</f>
        <v>3.5467939355469179E-2</v>
      </c>
      <c r="D53">
        <f>'Blank substraction'!D63/'Blank calculation'!Q$108</f>
        <v>3.0652805675497316E-2</v>
      </c>
      <c r="E53">
        <f>'Blank substraction'!E63/'Blank calculation'!R$108</f>
        <v>1.559929122469461E-2</v>
      </c>
      <c r="F53">
        <f>'Blank substraction'!F63/'Blank calculation'!S$108</f>
        <v>1.5349646944979888E-2</v>
      </c>
      <c r="G53">
        <f>'Blank substraction'!G63/'Blank calculation'!T$108</f>
        <v>1.7175654155373834E-2</v>
      </c>
      <c r="H53">
        <f>'Blank substraction'!H63/'Blank calculation'!U$108</f>
        <v>1.8742193768326153E-2</v>
      </c>
      <c r="I53">
        <f>'Blank substraction'!I63/'Blank calculation'!V$108</f>
        <v>1.7240251678337339E-2</v>
      </c>
      <c r="J53">
        <f>'Blank substraction'!J63/'Blank calculation'!W$108</f>
        <v>1.6882299604973124E-2</v>
      </c>
      <c r="K53">
        <f>'Blank substraction'!K63/'Blank calculation'!X$108</f>
        <v>1.0877549368081867E-2</v>
      </c>
      <c r="L53">
        <f>'Blank substraction'!L63/'Blank calculation'!Y$108</f>
        <v>1.0537409884320177E-2</v>
      </c>
      <c r="M53">
        <f>'Blank substraction'!M63/'Blank calculation'!Z$108</f>
        <v>9.9598308059233639E-3</v>
      </c>
    </row>
    <row r="54" spans="1:13" x14ac:dyDescent="0.25">
      <c r="A54" t="s">
        <v>932</v>
      </c>
      <c r="B54">
        <f>'Blank substraction'!B64/'Blank calculation'!O$108</f>
        <v>1.5455951277511835E-2</v>
      </c>
      <c r="C54">
        <f>'Blank substraction'!C64/'Blank calculation'!P$108</f>
        <v>1.0834328448914151E-2</v>
      </c>
      <c r="D54">
        <f>'Blank substraction'!D64/'Blank calculation'!Q$108</f>
        <v>1.0957095823834003E-2</v>
      </c>
      <c r="E54">
        <f>'Blank substraction'!E64/'Blank calculation'!R$108</f>
        <v>1.7401234171687249E-2</v>
      </c>
      <c r="F54">
        <f>'Blank substraction'!F64/'Blank calculation'!S$108</f>
        <v>2.1620399297119702E-2</v>
      </c>
      <c r="G54">
        <f>'Blank substraction'!G64/'Blank calculation'!T$108</f>
        <v>1.3085802801677293E-2</v>
      </c>
      <c r="H54">
        <f>'Blank substraction'!H64/'Blank calculation'!U$108</f>
        <v>8.5056483931856802E-2</v>
      </c>
      <c r="I54">
        <f>'Blank substraction'!I64/'Blank calculation'!V$108</f>
        <v>7.3832285718365295E-2</v>
      </c>
      <c r="J54">
        <f>'Blank substraction'!J64/'Blank calculation'!W$108</f>
        <v>7.222911794056551E-2</v>
      </c>
      <c r="K54">
        <f>'Blank substraction'!K64/'Blank calculation'!X$108</f>
        <v>2.9564065194358932E-2</v>
      </c>
      <c r="L54">
        <f>'Blank substraction'!L64/'Blank calculation'!Y$108</f>
        <v>2.9434449871493632E-2</v>
      </c>
      <c r="M54">
        <f>'Blank substraction'!M64/'Blank calculation'!Z$108</f>
        <v>2.6829630296939484E-2</v>
      </c>
    </row>
    <row r="55" spans="1:13" x14ac:dyDescent="0.25">
      <c r="A55" t="s">
        <v>913</v>
      </c>
      <c r="B55">
        <f>'Blank substraction'!B65/'Blank calculation'!O$108</f>
        <v>0</v>
      </c>
      <c r="C55">
        <f>'Blank substraction'!C65/'Blank calculation'!P$108</f>
        <v>0</v>
      </c>
      <c r="D55">
        <f>'Blank substraction'!D65/'Blank calculation'!Q$108</f>
        <v>0</v>
      </c>
      <c r="E55">
        <f>'Blank substraction'!E65/'Blank calculation'!R$108</f>
        <v>0</v>
      </c>
      <c r="F55">
        <f>'Blank substraction'!F65/'Blank calculation'!S$108</f>
        <v>0</v>
      </c>
      <c r="G55">
        <f>'Blank substraction'!G65/'Blank calculation'!T$108</f>
        <v>1.9449812874889273E-3</v>
      </c>
      <c r="H55">
        <f>'Blank substraction'!H65/'Blank calculation'!U$108</f>
        <v>5.1403702132069859E-3</v>
      </c>
      <c r="I55">
        <f>'Blank substraction'!I65/'Blank calculation'!V$108</f>
        <v>5.1628397290142966E-3</v>
      </c>
      <c r="J55">
        <f>'Blank substraction'!J65/'Blank calculation'!W$108</f>
        <v>4.6104762680067432E-3</v>
      </c>
      <c r="K55">
        <f>'Blank substraction'!K65/'Blank calculation'!X$108</f>
        <v>5.8592281110242055E-2</v>
      </c>
      <c r="L55">
        <f>'Blank substraction'!L65/'Blank calculation'!Y$108</f>
        <v>7.6979330399219587E-2</v>
      </c>
      <c r="M55">
        <f>'Blank substraction'!M65/'Blank calculation'!Z$108</f>
        <v>7.8416222503462002E-2</v>
      </c>
    </row>
    <row r="56" spans="1:13" x14ac:dyDescent="0.25">
      <c r="A56" t="s">
        <v>887</v>
      </c>
      <c r="B56">
        <f>'Blank substraction'!B66/'Blank calculation'!O$108</f>
        <v>0.47396940071434868</v>
      </c>
      <c r="C56">
        <f>'Blank substraction'!C66/'Blank calculation'!P$108</f>
        <v>0.51836189504741859</v>
      </c>
      <c r="D56">
        <f>'Blank substraction'!D66/'Blank calculation'!Q$108</f>
        <v>0.36635993761169106</v>
      </c>
      <c r="E56">
        <f>'Blank substraction'!E66/'Blank calculation'!R$108</f>
        <v>2.2611858740285702</v>
      </c>
      <c r="F56">
        <f>'Blank substraction'!F66/'Blank calculation'!S$108</f>
        <v>2.622549024562737</v>
      </c>
      <c r="G56">
        <f>'Blank substraction'!G66/'Blank calculation'!T$108</f>
        <v>2.0337076038421769</v>
      </c>
      <c r="H56">
        <f>'Blank substraction'!H66/'Blank calculation'!U$108</f>
        <v>12.273271738827916</v>
      </c>
      <c r="I56">
        <f>'Blank substraction'!I66/'Blank calculation'!V$108</f>
        <v>13.066263129722582</v>
      </c>
      <c r="J56">
        <f>'Blank substraction'!J66/'Blank calculation'!W$108</f>
        <v>12.110781446555468</v>
      </c>
      <c r="K56">
        <f>'Blank substraction'!K66/'Blank calculation'!X$108</f>
        <v>15.949211024007562</v>
      </c>
      <c r="L56">
        <f>'Blank substraction'!L66/'Blank calculation'!Y$108</f>
        <v>24.913455415647157</v>
      </c>
      <c r="M56">
        <f>'Blank substraction'!M66/'Blank calculation'!Z$108</f>
        <v>28.895970386538959</v>
      </c>
    </row>
    <row r="57" spans="1:13" x14ac:dyDescent="0.25">
      <c r="A57" t="s">
        <v>884</v>
      </c>
      <c r="B57">
        <f>'Blank substraction'!B67/'Blank calculation'!O$108</f>
        <v>7.0237774701381759E-3</v>
      </c>
      <c r="C57">
        <f>'Blank substraction'!C67/'Blank calculation'!P$108</f>
        <v>6.319398554861984E-3</v>
      </c>
      <c r="D57">
        <f>'Blank substraction'!D67/'Blank calculation'!Q$108</f>
        <v>7.6578398634673901E-3</v>
      </c>
      <c r="E57">
        <f>'Blank substraction'!E67/'Blank calculation'!R$108</f>
        <v>1.0829759309885093E-2</v>
      </c>
      <c r="F57">
        <f>'Blank substraction'!F67/'Blank calculation'!S$108</f>
        <v>9.5324542564406024E-3</v>
      </c>
      <c r="G57">
        <f>'Blank substraction'!G67/'Blank calculation'!T$108</f>
        <v>9.1376733746060049E-3</v>
      </c>
      <c r="H57">
        <f>'Blank substraction'!H67/'Blank calculation'!U$108</f>
        <v>0.1380821884690985</v>
      </c>
      <c r="I57">
        <f>'Blank substraction'!I67/'Blank calculation'!V$108</f>
        <v>0.14176879011702478</v>
      </c>
      <c r="J57">
        <f>'Blank substraction'!J67/'Blank calculation'!W$108</f>
        <v>0.12670306421215391</v>
      </c>
      <c r="K57">
        <f>'Blank substraction'!K67/'Blank calculation'!X$108</f>
        <v>9.1423758217384424E-2</v>
      </c>
      <c r="L57">
        <f>'Blank substraction'!L67/'Blank calculation'!Y$108</f>
        <v>0.10612763850268185</v>
      </c>
      <c r="M57">
        <f>'Blank substraction'!M67/'Blank calculation'!Z$108</f>
        <v>9.7453073454532566E-2</v>
      </c>
    </row>
    <row r="58" spans="1:13" x14ac:dyDescent="0.25">
      <c r="A58" t="s">
        <v>849</v>
      </c>
      <c r="B58">
        <f>'Blank substraction'!B68/'Blank calculation'!O$108</f>
        <v>0.84226137346521068</v>
      </c>
      <c r="C58">
        <f>'Blank substraction'!C68/'Blank calculation'!P$108</f>
        <v>0.76344603973751579</v>
      </c>
      <c r="D58">
        <f>'Blank substraction'!D68/'Blank calculation'!Q$108</f>
        <v>0.69993927737966022</v>
      </c>
      <c r="E58">
        <f>'Blank substraction'!E68/'Blank calculation'!R$108</f>
        <v>1.6653544408795666</v>
      </c>
      <c r="F58">
        <f>'Blank substraction'!F68/'Blank calculation'!S$108</f>
        <v>1.6582554284564863</v>
      </c>
      <c r="G58">
        <f>'Blank substraction'!G68/'Blank calculation'!T$108</f>
        <v>1.6760240235185364</v>
      </c>
      <c r="H58">
        <f>'Blank substraction'!H68/'Blank calculation'!U$108</f>
        <v>0.85435637626844385</v>
      </c>
      <c r="I58">
        <f>'Blank substraction'!I68/'Blank calculation'!V$108</f>
        <v>0.81457559840122196</v>
      </c>
      <c r="J58">
        <f>'Blank substraction'!J68/'Blank calculation'!W$108</f>
        <v>0.72686474154820069</v>
      </c>
      <c r="K58">
        <f>'Blank substraction'!K68/'Blank calculation'!X$108</f>
        <v>1.1248205508566052</v>
      </c>
      <c r="L58">
        <f>'Blank substraction'!L68/'Blank calculation'!Y$108</f>
        <v>1.1635620669878011</v>
      </c>
      <c r="M58">
        <f>'Blank substraction'!M68/'Blank calculation'!Z$108</f>
        <v>0.97266757509814727</v>
      </c>
    </row>
    <row r="59" spans="1:13" x14ac:dyDescent="0.25">
      <c r="A59" t="s">
        <v>923</v>
      </c>
      <c r="B59">
        <f>'Blank substraction'!B69/'Blank calculation'!O$108</f>
        <v>0</v>
      </c>
      <c r="C59">
        <f>'Blank substraction'!C69/'Blank calculation'!P$108</f>
        <v>0</v>
      </c>
      <c r="D59">
        <f>'Blank substraction'!D69/'Blank calculation'!Q$108</f>
        <v>0</v>
      </c>
      <c r="E59">
        <f>'Blank substraction'!E69/'Blank calculation'!R$108</f>
        <v>0</v>
      </c>
      <c r="F59">
        <f>'Blank substraction'!F69/'Blank calculation'!S$108</f>
        <v>0</v>
      </c>
      <c r="G59">
        <f>'Blank substraction'!G69/'Blank calculation'!T$108</f>
        <v>1.8264304611370654E-3</v>
      </c>
      <c r="H59">
        <f>'Blank substraction'!H69/'Blank calculation'!U$108</f>
        <v>3.0230370155752674E-2</v>
      </c>
      <c r="I59">
        <f>'Blank substraction'!I69/'Blank calculation'!V$108</f>
        <v>2.6999804627847391E-2</v>
      </c>
      <c r="J59">
        <f>'Blank substraction'!J69/'Blank calculation'!W$108</f>
        <v>2.6576406294243866E-2</v>
      </c>
      <c r="K59">
        <f>'Blank substraction'!K69/'Blank calculation'!X$108</f>
        <v>2.496289605253833E-2</v>
      </c>
      <c r="L59">
        <f>'Blank substraction'!L69/'Blank calculation'!Y$108</f>
        <v>0</v>
      </c>
      <c r="M59">
        <f>'Blank substraction'!M69/'Blank calculation'!Z$108</f>
        <v>0</v>
      </c>
    </row>
    <row r="60" spans="1:13" x14ac:dyDescent="0.25">
      <c r="A60" t="s">
        <v>908</v>
      </c>
      <c r="B60">
        <f>'Blank substraction'!B70/'Blank calculation'!O$108</f>
        <v>0</v>
      </c>
      <c r="C60">
        <f>'Blank substraction'!C70/'Blank calculation'!P$108</f>
        <v>0</v>
      </c>
      <c r="D60">
        <f>'Blank substraction'!D70/'Blank calculation'!Q$108</f>
        <v>0</v>
      </c>
      <c r="E60">
        <f>'Blank substraction'!E70/'Blank calculation'!R$108</f>
        <v>0</v>
      </c>
      <c r="F60">
        <f>'Blank substraction'!F70/'Blank calculation'!S$108</f>
        <v>0</v>
      </c>
      <c r="G60">
        <f>'Blank substraction'!G70/'Blank calculation'!T$108</f>
        <v>0</v>
      </c>
      <c r="H60">
        <f>'Blank substraction'!H70/'Blank calculation'!U$108</f>
        <v>4.0661760267328199E-2</v>
      </c>
      <c r="I60">
        <f>'Blank substraction'!I70/'Blank calculation'!V$108</f>
        <v>4.170084518480778E-2</v>
      </c>
      <c r="J60">
        <f>'Blank substraction'!J70/'Blank calculation'!W$108</f>
        <v>3.2041199561420985E-2</v>
      </c>
      <c r="K60">
        <f>'Blank substraction'!K70/'Blank calculation'!X$108</f>
        <v>0</v>
      </c>
      <c r="L60">
        <f>'Blank substraction'!L70/'Blank calculation'!Y$108</f>
        <v>0</v>
      </c>
      <c r="M60">
        <f>'Blank substraction'!M70/'Blank calculation'!Z$108</f>
        <v>0</v>
      </c>
    </row>
    <row r="61" spans="1:13" x14ac:dyDescent="0.25">
      <c r="A61" t="s">
        <v>851</v>
      </c>
      <c r="B61">
        <f>'Blank substraction'!B72/'Blank calculation'!O$108</f>
        <v>0.16590102529766515</v>
      </c>
      <c r="C61">
        <f>'Blank substraction'!C72/'Blank calculation'!P$108</f>
        <v>0.15290168528541051</v>
      </c>
      <c r="D61">
        <f>'Blank substraction'!D72/'Blank calculation'!Q$108</f>
        <v>0.14021780128719646</v>
      </c>
      <c r="E61">
        <f>'Blank substraction'!E72/'Blank calculation'!R$108</f>
        <v>0.1544326237869495</v>
      </c>
      <c r="F61">
        <f>'Blank substraction'!F72/'Blank calculation'!S$108</f>
        <v>0.15369155353306035</v>
      </c>
      <c r="G61">
        <f>'Blank substraction'!G72/'Blank calculation'!T$108</f>
        <v>0.15695885960278214</v>
      </c>
      <c r="H61">
        <f>'Blank substraction'!H72/'Blank calculation'!U$108</f>
        <v>7.0165967601886078E-2</v>
      </c>
      <c r="I61">
        <f>'Blank substraction'!I72/'Blank calculation'!V$108</f>
        <v>6.6570988872145465E-2</v>
      </c>
      <c r="J61">
        <f>'Blank substraction'!J72/'Blank calculation'!W$108</f>
        <v>6.3694833472866544E-2</v>
      </c>
      <c r="K61">
        <f>'Blank substraction'!K72/'Blank calculation'!X$108</f>
        <v>4.4881333189730817E-2</v>
      </c>
      <c r="L61">
        <f>'Blank substraction'!L72/'Blank calculation'!Y$108</f>
        <v>5.459235095198739E-2</v>
      </c>
      <c r="M61">
        <f>'Blank substraction'!M72/'Blank calculation'!Z$108</f>
        <v>5.5154285780263719E-2</v>
      </c>
    </row>
    <row r="62" spans="1:13" x14ac:dyDescent="0.25">
      <c r="A62" t="s">
        <v>855</v>
      </c>
      <c r="B62">
        <f>'Blank substraction'!B73/'Blank calculation'!O$108</f>
        <v>6.0398872482325949E-2</v>
      </c>
      <c r="C62">
        <f>'Blank substraction'!C73/'Blank calculation'!P$108</f>
        <v>8.1370466871459532E-2</v>
      </c>
      <c r="D62">
        <f>'Blank substraction'!D73/'Blank calculation'!Q$108</f>
        <v>5.0906453889373274E-2</v>
      </c>
      <c r="E62">
        <f>'Blank substraction'!E73/'Blank calculation'!R$108</f>
        <v>6.8571257372763858E-2</v>
      </c>
      <c r="F62">
        <f>'Blank substraction'!F73/'Blank calculation'!S$108</f>
        <v>0.11122286048523038</v>
      </c>
      <c r="G62">
        <f>'Blank substraction'!G73/'Blank calculation'!T$108</f>
        <v>8.0378460145185848E-2</v>
      </c>
      <c r="H62">
        <f>'Blank substraction'!H73/'Blank calculation'!U$108</f>
        <v>0</v>
      </c>
      <c r="I62">
        <f>'Blank substraction'!I73/'Blank calculation'!V$108</f>
        <v>0</v>
      </c>
      <c r="J62">
        <f>'Blank substraction'!J73/'Blank calculation'!W$108</f>
        <v>0</v>
      </c>
      <c r="K62">
        <f>'Blank substraction'!K73/'Blank calculation'!X$108</f>
        <v>4.1379555426534591E-2</v>
      </c>
      <c r="L62">
        <f>'Blank substraction'!L73/'Blank calculation'!Y$108</f>
        <v>0</v>
      </c>
      <c r="M62">
        <f>'Blank substraction'!M73/'Blank calculation'!Z$108</f>
        <v>0</v>
      </c>
    </row>
    <row r="63" spans="1:13" x14ac:dyDescent="0.25">
      <c r="A63" t="s">
        <v>883</v>
      </c>
      <c r="B63">
        <f>'Blank substraction'!B74/'Blank calculation'!O$108</f>
        <v>2.9496072035321896E-2</v>
      </c>
      <c r="C63">
        <f>'Blank substraction'!C74/'Blank calculation'!P$108</f>
        <v>3.0687498203624371E-2</v>
      </c>
      <c r="D63">
        <f>'Blank substraction'!D74/'Blank calculation'!Q$108</f>
        <v>2.7593016494741059E-2</v>
      </c>
      <c r="E63">
        <f>'Blank substraction'!E74/'Blank calculation'!R$108</f>
        <v>1.8938390278374739E-2</v>
      </c>
      <c r="F63">
        <f>'Blank substraction'!F74/'Blank calculation'!S$108</f>
        <v>2.2933667031564874E-2</v>
      </c>
      <c r="G63">
        <f>'Blank substraction'!G74/'Blank calculation'!T$108</f>
        <v>2.0714876698445996E-2</v>
      </c>
      <c r="H63">
        <f>'Blank substraction'!H74/'Blank calculation'!U$108</f>
        <v>1.1371029282075531E-2</v>
      </c>
      <c r="I63">
        <f>'Blank substraction'!I74/'Blank calculation'!V$108</f>
        <v>1.110681981150244E-2</v>
      </c>
      <c r="J63">
        <f>'Blank substraction'!J74/'Blank calculation'!W$108</f>
        <v>8.5540155577685153E-3</v>
      </c>
      <c r="K63">
        <f>'Blank substraction'!K74/'Blank calculation'!X$108</f>
        <v>0</v>
      </c>
      <c r="L63">
        <f>'Blank substraction'!L74/'Blank calculation'!Y$108</f>
        <v>0</v>
      </c>
      <c r="M63">
        <f>'Blank substraction'!M74/'Blank calculation'!Z$108</f>
        <v>4.6825013179058851E-3</v>
      </c>
    </row>
    <row r="64" spans="1:13" x14ac:dyDescent="0.25">
      <c r="A64" t="s">
        <v>852</v>
      </c>
      <c r="B64">
        <f>'Blank substraction'!B75/'Blank calculation'!O$108</f>
        <v>5.374945693138234E-2</v>
      </c>
      <c r="C64">
        <f>'Blank substraction'!C75/'Blank calculation'!P$108</f>
        <v>6.8924692502843846E-2</v>
      </c>
      <c r="D64">
        <f>'Blank substraction'!D75/'Blank calculation'!Q$108</f>
        <v>5.7696619376625985E-2</v>
      </c>
      <c r="E64">
        <f>'Blank substraction'!E75/'Blank calculation'!R$108</f>
        <v>7.7332565069700335E-2</v>
      </c>
      <c r="F64">
        <f>'Blank substraction'!F75/'Blank calculation'!S$108</f>
        <v>9.3088207350875432E-2</v>
      </c>
      <c r="G64">
        <f>'Blank substraction'!G75/'Blank calculation'!T$108</f>
        <v>9.0984766834681055E-2</v>
      </c>
      <c r="H64">
        <f>'Blank substraction'!H75/'Blank calculation'!U$108</f>
        <v>3.8147027277790527E-2</v>
      </c>
      <c r="I64">
        <f>'Blank substraction'!I75/'Blank calculation'!V$108</f>
        <v>3.4092452238589907E-2</v>
      </c>
      <c r="J64">
        <f>'Blank substraction'!J75/'Blank calculation'!W$108</f>
        <v>2.1430620761436266E-2</v>
      </c>
      <c r="K64">
        <f>'Blank substraction'!K75/'Blank calculation'!X$108</f>
        <v>3.9877776890303931E-2</v>
      </c>
      <c r="L64">
        <f>'Blank substraction'!L75/'Blank calculation'!Y$108</f>
        <v>1.3906269901897047E-2</v>
      </c>
      <c r="M64">
        <f>'Blank substraction'!M75/'Blank calculation'!Z$108</f>
        <v>3.8256269822990567E-2</v>
      </c>
    </row>
    <row r="65" spans="1:13" x14ac:dyDescent="0.25">
      <c r="A65" t="s">
        <v>894</v>
      </c>
      <c r="B65">
        <f>'Blank substraction'!B76/'Blank calculation'!O$108</f>
        <v>8.4048341248037214E-2</v>
      </c>
      <c r="C65">
        <f>'Blank substraction'!C76/'Blank calculation'!P$108</f>
        <v>8.1516611237579278E-2</v>
      </c>
      <c r="D65">
        <f>'Blank substraction'!D76/'Blank calculation'!Q$108</f>
        <v>8.0239403306488044E-2</v>
      </c>
      <c r="E65">
        <f>'Blank substraction'!E76/'Blank calculation'!R$108</f>
        <v>0.17538384322355227</v>
      </c>
      <c r="F65">
        <f>'Blank substraction'!F76/'Blank calculation'!S$108</f>
        <v>0.1936690136923227</v>
      </c>
      <c r="G65">
        <f>'Blank substraction'!G76/'Blank calculation'!T$108</f>
        <v>0.18469366675141</v>
      </c>
      <c r="H65">
        <f>'Blank substraction'!H76/'Blank calculation'!U$108</f>
        <v>2.2070369146944477</v>
      </c>
      <c r="I65">
        <f>'Blank substraction'!I76/'Blank calculation'!V$108</f>
        <v>2.2976610018029264</v>
      </c>
      <c r="J65">
        <f>'Blank substraction'!J76/'Blank calculation'!W$108</f>
        <v>1.9483600132080701</v>
      </c>
      <c r="K65">
        <f>'Blank substraction'!K76/'Blank calculation'!X$108</f>
        <v>2.2170220271841194</v>
      </c>
      <c r="L65">
        <f>'Blank substraction'!L76/'Blank calculation'!Y$108</f>
        <v>3.4038765971875731</v>
      </c>
      <c r="M65">
        <f>'Blank substraction'!M76/'Blank calculation'!Z$108</f>
        <v>3.3041485790950622</v>
      </c>
    </row>
    <row r="66" spans="1:13" x14ac:dyDescent="0.25">
      <c r="A66" t="s">
        <v>927</v>
      </c>
      <c r="B66">
        <f>'Blank substraction'!B77/'Blank calculation'!O$108</f>
        <v>3.8045572491618676E-2</v>
      </c>
      <c r="C66">
        <f>'Blank substraction'!C77/'Blank calculation'!P$108</f>
        <v>3.4337776187547894E-2</v>
      </c>
      <c r="D66">
        <f>'Blank substraction'!D77/'Blank calculation'!Q$108</f>
        <v>3.1619712905297526E-2</v>
      </c>
      <c r="E66">
        <f>'Blank substraction'!E77/'Blank calculation'!R$108</f>
        <v>4.6481656650207964E-3</v>
      </c>
      <c r="F66">
        <f>'Blank substraction'!F77/'Blank calculation'!S$108</f>
        <v>5.7615506455463723E-3</v>
      </c>
      <c r="G66">
        <f>'Blank substraction'!G77/'Blank calculation'!T$108</f>
        <v>6.1695119444630893E-3</v>
      </c>
      <c r="H66">
        <f>'Blank substraction'!H77/'Blank calculation'!U$108</f>
        <v>0.3577221916835554</v>
      </c>
      <c r="I66">
        <f>'Blank substraction'!I77/'Blank calculation'!V$108</f>
        <v>0.62929648960470397</v>
      </c>
      <c r="J66">
        <f>'Blank substraction'!J77/'Blank calculation'!W$108</f>
        <v>0.52235669707824373</v>
      </c>
      <c r="K66">
        <f>'Blank substraction'!K77/'Blank calculation'!X$108</f>
        <v>4.9658140301520264E-2</v>
      </c>
      <c r="L66">
        <f>'Blank substraction'!L77/'Blank calculation'!Y$108</f>
        <v>5.5598566664068177E-2</v>
      </c>
      <c r="M66">
        <f>'Blank substraction'!M77/'Blank calculation'!Z$108</f>
        <v>5.4912420765376904E-2</v>
      </c>
    </row>
    <row r="67" spans="1:13" x14ac:dyDescent="0.25">
      <c r="A67" t="s">
        <v>889</v>
      </c>
      <c r="B67">
        <f>'Blank substraction'!B78/'Blank calculation'!O$108</f>
        <v>0.35744947178386227</v>
      </c>
      <c r="C67">
        <f>'Blank substraction'!C78/'Blank calculation'!P$108</f>
        <v>0.23369262838905702</v>
      </c>
      <c r="D67">
        <f>'Blank substraction'!D78/'Blank calculation'!Q$108</f>
        <v>0.26295603434806336</v>
      </c>
      <c r="E67">
        <f>'Blank substraction'!E78/'Blank calculation'!R$108</f>
        <v>0.30791405119478754</v>
      </c>
      <c r="F67">
        <f>'Blank substraction'!F78/'Blank calculation'!S$108</f>
        <v>0.23746769275856514</v>
      </c>
      <c r="G67">
        <f>'Blank substraction'!G78/'Blank calculation'!T$108</f>
        <v>0.27514213636906915</v>
      </c>
      <c r="H67">
        <f>'Blank substraction'!H78/'Blank calculation'!U$108</f>
        <v>0.19629805695732055</v>
      </c>
      <c r="I67">
        <f>'Blank substraction'!I78/'Blank calculation'!V$108</f>
        <v>0.15030549680654173</v>
      </c>
      <c r="J67">
        <f>'Blank substraction'!J78/'Blank calculation'!W$108</f>
        <v>0.12929974971134026</v>
      </c>
      <c r="K67">
        <f>'Blank substraction'!K78/'Blank calculation'!X$108</f>
        <v>0.18301935744150338</v>
      </c>
      <c r="L67">
        <f>'Blank substraction'!L78/'Blank calculation'!Y$108</f>
        <v>0.18423333995386834</v>
      </c>
      <c r="M67">
        <f>'Blank substraction'!M78/'Blank calculation'!Z$108</f>
        <v>0.18616291346269362</v>
      </c>
    </row>
    <row r="68" spans="1:13" x14ac:dyDescent="0.25">
      <c r="A68" t="s">
        <v>841</v>
      </c>
      <c r="B68">
        <f>'Blank substraction'!B79/'Blank calculation'!O$108</f>
        <v>0.10676354931380749</v>
      </c>
      <c r="C68">
        <f>'Blank substraction'!C79/'Blank calculation'!P$108</f>
        <v>0.14839022891808085</v>
      </c>
      <c r="D68">
        <f>'Blank substraction'!D79/'Blank calculation'!Q$108</f>
        <v>0.12382073831038268</v>
      </c>
      <c r="E68">
        <f>'Blank substraction'!E79/'Blank calculation'!R$108</f>
        <v>0.13556171410169071</v>
      </c>
      <c r="F68">
        <f>'Blank substraction'!F79/'Blank calculation'!S$108</f>
        <v>0.17233560090702948</v>
      </c>
      <c r="G68">
        <f>'Blank substraction'!G79/'Blank calculation'!T$108</f>
        <v>0.15861719452722667</v>
      </c>
      <c r="H68">
        <f>'Blank substraction'!H79/'Blank calculation'!U$108</f>
        <v>5.8285112127563293E-2</v>
      </c>
      <c r="I68">
        <f>'Blank substraction'!I79/'Blank calculation'!V$108</f>
        <v>7.3190749970195007E-2</v>
      </c>
      <c r="J68">
        <f>'Blank substraction'!J79/'Blank calculation'!W$108</f>
        <v>5.4510686171088757E-2</v>
      </c>
      <c r="K68">
        <f>'Blank substraction'!K79/'Blank calculation'!X$108</f>
        <v>5.9901710491011687E-2</v>
      </c>
      <c r="L68">
        <f>'Blank substraction'!L79/'Blank calculation'!Y$108</f>
        <v>3.2752594258519771E-2</v>
      </c>
      <c r="M68">
        <f>'Blank substraction'!M79/'Blank calculation'!Z$108</f>
        <v>4.8520507295813753E-2</v>
      </c>
    </row>
    <row r="69" spans="1:13" x14ac:dyDescent="0.25">
      <c r="A69" t="s">
        <v>896</v>
      </c>
      <c r="B69">
        <f>'Blank substraction'!B80/'Blank calculation'!O$108</f>
        <v>0</v>
      </c>
      <c r="C69">
        <f>'Blank substraction'!C80/'Blank calculation'!P$108</f>
        <v>0</v>
      </c>
      <c r="D69">
        <f>'Blank substraction'!D80/'Blank calculation'!Q$108</f>
        <v>0</v>
      </c>
      <c r="E69">
        <f>'Blank substraction'!E80/'Blank calculation'!R$108</f>
        <v>5.8138116858450347E-3</v>
      </c>
      <c r="F69">
        <f>'Blank substraction'!F80/'Blank calculation'!S$108</f>
        <v>4.8103412565966026E-3</v>
      </c>
      <c r="G69">
        <f>'Blank substraction'!G80/'Blank calculation'!T$108</f>
        <v>6.0176173396690284E-3</v>
      </c>
      <c r="H69">
        <f>'Blank substraction'!H80/'Blank calculation'!U$108</f>
        <v>0</v>
      </c>
      <c r="I69">
        <f>'Blank substraction'!I80/'Blank calculation'!V$108</f>
        <v>0</v>
      </c>
      <c r="J69">
        <f>'Blank substraction'!J80/'Blank calculation'!W$108</f>
        <v>0</v>
      </c>
      <c r="K69">
        <f>'Blank substraction'!K80/'Blank calculation'!X$108</f>
        <v>0</v>
      </c>
      <c r="L69">
        <f>'Blank substraction'!L80/'Blank calculation'!Y$108</f>
        <v>0</v>
      </c>
      <c r="M69">
        <f>'Blank substraction'!M80/'Blank calculation'!Z$108</f>
        <v>0</v>
      </c>
    </row>
    <row r="70" spans="1:13" x14ac:dyDescent="0.25">
      <c r="A70" t="s">
        <v>937</v>
      </c>
      <c r="B70">
        <f>'Blank substraction'!B81/'Blank calculation'!O$108</f>
        <v>0</v>
      </c>
      <c r="C70">
        <f>'Blank substraction'!C81/'Blank calculation'!P$108</f>
        <v>0</v>
      </c>
      <c r="D70">
        <f>'Blank substraction'!D81/'Blank calculation'!Q$108</f>
        <v>0</v>
      </c>
      <c r="E70">
        <f>'Blank substraction'!E81/'Blank calculation'!R$108</f>
        <v>0</v>
      </c>
      <c r="F70">
        <f>'Blank substraction'!F81/'Blank calculation'!S$108</f>
        <v>0</v>
      </c>
      <c r="G70">
        <f>'Blank substraction'!G81/'Blank calculation'!T$108</f>
        <v>0</v>
      </c>
      <c r="H70">
        <f>'Blank substraction'!H81/'Blank calculation'!U$108</f>
        <v>8.7919499493842423E-2</v>
      </c>
      <c r="I70">
        <f>'Blank substraction'!I81/'Blank calculation'!V$108</f>
        <v>0.10251591273098579</v>
      </c>
      <c r="J70">
        <f>'Blank substraction'!J81/'Blank calculation'!W$108</f>
        <v>8.1437656876866368E-2</v>
      </c>
      <c r="K70">
        <f>'Blank substraction'!K81/'Blank calculation'!X$108</f>
        <v>5.7130427528738294E-2</v>
      </c>
      <c r="L70">
        <f>'Blank substraction'!L81/'Blank calculation'!Y$108</f>
        <v>8.198882456328066E-2</v>
      </c>
      <c r="M70">
        <f>'Blank substraction'!M81/'Blank calculation'!Z$108</f>
        <v>7.7968473502825014E-2</v>
      </c>
    </row>
    <row r="71" spans="1:13" x14ac:dyDescent="0.25">
      <c r="A71" t="s">
        <v>875</v>
      </c>
      <c r="B71">
        <f>'Blank substraction'!B82/'Blank calculation'!O$108</f>
        <v>1.7743820931512593E-2</v>
      </c>
      <c r="C71">
        <f>'Blank substraction'!C82/'Blank calculation'!P$108</f>
        <v>1.7009419051374444E-2</v>
      </c>
      <c r="D71">
        <f>'Blank substraction'!D82/'Blank calculation'!Q$108</f>
        <v>1.5303754473652981E-2</v>
      </c>
      <c r="E71">
        <f>'Blank substraction'!E82/'Blank calculation'!R$108</f>
        <v>2.6048646844919941E-2</v>
      </c>
      <c r="F71">
        <f>'Blank substraction'!F82/'Blank calculation'!S$108</f>
        <v>2.8045707531655917E-2</v>
      </c>
      <c r="G71">
        <f>'Blank substraction'!G82/'Blank calculation'!T$108</f>
        <v>2.7243997163474764E-2</v>
      </c>
      <c r="H71">
        <f>'Blank substraction'!H82/'Blank calculation'!U$108</f>
        <v>0.49538041209367023</v>
      </c>
      <c r="I71">
        <f>'Blank substraction'!I82/'Blank calculation'!V$108</f>
        <v>0.52552413542598619</v>
      </c>
      <c r="J71">
        <f>'Blank substraction'!J82/'Blank calculation'!W$108</f>
        <v>0.49858073354443422</v>
      </c>
      <c r="K71">
        <f>'Blank substraction'!K82/'Blank calculation'!X$108</f>
        <v>0.29870984873375939</v>
      </c>
      <c r="L71">
        <f>'Blank substraction'!L82/'Blank calculation'!Y$108</f>
        <v>0.33754240063240298</v>
      </c>
      <c r="M71">
        <f>'Blank substraction'!M82/'Blank calculation'!Z$108</f>
        <v>0.32769796127863959</v>
      </c>
    </row>
    <row r="72" spans="1:13" x14ac:dyDescent="0.25">
      <c r="A72" t="s">
        <v>861</v>
      </c>
      <c r="B72">
        <f>'Blank substraction'!B83/'Blank calculation'!O$108</f>
        <v>1.1070689067701098E-2</v>
      </c>
      <c r="C72">
        <f>'Blank substraction'!C83/'Blank calculation'!P$108</f>
        <v>1.0549299956955317E-2</v>
      </c>
      <c r="D72">
        <f>'Blank substraction'!D83/'Blank calculation'!Q$108</f>
        <v>8.0036722086396159E-3</v>
      </c>
      <c r="E72">
        <f>'Blank substraction'!E83/'Blank calculation'!R$108</f>
        <v>6.8791576194086462E-3</v>
      </c>
      <c r="F72">
        <f>'Blank substraction'!F83/'Blank calculation'!S$108</f>
        <v>5.4678415224125041E-3</v>
      </c>
      <c r="G72">
        <f>'Blank substraction'!G83/'Blank calculation'!T$108</f>
        <v>7.5231737086524104E-3</v>
      </c>
      <c r="H72">
        <f>'Blank substraction'!H83/'Blank calculation'!U$108</f>
        <v>0</v>
      </c>
      <c r="I72">
        <f>'Blank substraction'!I83/'Blank calculation'!V$108</f>
        <v>0</v>
      </c>
      <c r="J72">
        <f>'Blank substraction'!J83/'Blank calculation'!W$108</f>
        <v>0</v>
      </c>
      <c r="K72">
        <f>'Blank substraction'!K83/'Blank calculation'!X$108</f>
        <v>0</v>
      </c>
      <c r="L72">
        <f>'Blank substraction'!L83/'Blank calculation'!Y$108</f>
        <v>0</v>
      </c>
      <c r="M72">
        <f>'Blank substraction'!M83/'Blank calculation'!Z$108</f>
        <v>0</v>
      </c>
    </row>
    <row r="73" spans="1:13" x14ac:dyDescent="0.25">
      <c r="A73" t="s">
        <v>915</v>
      </c>
      <c r="B73">
        <f>'Blank substraction'!B84/'Blank calculation'!O$108</f>
        <v>4.0206060288360502E-3</v>
      </c>
      <c r="C73">
        <f>'Blank substraction'!C84/'Blank calculation'!P$108</f>
        <v>1.546388472480892E-3</v>
      </c>
      <c r="D73">
        <f>'Blank substraction'!D84/'Blank calculation'!Q$108</f>
        <v>3.272520311879995E-3</v>
      </c>
      <c r="E73">
        <f>'Blank substraction'!E84/'Blank calculation'!R$108</f>
        <v>3.8008477760443234E-3</v>
      </c>
      <c r="F73">
        <f>'Blank substraction'!F84/'Blank calculation'!S$108</f>
        <v>5.9613517878159038E-3</v>
      </c>
      <c r="G73">
        <f>'Blank substraction'!G84/'Blank calculation'!T$108</f>
        <v>2.5641669932936835E-3</v>
      </c>
      <c r="H73">
        <f>'Blank substraction'!H84/'Blank calculation'!U$108</f>
        <v>2.2167366204015191E-2</v>
      </c>
      <c r="I73">
        <f>'Blank substraction'!I84/'Blank calculation'!V$108</f>
        <v>2.1904317794224019E-2</v>
      </c>
      <c r="J73">
        <f>'Blank substraction'!J84/'Blank calculation'!W$108</f>
        <v>1.6429399219668055E-2</v>
      </c>
      <c r="K73">
        <f>'Blank substraction'!K84/'Blank calculation'!X$108</f>
        <v>4.4731409982743829E-3</v>
      </c>
      <c r="L73">
        <f>'Blank substraction'!L84/'Blank calculation'!Y$108</f>
        <v>4.6420313676064943E-3</v>
      </c>
      <c r="M73">
        <f>'Blank substraction'!M84/'Blank calculation'!Z$108</f>
        <v>3.7081941222169498E-3</v>
      </c>
    </row>
    <row r="74" spans="1:13" x14ac:dyDescent="0.25">
      <c r="A74" t="s">
        <v>919</v>
      </c>
      <c r="B74">
        <f>'Blank substraction'!B85/'Blank calculation'!O$108</f>
        <v>0</v>
      </c>
      <c r="C74">
        <f>'Blank substraction'!C85/'Blank calculation'!P$108</f>
        <v>0</v>
      </c>
      <c r="D74">
        <f>'Blank substraction'!D85/'Blank calculation'!Q$108</f>
        <v>0</v>
      </c>
      <c r="E74">
        <f>'Blank substraction'!E85/'Blank calculation'!R$108</f>
        <v>0</v>
      </c>
      <c r="F74">
        <f>'Blank substraction'!F85/'Blank calculation'!S$108</f>
        <v>0</v>
      </c>
      <c r="G74">
        <f>'Blank substraction'!G85/'Blank calculation'!T$108</f>
        <v>0</v>
      </c>
      <c r="H74">
        <f>'Blank substraction'!H85/'Blank calculation'!U$108</f>
        <v>1.6363883681729072E-2</v>
      </c>
      <c r="I74">
        <f>'Blank substraction'!I85/'Blank calculation'!V$108</f>
        <v>1.1468867743500394E-2</v>
      </c>
      <c r="J74">
        <f>'Blank substraction'!J85/'Blank calculation'!W$108</f>
        <v>1.3368728208415715E-2</v>
      </c>
      <c r="K74">
        <f>'Blank substraction'!K85/'Blank calculation'!X$108</f>
        <v>4.1715893612909874E-3</v>
      </c>
      <c r="L74">
        <f>'Blank substraction'!L85/'Blank calculation'!Y$108</f>
        <v>3.4587840011173722E-3</v>
      </c>
      <c r="M74">
        <f>'Blank substraction'!M85/'Blank calculation'!Z$108</f>
        <v>4.5107187552926855E-3</v>
      </c>
    </row>
    <row r="75" spans="1:13" x14ac:dyDescent="0.25">
      <c r="A75" t="s">
        <v>926</v>
      </c>
      <c r="B75">
        <f>'Blank substraction'!B86/'Blank calculation'!O$108</f>
        <v>0</v>
      </c>
      <c r="C75">
        <f>'Blank substraction'!C86/'Blank calculation'!P$108</f>
        <v>0</v>
      </c>
      <c r="D75">
        <f>'Blank substraction'!D86/'Blank calculation'!Q$108</f>
        <v>0</v>
      </c>
      <c r="E75">
        <f>'Blank substraction'!E86/'Blank calculation'!R$108</f>
        <v>0</v>
      </c>
      <c r="F75">
        <f>'Blank substraction'!F86/'Blank calculation'!S$108</f>
        <v>0</v>
      </c>
      <c r="G75">
        <f>'Blank substraction'!G86/'Blank calculation'!T$108</f>
        <v>0</v>
      </c>
      <c r="H75">
        <f>'Blank substraction'!H86/'Blank calculation'!U$108</f>
        <v>7.6147782341872111E-2</v>
      </c>
      <c r="I75">
        <f>'Blank substraction'!I86/'Blank calculation'!V$108</f>
        <v>9.614594473928266E-2</v>
      </c>
      <c r="J75">
        <f>'Blank substraction'!J86/'Blank calculation'!W$108</f>
        <v>7.942495502030146E-2</v>
      </c>
      <c r="K75">
        <f>'Blank substraction'!K86/'Blank calculation'!X$108</f>
        <v>2.2519447897899978E-2</v>
      </c>
      <c r="L75">
        <f>'Blank substraction'!L86/'Blank calculation'!Y$108</f>
        <v>1.8551623638359577E-2</v>
      </c>
      <c r="M75">
        <f>'Blank substraction'!M86/'Blank calculation'!Z$108</f>
        <v>2.6478143975000167E-2</v>
      </c>
    </row>
    <row r="76" spans="1:13" x14ac:dyDescent="0.25">
      <c r="A76" t="s">
        <v>943</v>
      </c>
      <c r="B76">
        <f>'Blank substraction'!B87/'Blank calculation'!O$108</f>
        <v>0</v>
      </c>
      <c r="C76">
        <f>'Blank substraction'!C87/'Blank calculation'!P$108</f>
        <v>0</v>
      </c>
      <c r="D76">
        <f>'Blank substraction'!D87/'Blank calculation'!Q$108</f>
        <v>0</v>
      </c>
      <c r="E76">
        <f>'Blank substraction'!E87/'Blank calculation'!R$108</f>
        <v>0</v>
      </c>
      <c r="F76">
        <f>'Blank substraction'!F87/'Blank calculation'!S$108</f>
        <v>0</v>
      </c>
      <c r="G76">
        <f>'Blank substraction'!G87/'Blank calculation'!T$108</f>
        <v>0</v>
      </c>
      <c r="H76">
        <f>'Blank substraction'!H87/'Blank calculation'!U$108</f>
        <v>6.3846664736102272E-3</v>
      </c>
      <c r="I76">
        <f>'Blank substraction'!I87/'Blank calculation'!V$108</f>
        <v>5.0924221724059993E-3</v>
      </c>
      <c r="J76">
        <f>'Blank substraction'!J87/'Blank calculation'!W$108</f>
        <v>5.120087203577939E-3</v>
      </c>
      <c r="K76">
        <f>'Blank substraction'!K87/'Blank calculation'!X$108</f>
        <v>3.7979408954698975E-3</v>
      </c>
      <c r="L76">
        <f>'Blank substraction'!L87/'Blank calculation'!Y$108</f>
        <v>4.2658556038208473E-3</v>
      </c>
      <c r="M76">
        <f>'Blank substraction'!M87/'Blank calculation'!Z$108</f>
        <v>0</v>
      </c>
    </row>
    <row r="77" spans="1:13" x14ac:dyDescent="0.25">
      <c r="A77" t="s">
        <v>917</v>
      </c>
      <c r="B77">
        <f>'Blank substraction'!B88/'Blank calculation'!O$108</f>
        <v>6.4888546831775418E-2</v>
      </c>
      <c r="C77">
        <f>'Blank substraction'!C88/'Blank calculation'!P$108</f>
        <v>6.9026478224425383E-2</v>
      </c>
      <c r="D77">
        <f>'Blank substraction'!D88/'Blank calculation'!Q$108</f>
        <v>5.3052326280315386E-2</v>
      </c>
      <c r="E77">
        <f>'Blank substraction'!E88/'Blank calculation'!R$108</f>
        <v>6.6043811958492377E-2</v>
      </c>
      <c r="F77">
        <f>'Blank substraction'!F88/'Blank calculation'!S$108</f>
        <v>6.9982576242955882E-2</v>
      </c>
      <c r="G77">
        <f>'Blank substraction'!G88/'Blank calculation'!T$108</f>
        <v>7.0532351029388082E-2</v>
      </c>
      <c r="H77">
        <f>'Blank substraction'!H88/'Blank calculation'!U$108</f>
        <v>6.1885458037347241E-2</v>
      </c>
      <c r="I77">
        <f>'Blank substraction'!I88/'Blank calculation'!V$108</f>
        <v>0.13767022364713491</v>
      </c>
      <c r="J77">
        <f>'Blank substraction'!J88/'Blank calculation'!W$108</f>
        <v>7.6444711068239912E-2</v>
      </c>
      <c r="K77">
        <f>'Blank substraction'!K88/'Blank calculation'!X$108</f>
        <v>8.4197705192724639E-2</v>
      </c>
      <c r="L77">
        <f>'Blank substraction'!L88/'Blank calculation'!Y$108</f>
        <v>1.923605362514557E-2</v>
      </c>
      <c r="M77">
        <f>'Blank substraction'!M88/'Blank calculation'!Z$108</f>
        <v>4.5187070807913062E-3</v>
      </c>
    </row>
    <row r="78" spans="1:13" x14ac:dyDescent="0.25">
      <c r="A78" t="s">
        <v>940</v>
      </c>
      <c r="B78">
        <f>'Blank substraction'!B89/'Blank calculation'!O$108</f>
        <v>0</v>
      </c>
      <c r="C78">
        <f>'Blank substraction'!C89/'Blank calculation'!P$108</f>
        <v>0</v>
      </c>
      <c r="D78">
        <f>'Blank substraction'!D89/'Blank calculation'!Q$108</f>
        <v>0</v>
      </c>
      <c r="E78">
        <f>'Blank substraction'!E89/'Blank calculation'!R$108</f>
        <v>0</v>
      </c>
      <c r="F78">
        <f>'Blank substraction'!F89/'Blank calculation'!S$108</f>
        <v>0</v>
      </c>
      <c r="G78">
        <f>'Blank substraction'!G89/'Blank calculation'!T$108</f>
        <v>0</v>
      </c>
      <c r="H78">
        <f>'Blank substraction'!H89/'Blank calculation'!U$108</f>
        <v>0.57085418819182543</v>
      </c>
      <c r="I78">
        <f>'Blank substraction'!I89/'Blank calculation'!V$108</f>
        <v>0.54675178995369222</v>
      </c>
      <c r="J78">
        <f>'Blank substraction'!J89/'Blank calculation'!W$108</f>
        <v>0.44118318853631505</v>
      </c>
      <c r="K78">
        <f>'Blank substraction'!K89/'Blank calculation'!X$108</f>
        <v>0.28483431268838028</v>
      </c>
      <c r="L78">
        <f>'Blank substraction'!L89/'Blank calculation'!Y$108</f>
        <v>0.26291781566173039</v>
      </c>
      <c r="M78">
        <f>'Blank substraction'!M89/'Blank calculation'!Z$108</f>
        <v>0.32570598169169779</v>
      </c>
    </row>
    <row r="79" spans="1:13" x14ac:dyDescent="0.25">
      <c r="A79" t="s">
        <v>846</v>
      </c>
      <c r="B79">
        <f>'Blank substraction'!B90/'Blank calculation'!O$108</f>
        <v>6.7728356878882401E-2</v>
      </c>
      <c r="C79">
        <f>'Blank substraction'!C90/'Blank calculation'!P$108</f>
        <v>6.7960077049086437E-2</v>
      </c>
      <c r="D79">
        <f>'Blank substraction'!D90/'Blank calculation'!Q$108</f>
        <v>5.6626199666054443E-2</v>
      </c>
      <c r="E79">
        <f>'Blank substraction'!E90/'Blank calculation'!R$108</f>
        <v>0.11677517387332301</v>
      </c>
      <c r="F79">
        <f>'Blank substraction'!F90/'Blank calculation'!S$108</f>
        <v>0.11827895502895529</v>
      </c>
      <c r="G79">
        <f>'Blank substraction'!G90/'Blank calculation'!T$108</f>
        <v>0.13100609699900778</v>
      </c>
      <c r="H79">
        <f>'Blank substraction'!H90/'Blank calculation'!U$108</f>
        <v>0</v>
      </c>
      <c r="I79">
        <f>'Blank substraction'!I90/'Blank calculation'!V$108</f>
        <v>0</v>
      </c>
      <c r="J79">
        <f>'Blank substraction'!J90/'Blank calculation'!W$108</f>
        <v>0</v>
      </c>
      <c r="K79">
        <f>'Blank substraction'!K90/'Blank calculation'!X$108</f>
        <v>0</v>
      </c>
      <c r="L79">
        <f>'Blank substraction'!L90/'Blank calculation'!Y$108</f>
        <v>0</v>
      </c>
      <c r="M79">
        <f>'Blank substraction'!M90/'Blank calculation'!Z$108</f>
        <v>0</v>
      </c>
    </row>
    <row r="80" spans="1:13" x14ac:dyDescent="0.25">
      <c r="A80" t="s">
        <v>853</v>
      </c>
      <c r="B80">
        <f>'Blank substraction'!B91/'Blank calculation'!O$108</f>
        <v>0.2233807421315612</v>
      </c>
      <c r="C80">
        <f>'Blank substraction'!C91/'Blank calculation'!P$108</f>
        <v>0.15358431870097389</v>
      </c>
      <c r="D80">
        <f>'Blank substraction'!D91/'Blank calculation'!Q$108</f>
        <v>0.21797482848312125</v>
      </c>
      <c r="E80">
        <f>'Blank substraction'!E91/'Blank calculation'!R$108</f>
        <v>0.17183008491460186</v>
      </c>
      <c r="F80">
        <f>'Blank substraction'!F91/'Blank calculation'!S$108</f>
        <v>0.11525661980268542</v>
      </c>
      <c r="G80">
        <f>'Blank substraction'!G91/'Blank calculation'!T$108</f>
        <v>0.18275855383120448</v>
      </c>
      <c r="H80">
        <f>'Blank substraction'!H91/'Blank calculation'!U$108</f>
        <v>0.18268121071607996</v>
      </c>
      <c r="I80">
        <f>'Blank substraction'!I91/'Blank calculation'!V$108</f>
        <v>0.12845116549414354</v>
      </c>
      <c r="J80">
        <f>'Blank substraction'!J91/'Blank calculation'!W$108</f>
        <v>0.10450545721443788</v>
      </c>
      <c r="K80">
        <f>'Blank substraction'!K91/'Blank calculation'!X$108</f>
        <v>0.15248254209735199</v>
      </c>
      <c r="L80">
        <f>'Blank substraction'!L91/'Blank calculation'!Y$108</f>
        <v>0.14561441040307177</v>
      </c>
      <c r="M80">
        <f>'Blank substraction'!M91/'Blank calculation'!Z$108</f>
        <v>0.14399272216556927</v>
      </c>
    </row>
    <row r="81" spans="1:13" x14ac:dyDescent="0.25">
      <c r="A81" t="s">
        <v>945</v>
      </c>
      <c r="B81">
        <f>'Blank substraction'!B92/'Blank calculation'!O$108</f>
        <v>3.4883471572591692E-4</v>
      </c>
      <c r="C81">
        <f>'Blank substraction'!C92/'Blank calculation'!P$108</f>
        <v>3.6194433163786794E-4</v>
      </c>
      <c r="D81">
        <f>'Blank substraction'!D92/'Blank calculation'!Q$108</f>
        <v>2.7865662406466101E-4</v>
      </c>
      <c r="E81">
        <f>'Blank substraction'!E92/'Blank calculation'!R$108</f>
        <v>2.9708230055610626E-4</v>
      </c>
      <c r="F81">
        <f>'Blank substraction'!F92/'Blank calculation'!S$108</f>
        <v>3.1334749124901321E-4</v>
      </c>
      <c r="G81">
        <f>'Blank substraction'!G92/'Blank calculation'!T$108</f>
        <v>2.9983316807803158E-4</v>
      </c>
      <c r="H81">
        <f>'Blank substraction'!H92/'Blank calculation'!U$108</f>
        <v>6.6495532404866661E-3</v>
      </c>
      <c r="I81">
        <f>'Blank substraction'!I92/'Blank calculation'!V$108</f>
        <v>7.0655764366557164E-3</v>
      </c>
      <c r="J81">
        <f>'Blank substraction'!J92/'Blank calculation'!W$108</f>
        <v>6.478200346875177E-3</v>
      </c>
      <c r="K81">
        <f>'Blank substraction'!K92/'Blank calculation'!X$108</f>
        <v>2.9728857945987949E-3</v>
      </c>
      <c r="L81">
        <f>'Blank substraction'!L92/'Blank calculation'!Y$108</f>
        <v>3.2516530050199235E-3</v>
      </c>
      <c r="M81">
        <f>'Blank substraction'!M92/'Blank calculation'!Z$108</f>
        <v>3.103833664535574E-3</v>
      </c>
    </row>
    <row r="82" spans="1:13" x14ac:dyDescent="0.25">
      <c r="A82" t="s">
        <v>882</v>
      </c>
      <c r="B82">
        <f>'Blank substraction'!B93/'Blank calculation'!O$108</f>
        <v>2.9931638879821199E-2</v>
      </c>
      <c r="C82">
        <f>'Blank substraction'!C93/'Blank calculation'!P$108</f>
        <v>3.1546213799641197E-2</v>
      </c>
      <c r="D82">
        <f>'Blank substraction'!D93/'Blank calculation'!Q$108</f>
        <v>2.7549450851703513E-2</v>
      </c>
      <c r="E82">
        <f>'Blank substraction'!E93/'Blank calculation'!R$108</f>
        <v>5.7353503367958351E-2</v>
      </c>
      <c r="F82">
        <f>'Blank substraction'!F93/'Blank calculation'!S$108</f>
        <v>6.7392862714281423E-2</v>
      </c>
      <c r="G82">
        <f>'Blank substraction'!G93/'Blank calculation'!T$108</f>
        <v>5.6785671930607379E-2</v>
      </c>
      <c r="H82">
        <f>'Blank substraction'!H93/'Blank calculation'!U$108</f>
        <v>0.52676210698545201</v>
      </c>
      <c r="I82">
        <f>'Blank substraction'!I93/'Blank calculation'!V$108</f>
        <v>0.632235360409383</v>
      </c>
      <c r="J82">
        <f>'Blank substraction'!J93/'Blank calculation'!W$108</f>
        <v>0.52943316759653236</v>
      </c>
      <c r="K82">
        <f>'Blank substraction'!K93/'Blank calculation'!X$108</f>
        <v>0.41367182328378344</v>
      </c>
      <c r="L82">
        <f>'Blank substraction'!L93/'Blank calculation'!Y$108</f>
        <v>0.20512529742077024</v>
      </c>
      <c r="M82">
        <f>'Blank substraction'!M93/'Blank calculation'!Z$108</f>
        <v>0.17679043715540696</v>
      </c>
    </row>
    <row r="83" spans="1:13" x14ac:dyDescent="0.25">
      <c r="A83" t="s">
        <v>857</v>
      </c>
      <c r="B83">
        <f>'Blank substraction'!B94/'Blank calculation'!O$108</f>
        <v>0.13889692934905631</v>
      </c>
      <c r="C83">
        <f>'Blank substraction'!C94/'Blank calculation'!P$108</f>
        <v>0.13871017902343191</v>
      </c>
      <c r="D83">
        <f>'Blank substraction'!D94/'Blank calculation'!Q$108</f>
        <v>0.12102958789979171</v>
      </c>
      <c r="E83">
        <f>'Blank substraction'!E94/'Blank calculation'!R$108</f>
        <v>3.126505989190858E-2</v>
      </c>
      <c r="F83">
        <f>'Blank substraction'!F94/'Blank calculation'!S$108</f>
        <v>2.2493584679415913E-2</v>
      </c>
      <c r="G83">
        <f>'Blank substraction'!G94/'Blank calculation'!T$108</f>
        <v>3.4109555048795814E-2</v>
      </c>
      <c r="H83">
        <f>'Blank substraction'!H94/'Blank calculation'!U$108</f>
        <v>0.70853001797573834</v>
      </c>
      <c r="I83">
        <f>'Blank substraction'!I94/'Blank calculation'!V$108</f>
        <v>0.66768422705935659</v>
      </c>
      <c r="J83">
        <f>'Blank substraction'!J94/'Blank calculation'!W$108</f>
        <v>0.61063601143462409</v>
      </c>
      <c r="K83">
        <f>'Blank substraction'!K94/'Blank calculation'!X$108</f>
        <v>0.16083240529413084</v>
      </c>
      <c r="L83">
        <f>'Blank substraction'!L94/'Blank calculation'!Y$108</f>
        <v>0.19421540818304731</v>
      </c>
      <c r="M83">
        <f>'Blank substraction'!M94/'Blank calculation'!Z$108</f>
        <v>0.1852234908593082</v>
      </c>
    </row>
    <row r="84" spans="1:13" x14ac:dyDescent="0.25">
      <c r="A84" t="s">
        <v>949</v>
      </c>
      <c r="B84">
        <f>'Blank substraction'!B95/'Blank calculation'!O$108</f>
        <v>0</v>
      </c>
      <c r="C84">
        <f>'Blank substraction'!C95/'Blank calculation'!P$108</f>
        <v>0</v>
      </c>
      <c r="D84">
        <f>'Blank substraction'!D95/'Blank calculation'!Q$108</f>
        <v>0</v>
      </c>
      <c r="E84">
        <f>'Blank substraction'!E95/'Blank calculation'!R$108</f>
        <v>0</v>
      </c>
      <c r="F84">
        <f>'Blank substraction'!F95/'Blank calculation'!S$108</f>
        <v>0</v>
      </c>
      <c r="G84">
        <f>'Blank substraction'!G95/'Blank calculation'!T$108</f>
        <v>0</v>
      </c>
      <c r="H84">
        <f>'Blank substraction'!H95/'Blank calculation'!U$108</f>
        <v>0.21721416274180338</v>
      </c>
      <c r="I84">
        <f>'Blank substraction'!I95/'Blank calculation'!V$108</f>
        <v>0.25148853729640464</v>
      </c>
      <c r="J84">
        <f>'Blank substraction'!J95/'Blank calculation'!W$108</f>
        <v>0.22302528049181897</v>
      </c>
      <c r="K84">
        <f>'Blank substraction'!K95/'Blank calculation'!X$108</f>
        <v>0.17120473118898585</v>
      </c>
      <c r="L84">
        <f>'Blank substraction'!L95/'Blank calculation'!Y$108</f>
        <v>0.1953595792112032</v>
      </c>
      <c r="M84">
        <f>'Blank substraction'!M95/'Blank calculation'!Z$108</f>
        <v>0.20391852203358063</v>
      </c>
    </row>
    <row r="85" spans="1:13" x14ac:dyDescent="0.25">
      <c r="A85" t="s">
        <v>888</v>
      </c>
      <c r="B85">
        <f>'Blank substraction'!B96/'Blank calculation'!O$108</f>
        <v>2.2276670725285514E-2</v>
      </c>
      <c r="C85">
        <f>'Blank substraction'!C96/'Blank calculation'!P$108</f>
        <v>2.030830140571491E-2</v>
      </c>
      <c r="D85">
        <f>'Blank substraction'!D96/'Blank calculation'!Q$108</f>
        <v>1.9367524957920206E-2</v>
      </c>
      <c r="E85">
        <f>'Blank substraction'!E96/'Blank calculation'!R$108</f>
        <v>6.7976284262215594E-2</v>
      </c>
      <c r="F85">
        <f>'Blank substraction'!F96/'Blank calculation'!S$108</f>
        <v>7.5017555401497044E-2</v>
      </c>
      <c r="G85">
        <f>'Blank substraction'!G96/'Blank calculation'!T$108</f>
        <v>7.2238361325877312E-2</v>
      </c>
      <c r="H85">
        <f>'Blank substraction'!H96/'Blank calculation'!U$108</f>
        <v>0.81682139909011764</v>
      </c>
      <c r="I85">
        <f>'Blank substraction'!I96/'Blank calculation'!V$108</f>
        <v>0.83366948255633144</v>
      </c>
      <c r="J85">
        <f>'Blank substraction'!J96/'Blank calculation'!W$108</f>
        <v>0.82992734646761879</v>
      </c>
      <c r="K85">
        <f>'Blank substraction'!K96/'Blank calculation'!X$108</f>
        <v>0.77146396601176781</v>
      </c>
      <c r="L85">
        <f>'Blank substraction'!L96/'Blank calculation'!Y$108</f>
        <v>0.93971986357869419</v>
      </c>
      <c r="M85">
        <f>'Blank substraction'!M96/'Blank calculation'!Z$108</f>
        <v>0.9879966346997151</v>
      </c>
    </row>
    <row r="86" spans="1:13" x14ac:dyDescent="0.25">
      <c r="A86" t="s">
        <v>936</v>
      </c>
      <c r="B86">
        <f>'Blank substraction'!B97/'Blank calculation'!O$108</f>
        <v>0</v>
      </c>
      <c r="C86">
        <f>'Blank substraction'!C97/'Blank calculation'!P$108</f>
        <v>0</v>
      </c>
      <c r="D86">
        <f>'Blank substraction'!D97/'Blank calculation'!Q$108</f>
        <v>0</v>
      </c>
      <c r="E86">
        <f>'Blank substraction'!E97/'Blank calculation'!R$108</f>
        <v>0</v>
      </c>
      <c r="F86">
        <f>'Blank substraction'!F97/'Blank calculation'!S$108</f>
        <v>0</v>
      </c>
      <c r="G86">
        <f>'Blank substraction'!G97/'Blank calculation'!T$108</f>
        <v>0</v>
      </c>
      <c r="H86">
        <f>'Blank substraction'!H97/'Blank calculation'!U$108</f>
        <v>5.4994223603082324E-3</v>
      </c>
      <c r="I86">
        <f>'Blank substraction'!I97/'Blank calculation'!V$108</f>
        <v>6.5794793767454205E-3</v>
      </c>
      <c r="J86">
        <f>'Blank substraction'!J97/'Blank calculation'!W$108</f>
        <v>7.1319397085835604E-4</v>
      </c>
      <c r="K86">
        <f>'Blank substraction'!K97/'Blank calculation'!X$108</f>
        <v>4.4346711671821781E-3</v>
      </c>
      <c r="L86">
        <f>'Blank substraction'!L97/'Blank calculation'!Y$108</f>
        <v>4.5745058707907871E-3</v>
      </c>
      <c r="M86">
        <f>'Blank substraction'!M97/'Blank calculation'!Z$108</f>
        <v>4.6048333128478657E-3</v>
      </c>
    </row>
    <row r="87" spans="1:13" x14ac:dyDescent="0.25">
      <c r="A87" t="s">
        <v>880</v>
      </c>
      <c r="B87">
        <f>'Blank substraction'!B100/'Blank calculation'!O$108</f>
        <v>0</v>
      </c>
      <c r="C87">
        <f>'Blank substraction'!C100/'Blank calculation'!P$108</f>
        <v>0</v>
      </c>
      <c r="D87">
        <f>'Blank substraction'!D100/'Blank calculation'!Q$108</f>
        <v>4.6047345948327881E-3</v>
      </c>
      <c r="E87">
        <f>'Blank substraction'!E100/'Blank calculation'!R$108</f>
        <v>4.487901127920072E-3</v>
      </c>
      <c r="F87">
        <f>'Blank substraction'!F100/'Blank calculation'!S$108</f>
        <v>4.57737630150517E-3</v>
      </c>
      <c r="G87">
        <f>'Blank substraction'!G100/'Blank calculation'!T$108</f>
        <v>5.6767022020631237E-3</v>
      </c>
      <c r="H87">
        <f>'Blank substraction'!H100/'Blank calculation'!U$108</f>
        <v>0</v>
      </c>
      <c r="I87">
        <f>'Blank substraction'!I100/'Blank calculation'!V$108</f>
        <v>0</v>
      </c>
      <c r="J87">
        <f>'Blank substraction'!J100/'Blank calculation'!W$108</f>
        <v>0</v>
      </c>
      <c r="K87">
        <f>'Blank substraction'!K100/'Blank calculation'!X$108</f>
        <v>0</v>
      </c>
      <c r="L87">
        <f>'Blank substraction'!L100/'Blank calculation'!Y$108</f>
        <v>0</v>
      </c>
      <c r="M87">
        <f>'Blank substraction'!M100/'Blank calculation'!Z$108</f>
        <v>0</v>
      </c>
    </row>
    <row r="88" spans="1:13" x14ac:dyDescent="0.25">
      <c r="A88" t="s">
        <v>901</v>
      </c>
      <c r="B88">
        <f>'Blank substraction'!B102/'Blank calculation'!O$108</f>
        <v>1.4435657389029339E-2</v>
      </c>
      <c r="C88">
        <f>'Blank substraction'!C102/'Blank calculation'!P$108</f>
        <v>1.107660693780874E-2</v>
      </c>
      <c r="D88">
        <f>'Blank substraction'!D102/'Blank calculation'!Q$108</f>
        <v>1.1068029530773982E-2</v>
      </c>
      <c r="E88">
        <f>'Blank substraction'!E102/'Blank calculation'!R$108</f>
        <v>1.5567400019161674E-2</v>
      </c>
      <c r="F88">
        <f>'Blank substraction'!F102/'Blank calculation'!S$108</f>
        <v>1.7190358889733307E-2</v>
      </c>
      <c r="G88">
        <f>'Blank substraction'!G102/'Blank calculation'!T$108</f>
        <v>1.5136640804298886E-2</v>
      </c>
      <c r="H88">
        <f>'Blank substraction'!H102/'Blank calculation'!U$108</f>
        <v>0.13071385939049332</v>
      </c>
      <c r="I88">
        <f>'Blank substraction'!I102/'Blank calculation'!V$108</f>
        <v>0.15912605613275277</v>
      </c>
      <c r="J88">
        <f>'Blank substraction'!J102/'Blank calculation'!W$108</f>
        <v>0.13872204212339459</v>
      </c>
      <c r="K88">
        <f>'Blank substraction'!K102/'Blank calculation'!X$108</f>
        <v>9.9791696778062974E-2</v>
      </c>
      <c r="L88">
        <f>'Blank substraction'!L102/'Blank calculation'!Y$108</f>
        <v>7.6840516987877028E-2</v>
      </c>
      <c r="M88">
        <f>'Blank substraction'!M102/'Blank calculation'!Z$108</f>
        <v>6.9118550039710028E-2</v>
      </c>
    </row>
    <row r="89" spans="1:13" x14ac:dyDescent="0.25">
      <c r="A89" t="s">
        <v>907</v>
      </c>
      <c r="B89">
        <f>'Blank substraction'!B104/'Blank calculation'!O$108</f>
        <v>0</v>
      </c>
      <c r="C89">
        <f>'Blank substraction'!C104/'Blank calculation'!P$108</f>
        <v>0</v>
      </c>
      <c r="D89">
        <f>'Blank substraction'!D104/'Blank calculation'!Q$108</f>
        <v>0</v>
      </c>
      <c r="E89">
        <f>'Blank substraction'!E104/'Blank calculation'!R$108</f>
        <v>5.8792111157829981E-4</v>
      </c>
      <c r="F89">
        <f>'Blank substraction'!F104/'Blank calculation'!S$108</f>
        <v>8.1109348310862085E-4</v>
      </c>
      <c r="G89">
        <f>'Blank substraction'!G104/'Blank calculation'!T$108</f>
        <v>6.1540355622917431E-4</v>
      </c>
      <c r="H89">
        <f>'Blank substraction'!H104/'Blank calculation'!U$108</f>
        <v>2.1551336585048462E-3</v>
      </c>
      <c r="I89">
        <f>'Blank substraction'!I104/'Blank calculation'!V$108</f>
        <v>2.4491518724209394E-3</v>
      </c>
      <c r="J89">
        <f>'Blank substraction'!J104/'Blank calculation'!W$108</f>
        <v>1.9501111801191104E-3</v>
      </c>
      <c r="K89">
        <f>'Blank substraction'!K104/'Blank calculation'!X$108</f>
        <v>4.8086606776051493E-3</v>
      </c>
      <c r="L89">
        <f>'Blank substraction'!L104/'Blank calculation'!Y$108</f>
        <v>4.4526563428124921E-3</v>
      </c>
      <c r="M89">
        <f>'Blank substraction'!M104/'Blank calculation'!Z$108</f>
        <v>3.7178606673581379E-3</v>
      </c>
    </row>
    <row r="90" spans="1:13" x14ac:dyDescent="0.25">
      <c r="A90" t="s">
        <v>953</v>
      </c>
      <c r="B90">
        <f>'Blank substraction'!B105/'Blank calculation'!O$108</f>
        <v>1.2128201523530855E-4</v>
      </c>
      <c r="C90">
        <f>'Blank substraction'!C105/'Blank calculation'!P$108</f>
        <v>1.3627898079721966E-4</v>
      </c>
      <c r="D90">
        <f>'Blank substraction'!D105/'Blank calculation'!Q$108</f>
        <v>1.0684642254903828E-4</v>
      </c>
      <c r="E90">
        <f>'Blank substraction'!E105/'Blank calculation'!R$108</f>
        <v>1.764796430125403E-4</v>
      </c>
      <c r="F90">
        <f>'Blank substraction'!F105/'Blank calculation'!S$108</f>
        <v>2.1635898205289006E-4</v>
      </c>
      <c r="G90">
        <f>'Blank substraction'!G105/'Blank calculation'!T$108</f>
        <v>2.0940936213308367E-4</v>
      </c>
      <c r="H90">
        <f>'Blank substraction'!H105/'Blank calculation'!U$108</f>
        <v>2.8709994729872578E-3</v>
      </c>
      <c r="I90">
        <f>'Blank substraction'!I105/'Blank calculation'!V$108</f>
        <v>3.0110296460699377E-3</v>
      </c>
      <c r="J90">
        <f>'Blank substraction'!J105/'Blank calculation'!W$108</f>
        <v>2.8657774957640226E-3</v>
      </c>
      <c r="K90">
        <f>'Blank substraction'!K105/'Blank calculation'!X$108</f>
        <v>1.6366048355077086E-3</v>
      </c>
      <c r="L90">
        <f>'Blank substraction'!L105/'Blank calculation'!Y$108</f>
        <v>1.509983641403836E-3</v>
      </c>
      <c r="M90">
        <f>'Blank substraction'!M105/'Blank calculation'!Z$108</f>
        <v>1.2971966549189054E-3</v>
      </c>
    </row>
    <row r="91" spans="1:13" x14ac:dyDescent="0.25">
      <c r="A91" t="s">
        <v>965</v>
      </c>
      <c r="B91" s="8">
        <f>'LC-purine and pyrimidine'!G3-'LC-purine and pyrimidine'!$F3</f>
        <v>126008.11668647779</v>
      </c>
      <c r="C91" s="8">
        <f>'LC-purine and pyrimidine'!H3-'LC-purine and pyrimidine'!$F3</f>
        <v>126954.95710765479</v>
      </c>
      <c r="D91" s="8">
        <f>'LC-purine and pyrimidine'!I3-'LC-purine and pyrimidine'!$F3</f>
        <v>124080.98991591479</v>
      </c>
      <c r="E91" s="8">
        <f>'LC-purine and pyrimidine'!J3-'LC-purine and pyrimidine'!$F3</f>
        <v>98637.112509631595</v>
      </c>
      <c r="F91" s="8">
        <f>'LC-purine and pyrimidine'!K3-'LC-purine and pyrimidine'!$F3</f>
        <v>98686.458166814598</v>
      </c>
      <c r="G91" s="8">
        <f>'LC-purine and pyrimidine'!L3-'LC-purine and pyrimidine'!$F3</f>
        <v>99064.7254345377</v>
      </c>
      <c r="H91" s="8">
        <f>('LC-purine and pyrimidine'!M3-'LC-purine and pyrimidine'!$F3)*2.5</f>
        <v>331253.79732243693</v>
      </c>
      <c r="I91" s="8">
        <f>('LC-purine and pyrimidine'!N3-'LC-purine and pyrimidine'!$F3)*2.5</f>
        <v>329961.7687468045</v>
      </c>
      <c r="J91" s="8">
        <f>('LC-purine and pyrimidine'!O3-'LC-purine and pyrimidine'!$F3)*2.5</f>
        <v>317632.9856662245</v>
      </c>
      <c r="K91" s="8">
        <f>('LC-purine and pyrimidine'!P3-'LC-purine and pyrimidine'!$F3)*2.5</f>
        <v>113905.32726351071</v>
      </c>
      <c r="L91" s="8">
        <f>('LC-purine and pyrimidine'!Q3-'LC-purine and pyrimidine'!$F3)*2.5</f>
        <v>116614.86327600548</v>
      </c>
      <c r="M91" s="8">
        <f>('LC-purine and pyrimidine'!R3-'LC-purine and pyrimidine'!$F3)*2.5</f>
        <v>113158.3937575212</v>
      </c>
    </row>
    <row r="92" spans="1:13" x14ac:dyDescent="0.25">
      <c r="A92" t="s">
        <v>968</v>
      </c>
      <c r="B92" s="8">
        <f>'LC-purine and pyrimidine'!G5-'LC-purine and pyrimidine'!$F5</f>
        <v>37504.919972457639</v>
      </c>
      <c r="C92" s="8">
        <f>'LC-purine and pyrimidine'!H5-'LC-purine and pyrimidine'!$F5</f>
        <v>38416.651867805238</v>
      </c>
      <c r="D92" s="8">
        <f>'LC-purine and pyrimidine'!I5-'LC-purine and pyrimidine'!$F5</f>
        <v>37277.132139750443</v>
      </c>
      <c r="E92" s="8">
        <f>'LC-purine and pyrimidine'!J5-'LC-purine and pyrimidine'!$F5</f>
        <v>35748.951795685141</v>
      </c>
      <c r="F92" s="8">
        <f>'LC-purine and pyrimidine'!K5-'LC-purine and pyrimidine'!$F5</f>
        <v>34387.855560745338</v>
      </c>
      <c r="G92" s="8">
        <f>'LC-purine and pyrimidine'!L5-'LC-purine and pyrimidine'!$F5</f>
        <v>36072.153528986943</v>
      </c>
      <c r="H92" s="8">
        <f>('LC-purine and pyrimidine'!M5-'LC-purine and pyrimidine'!$F5)*2.5</f>
        <v>268006.75647707563</v>
      </c>
      <c r="I92" s="8">
        <f>('LC-purine and pyrimidine'!N5-'LC-purine and pyrimidine'!$F5)*2.5</f>
        <v>269969.48447558808</v>
      </c>
      <c r="J92" s="8">
        <f>('LC-purine and pyrimidine'!O5-'LC-purine and pyrimidine'!$F5)*2.5</f>
        <v>269062.34026630811</v>
      </c>
      <c r="K92" s="8">
        <f>('LC-purine and pyrimidine'!P5-'LC-purine and pyrimidine'!$F5)*2.5</f>
        <v>133546.70393073885</v>
      </c>
      <c r="L92" s="8">
        <f>('LC-purine and pyrimidine'!Q5-'LC-purine and pyrimidine'!$F5)*2.5</f>
        <v>134763.72233355686</v>
      </c>
      <c r="M92" s="8">
        <f>('LC-purine and pyrimidine'!R5-'LC-purine and pyrimidine'!$F5)*2.5</f>
        <v>132175.60652624036</v>
      </c>
    </row>
    <row r="93" spans="1:13" x14ac:dyDescent="0.25">
      <c r="A93" t="s">
        <v>969</v>
      </c>
      <c r="B93" s="8">
        <f>'LC-purine and pyrimidine'!G6-'LC-purine and pyrimidine'!$F6</f>
        <v>3586.4790504376365</v>
      </c>
      <c r="C93" s="8">
        <f>'LC-purine and pyrimidine'!H6-'LC-purine and pyrimidine'!$F6</f>
        <v>3805.4884175414559</v>
      </c>
      <c r="D93" s="8">
        <f>'LC-purine and pyrimidine'!I6-'LC-purine and pyrimidine'!$F6</f>
        <v>3200.0916702800359</v>
      </c>
      <c r="E93" s="8">
        <f>'LC-purine and pyrimidine'!J6-'LC-purine and pyrimidine'!$F6</f>
        <v>1917.5411501430162</v>
      </c>
      <c r="F93" s="8">
        <f>'LC-purine and pyrimidine'!K6-'LC-purine and pyrimidine'!$F6</f>
        <v>1716.2448331831861</v>
      </c>
      <c r="G93" s="8">
        <f>'LC-purine and pyrimidine'!L6-'LC-purine and pyrimidine'!$F6</f>
        <v>1928.5223508277363</v>
      </c>
      <c r="H93" s="8">
        <f>('LC-purine and pyrimidine'!M6-'LC-purine and pyrimidine'!$F6)*2.5</f>
        <v>111642.49439066641</v>
      </c>
      <c r="I93" s="8">
        <f>('LC-purine and pyrimidine'!N6-'LC-purine and pyrimidine'!$F6)*2.5</f>
        <v>109579.54894814816</v>
      </c>
      <c r="J93" s="8">
        <f>('LC-purine and pyrimidine'!O6-'LC-purine and pyrimidine'!$F6)*2.5</f>
        <v>108165.61127453417</v>
      </c>
      <c r="K93" s="8">
        <f>('LC-purine and pyrimidine'!P6-'LC-purine and pyrimidine'!$F6)*2.5</f>
        <v>40563.422424790668</v>
      </c>
      <c r="L93" s="8">
        <f>('LC-purine and pyrimidine'!Q6-'LC-purine and pyrimidine'!$F6)*2.5</f>
        <v>41193.796490831162</v>
      </c>
      <c r="M93" s="8">
        <f>('LC-purine and pyrimidine'!R6-'LC-purine and pyrimidine'!$F6)*2.5</f>
        <v>40788.653055089409</v>
      </c>
    </row>
    <row r="94" spans="1:13" x14ac:dyDescent="0.25">
      <c r="A94" t="s">
        <v>970</v>
      </c>
      <c r="B94" s="8">
        <f>'LC-purine and pyrimidine'!G7-'LC-purine and pyrimidine'!$F7</f>
        <v>10686.54348254994</v>
      </c>
      <c r="C94" s="8">
        <f>'LC-purine and pyrimidine'!H7-'LC-purine and pyrimidine'!$F7</f>
        <v>11263.911535436941</v>
      </c>
      <c r="D94" s="8">
        <f>'LC-purine and pyrimidine'!I7-'LC-purine and pyrimidine'!$F7</f>
        <v>10708.18041442164</v>
      </c>
      <c r="E94" s="8">
        <f>'LC-purine and pyrimidine'!J7-'LC-purine and pyrimidine'!$F7</f>
        <v>12238.840806366741</v>
      </c>
      <c r="F94" s="8">
        <f>'LC-purine and pyrimidine'!K7-'LC-purine and pyrimidine'!$F7</f>
        <v>12533.52486259734</v>
      </c>
      <c r="G94" s="8">
        <f>'LC-purine and pyrimidine'!L7-'LC-purine and pyrimidine'!$F7</f>
        <v>12532.030504308541</v>
      </c>
      <c r="H94" s="8">
        <f>('LC-purine and pyrimidine'!M7-'LC-purine and pyrimidine'!$F7)*2.5</f>
        <v>31052.663112879851</v>
      </c>
      <c r="I94" s="8">
        <f>('LC-purine and pyrimidine'!N7-'LC-purine and pyrimidine'!$F7)*2.5</f>
        <v>31784.683709604851</v>
      </c>
      <c r="J94" s="8">
        <f>('LC-purine and pyrimidine'!O7-'LC-purine and pyrimidine'!$F7)*2.5</f>
        <v>31538.541116116598</v>
      </c>
      <c r="K94" s="8">
        <f>('LC-purine and pyrimidine'!P7-'LC-purine and pyrimidine'!$F7)*2.5</f>
        <v>18061.469532991101</v>
      </c>
      <c r="L94" s="8">
        <f>('LC-purine and pyrimidine'!Q7-'LC-purine and pyrimidine'!$F7)*2.5</f>
        <v>19311.232592487577</v>
      </c>
      <c r="M94" s="8">
        <f>('LC-purine and pyrimidine'!R7-'LC-purine and pyrimidine'!$F7)*2.5</f>
        <v>18153.455062565197</v>
      </c>
    </row>
    <row r="95" spans="1:13" x14ac:dyDescent="0.25">
      <c r="A95" t="s">
        <v>971</v>
      </c>
      <c r="B95" s="8">
        <f>'LC-purine and pyrimidine'!G8-'LC-purine and pyrimidine'!$F8</f>
        <v>4907.525641233743</v>
      </c>
      <c r="C95" s="8">
        <f>'LC-purine and pyrimidine'!H8-'LC-purine and pyrimidine'!$F8</f>
        <v>4669.3342087847232</v>
      </c>
      <c r="D95" s="8">
        <f>'LC-purine and pyrimidine'!I8-'LC-purine and pyrimidine'!$F8</f>
        <v>4361.9289432987425</v>
      </c>
      <c r="E95" s="8">
        <f>'LC-purine and pyrimidine'!J8-'LC-purine and pyrimidine'!$F8</f>
        <v>5574.835071259603</v>
      </c>
      <c r="F95" s="8">
        <f>'LC-purine and pyrimidine'!K8-'LC-purine and pyrimidine'!$F8</f>
        <v>6057.1758336576331</v>
      </c>
      <c r="G95" s="8">
        <f>'LC-purine and pyrimidine'!L8-'LC-purine and pyrimidine'!$F8</f>
        <v>5672.0751153892124</v>
      </c>
      <c r="H95" s="8">
        <f>('LC-purine and pyrimidine'!M8-'LC-purine and pyrimidine'!$F8)*2.5</f>
        <v>9728.2131589740584</v>
      </c>
      <c r="I95" s="8">
        <f>('LC-purine and pyrimidine'!N8-'LC-purine and pyrimidine'!$F8)*2.5</f>
        <v>9980.661591128257</v>
      </c>
      <c r="J95" s="8">
        <f>('LC-purine and pyrimidine'!O8-'LC-purine and pyrimidine'!$F8)*2.5</f>
        <v>9912.0976164587064</v>
      </c>
      <c r="K95" s="8">
        <f>('LC-purine and pyrimidine'!P8-'LC-purine and pyrimidine'!$F8)*2.5</f>
        <v>23445.98930169061</v>
      </c>
      <c r="L95" s="8">
        <f>('LC-purine and pyrimidine'!Q8-'LC-purine and pyrimidine'!$F8)*2.5</f>
        <v>23195.79720617941</v>
      </c>
      <c r="M95" s="8">
        <f>('LC-purine and pyrimidine'!R8-'LC-purine and pyrimidine'!$F8)*2.5</f>
        <v>23934.550065562209</v>
      </c>
    </row>
    <row r="96" spans="1:13" x14ac:dyDescent="0.25">
      <c r="A96" t="s">
        <v>972</v>
      </c>
      <c r="B96" s="8">
        <f>'LC-purine and pyrimidine'!G9-'LC-purine and pyrimidine'!$F9</f>
        <v>1012608.6200797901</v>
      </c>
      <c r="C96" s="8">
        <f>'LC-purine and pyrimidine'!H9-'LC-purine and pyrimidine'!$F9</f>
        <v>1005246.7822428602</v>
      </c>
      <c r="D96" s="8">
        <f>'LC-purine and pyrimidine'!I9-'LC-purine and pyrimidine'!$F9</f>
        <v>998077.73018369509</v>
      </c>
      <c r="E96" s="8">
        <f>'LC-purine and pyrimidine'!J9-'LC-purine and pyrimidine'!$F9</f>
        <v>774863.5142589251</v>
      </c>
      <c r="F96" s="8">
        <f>'LC-purine and pyrimidine'!K9-'LC-purine and pyrimidine'!$F9</f>
        <v>779973.15544254414</v>
      </c>
      <c r="G96" s="8">
        <f>'LC-purine and pyrimidine'!L9-'LC-purine and pyrimidine'!$F9</f>
        <v>783144.71724840812</v>
      </c>
      <c r="H96" s="8">
        <f>('LC-purine and pyrimidine'!M9-'LC-purine and pyrimidine'!$F9)*2.5</f>
        <v>1008045.2737337128</v>
      </c>
      <c r="I96" s="8">
        <f>('LC-purine and pyrimidine'!N9-'LC-purine and pyrimidine'!$F9)*2.5</f>
        <v>1012348.1511796603</v>
      </c>
      <c r="J96" s="8">
        <f>('LC-purine and pyrimidine'!O9-'LC-purine and pyrimidine'!$F9)*2.5</f>
        <v>994199.69897127536</v>
      </c>
      <c r="K96" s="8">
        <f>('LC-purine and pyrimidine'!P9-'LC-purine and pyrimidine'!$F9)*2.5</f>
        <v>296890.1741233879</v>
      </c>
      <c r="L96" s="8">
        <f>('LC-purine and pyrimidine'!Q9-'LC-purine and pyrimidine'!$F9)*2.5</f>
        <v>293341.4196274929</v>
      </c>
      <c r="M96" s="8">
        <f>('LC-purine and pyrimidine'!R9-'LC-purine and pyrimidine'!$F9)*2.5</f>
        <v>287606.57859644538</v>
      </c>
    </row>
    <row r="97" spans="1:13" x14ac:dyDescent="0.25">
      <c r="A97" t="s">
        <v>973</v>
      </c>
      <c r="B97" s="8">
        <f>'LC-purine and pyrimidine'!G10-'LC-purine and pyrimidine'!$F10</f>
        <v>80430.512661198431</v>
      </c>
      <c r="C97" s="8">
        <f>'LC-purine and pyrimidine'!H10-'LC-purine and pyrimidine'!$F10</f>
        <v>80599.362659882434</v>
      </c>
      <c r="D97" s="8">
        <f>'LC-purine and pyrimidine'!I10-'LC-purine and pyrimidine'!$F10</f>
        <v>78678.332857739428</v>
      </c>
      <c r="E97" s="8">
        <f>'LC-purine and pyrimidine'!J10-'LC-purine and pyrimidine'!$F10</f>
        <v>144546.31316995944</v>
      </c>
      <c r="F97" s="8">
        <f>'LC-purine and pyrimidine'!K10-'LC-purine and pyrimidine'!$F10</f>
        <v>143021.30763691542</v>
      </c>
      <c r="G97" s="8">
        <f>'LC-purine and pyrimidine'!L10-'LC-purine and pyrimidine'!$F10</f>
        <v>146925.02628925542</v>
      </c>
      <c r="H97" s="8">
        <f>('LC-purine and pyrimidine'!M10-'LC-purine and pyrimidine'!$F10)*2.5</f>
        <v>109360.26155297059</v>
      </c>
      <c r="I97" s="8">
        <f>('LC-purine and pyrimidine'!N10-'LC-purine and pyrimidine'!$F10)*2.5</f>
        <v>108758.10065766258</v>
      </c>
      <c r="J97" s="8">
        <f>('LC-purine and pyrimidine'!O10-'LC-purine and pyrimidine'!$F10)*2.5</f>
        <v>109484.16100329082</v>
      </c>
      <c r="K97" s="8">
        <f>('LC-purine and pyrimidine'!P10-'LC-purine and pyrimidine'!$F10)*2.5</f>
        <v>64264.433817318335</v>
      </c>
      <c r="L97" s="8">
        <f>('LC-purine and pyrimidine'!Q10-'LC-purine and pyrimidine'!$F10)*2.5</f>
        <v>62727.22519993833</v>
      </c>
      <c r="M97" s="8">
        <f>('LC-purine and pyrimidine'!R10-'LC-purine and pyrimidine'!$F10)*2.5</f>
        <v>64189.77147997557</v>
      </c>
    </row>
    <row r="98" spans="1:13" x14ac:dyDescent="0.25">
      <c r="A98" t="s">
        <v>966</v>
      </c>
      <c r="B98" s="8">
        <f>'LC-purine and pyrimidine'!G11-'LC-purine and pyrimidine'!$F11</f>
        <v>15106.813333598473</v>
      </c>
      <c r="C98" s="8">
        <f>'LC-purine and pyrimidine'!H11-'LC-purine and pyrimidine'!$F11</f>
        <v>15537.523499231673</v>
      </c>
      <c r="D98" s="8">
        <f>'LC-purine and pyrimidine'!I11-'LC-purine and pyrimidine'!$F11</f>
        <v>13871.869693171773</v>
      </c>
      <c r="E98" s="8">
        <f>'LC-purine and pyrimidine'!J11-'LC-purine and pyrimidine'!$F11</f>
        <v>11074.299864309773</v>
      </c>
      <c r="F98" s="8">
        <f>'LC-purine and pyrimidine'!K11-'LC-purine and pyrimidine'!$F11</f>
        <v>3319.7513998647928</v>
      </c>
      <c r="G98" s="8">
        <f>'LC-purine and pyrimidine'!L11-'LC-purine and pyrimidine'!$F11</f>
        <v>10614.156213455974</v>
      </c>
      <c r="H98" s="8">
        <f>('LC-purine and pyrimidine'!M11-'LC-purine and pyrimidine'!$F11)*2.5</f>
        <v>9681.3429354556574</v>
      </c>
      <c r="I98" s="8">
        <f>('LC-purine and pyrimidine'!N11-'LC-purine and pyrimidine'!$F11)*2.5</f>
        <v>7569.2044491181068</v>
      </c>
      <c r="J98" s="8">
        <f>('LC-purine and pyrimidine'!O11-'LC-purine and pyrimidine'!$F11)*2.5</f>
        <v>8861.1372227250067</v>
      </c>
      <c r="K98" s="8">
        <f>('LC-purine and pyrimidine'!P11-'LC-purine and pyrimidine'!$F11)*2.5</f>
        <v>2448.4493345146075</v>
      </c>
      <c r="L98" s="8">
        <f>('LC-purine and pyrimidine'!Q11-'LC-purine and pyrimidine'!$F11)*2.5</f>
        <v>2821.054683945782</v>
      </c>
      <c r="M98" s="8">
        <f>('LC-purine and pyrimidine'!R11-'LC-purine and pyrimidine'!$F11)*2.5</f>
        <v>2460.1750709438575</v>
      </c>
    </row>
    <row r="99" spans="1:13" x14ac:dyDescent="0.25">
      <c r="A99" t="s">
        <v>974</v>
      </c>
      <c r="B99" s="8">
        <f>'LC-purine and pyrimidine'!G12-'LC-purine and pyrimidine'!$F12</f>
        <v>693413.9858652621</v>
      </c>
      <c r="C99" s="8">
        <f>'LC-purine and pyrimidine'!H12-'LC-purine and pyrimidine'!$F12</f>
        <v>693420.92165949102</v>
      </c>
      <c r="D99" s="8">
        <f>'LC-purine and pyrimidine'!I12-'LC-purine and pyrimidine'!$F12</f>
        <v>694983.53314319008</v>
      </c>
      <c r="E99" s="8">
        <f>'LC-purine and pyrimidine'!J12-'LC-purine and pyrimidine'!$F12</f>
        <v>608312.72535663901</v>
      </c>
      <c r="F99" s="8">
        <f>'LC-purine and pyrimidine'!K12-'LC-purine and pyrimidine'!$F12</f>
        <v>621828.42362534406</v>
      </c>
      <c r="G99" s="8">
        <f>'LC-purine and pyrimidine'!L12-'LC-purine and pyrimidine'!$F12</f>
        <v>620780.98960700608</v>
      </c>
      <c r="H99" s="8">
        <f>('LC-purine and pyrimidine'!M12-'LC-purine and pyrimidine'!$F12)*2.5</f>
        <v>998362.60437071766</v>
      </c>
      <c r="I99" s="8">
        <f>('LC-purine and pyrimidine'!N12-'LC-purine and pyrimidine'!$F12)*2.5</f>
        <v>998135.60630396497</v>
      </c>
      <c r="J99" s="8">
        <f>('LC-purine and pyrimidine'!O12-'LC-purine and pyrimidine'!$F12)*2.5</f>
        <v>966230.85314378003</v>
      </c>
      <c r="K99" s="8">
        <f>('LC-purine and pyrimidine'!P12-'LC-purine and pyrimidine'!$F12)*2.5</f>
        <v>391331.630303315</v>
      </c>
      <c r="L99" s="8">
        <f>('LC-purine and pyrimidine'!Q12-'LC-purine and pyrimidine'!$F12)*2.5</f>
        <v>379372.35722884006</v>
      </c>
      <c r="M99" s="8">
        <f>('LC-purine and pyrimidine'!R12-'LC-purine and pyrimidine'!$F12)*2.5</f>
        <v>375027.37025160505</v>
      </c>
    </row>
    <row r="100" spans="1:13" x14ac:dyDescent="0.25">
      <c r="A100" t="s">
        <v>975</v>
      </c>
      <c r="B100" s="8">
        <f>'LC-purine and pyrimidine'!G13-'LC-purine and pyrimidine'!$F13</f>
        <v>14240.364995452521</v>
      </c>
      <c r="C100" s="8">
        <f>'LC-purine and pyrimidine'!H13-'LC-purine and pyrimidine'!$F13</f>
        <v>14224.31802088752</v>
      </c>
      <c r="D100" s="8">
        <f>'LC-purine and pyrimidine'!I13-'LC-purine and pyrimidine'!$F13</f>
        <v>14037.94574325852</v>
      </c>
      <c r="E100" s="8">
        <f>'LC-purine and pyrimidine'!J13-'LC-purine and pyrimidine'!$F13</f>
        <v>11922.267459808822</v>
      </c>
      <c r="F100" s="8">
        <f>'LC-purine and pyrimidine'!K13-'LC-purine and pyrimidine'!$F13</f>
        <v>12301.27704711192</v>
      </c>
      <c r="G100" s="8">
        <f>'LC-purine and pyrimidine'!L13-'LC-purine and pyrimidine'!$F13</f>
        <v>12239.75503347222</v>
      </c>
      <c r="H100" s="8">
        <f>('LC-purine and pyrimidine'!M13-'LC-purine and pyrimidine'!$F13)*2.5</f>
        <v>110484.92687062504</v>
      </c>
      <c r="I100" s="8">
        <f>('LC-purine and pyrimidine'!N13-'LC-purine and pyrimidine'!$F13)*2.5</f>
        <v>108147.94087518605</v>
      </c>
      <c r="J100" s="8">
        <f>('LC-purine and pyrimidine'!O13-'LC-purine and pyrimidine'!$F13)*2.5</f>
        <v>109203.10406439679</v>
      </c>
      <c r="K100" s="8">
        <f>('LC-purine and pyrimidine'!P13-'LC-purine and pyrimidine'!$F13)*2.5</f>
        <v>43594.170234822806</v>
      </c>
      <c r="L100" s="8">
        <f>('LC-purine and pyrimidine'!Q13-'LC-purine and pyrimidine'!$F13)*2.5</f>
        <v>44238.731879989296</v>
      </c>
      <c r="M100" s="8">
        <f>('LC-purine and pyrimidine'!R13-'LC-purine and pyrimidine'!$F13)*2.5</f>
        <v>44163.496471313803</v>
      </c>
    </row>
    <row r="101" spans="1:13" x14ac:dyDescent="0.25">
      <c r="A101" t="s">
        <v>976</v>
      </c>
      <c r="B101" s="8">
        <f>'LC-purine and pyrimidine'!G14-'LC-purine and pyrimidine'!$F14</f>
        <v>1606.6804549795988</v>
      </c>
      <c r="C101" s="8">
        <f>'LC-purine and pyrimidine'!H14-'LC-purine and pyrimidine'!$F14</f>
        <v>1264.8797772205987</v>
      </c>
      <c r="D101" s="8">
        <f>'LC-purine and pyrimidine'!I14-'LC-purine and pyrimidine'!$F14</f>
        <v>1502.1264673810688</v>
      </c>
      <c r="E101" s="8">
        <f>'LC-purine and pyrimidine'!J14-'LC-purine and pyrimidine'!$F14</f>
        <v>1353.1628500421089</v>
      </c>
      <c r="F101" s="8">
        <f>'LC-purine and pyrimidine'!K14-'LC-purine and pyrimidine'!$F14</f>
        <v>1303.7294005422789</v>
      </c>
      <c r="G101" s="8">
        <f>'LC-purine and pyrimidine'!L14-'LC-purine and pyrimidine'!$F14</f>
        <v>1251.7267754992888</v>
      </c>
      <c r="H101" s="8">
        <f>('LC-purine and pyrimidine'!M14-'LC-purine and pyrimidine'!$F14)*2.5</f>
        <v>4259.2520562681721</v>
      </c>
      <c r="I101" s="8">
        <f>('LC-purine and pyrimidine'!N14-'LC-purine and pyrimidine'!$F14)*2.5</f>
        <v>3795.015535959797</v>
      </c>
      <c r="J101" s="8">
        <f>('LC-purine and pyrimidine'!O14-'LC-purine and pyrimidine'!$F14)*2.5</f>
        <v>2937.7034306763721</v>
      </c>
      <c r="K101" s="8">
        <f>('LC-purine and pyrimidine'!P14-'LC-purine and pyrimidine'!$F14)*2.5</f>
        <v>6176.8338346145465</v>
      </c>
      <c r="L101" s="8">
        <f>('LC-purine and pyrimidine'!Q14-'LC-purine and pyrimidine'!$F14)*2.5</f>
        <v>6603.2686632761215</v>
      </c>
      <c r="M101" s="8">
        <f>('LC-purine and pyrimidine'!R14-'LC-purine and pyrimidine'!$F14)*2.5</f>
        <v>6161.459268228622</v>
      </c>
    </row>
    <row r="102" spans="1:13" x14ac:dyDescent="0.25">
      <c r="A102" t="s">
        <v>977</v>
      </c>
      <c r="B102" s="8">
        <f>'LC-purine and pyrimidine'!G15-'LC-purine and pyrimidine'!$F15</f>
        <v>46500.204638826523</v>
      </c>
      <c r="C102" s="8">
        <f>'LC-purine and pyrimidine'!H15-'LC-purine and pyrimidine'!$F15</f>
        <v>47595.281489908622</v>
      </c>
      <c r="D102" s="8">
        <f>'LC-purine and pyrimidine'!I15-'LC-purine and pyrimidine'!$F15</f>
        <v>48469.829262980027</v>
      </c>
      <c r="E102" s="8">
        <f>'LC-purine and pyrimidine'!J15-'LC-purine and pyrimidine'!$F15</f>
        <v>40614.845254064727</v>
      </c>
      <c r="F102" s="8">
        <f>'LC-purine and pyrimidine'!K15-'LC-purine and pyrimidine'!$F15</f>
        <v>40944.500511544626</v>
      </c>
      <c r="G102" s="8">
        <f>'LC-purine and pyrimidine'!L15-'LC-purine and pyrimidine'!$F15</f>
        <v>40138.511541774926</v>
      </c>
      <c r="H102" s="8">
        <f>('LC-purine and pyrimidine'!M15-'LC-purine and pyrimidine'!$F15)*2.5</f>
        <v>359685.18947778037</v>
      </c>
      <c r="I102" s="8">
        <f>('LC-purine and pyrimidine'!N15-'LC-purine and pyrimidine'!$F15)*2.5</f>
        <v>363764.63653081283</v>
      </c>
      <c r="J102" s="8">
        <f>('LC-purine and pyrimidine'!O15-'LC-purine and pyrimidine'!$F15)*2.5</f>
        <v>354953.82768733031</v>
      </c>
      <c r="K102" s="8">
        <f>('LC-purine and pyrimidine'!P15-'LC-purine and pyrimidine'!$F15)*2.5</f>
        <v>159906.33639049408</v>
      </c>
      <c r="L102" s="8">
        <f>('LC-purine and pyrimidine'!Q15-'LC-purine and pyrimidine'!$F15)*2.5</f>
        <v>151598.86835808106</v>
      </c>
      <c r="M102" s="8">
        <f>('LC-purine and pyrimidine'!R15-'LC-purine and pyrimidine'!$F15)*2.5</f>
        <v>151412.18219481956</v>
      </c>
    </row>
    <row r="103" spans="1:13" x14ac:dyDescent="0.25">
      <c r="A103" t="s">
        <v>978</v>
      </c>
      <c r="B103" s="8">
        <f>'LC-purine and pyrimidine'!G16-'LC-purine and pyrimidine'!$F16</f>
        <v>8749.4191755798656</v>
      </c>
      <c r="C103" s="8">
        <f>'LC-purine and pyrimidine'!H16-'LC-purine and pyrimidine'!$F16</f>
        <v>8797.204935454256</v>
      </c>
      <c r="D103" s="8">
        <f>'LC-purine and pyrimidine'!I16-'LC-purine and pyrimidine'!$F16</f>
        <v>8695.129427169155</v>
      </c>
      <c r="E103" s="8">
        <f>'LC-purine and pyrimidine'!J16-'LC-purine and pyrimidine'!$F16</f>
        <v>6416.728503287286</v>
      </c>
      <c r="F103" s="8">
        <f>'LC-purine and pyrimidine'!K16-'LC-purine and pyrimidine'!$F16</f>
        <v>6440.0921275704359</v>
      </c>
      <c r="G103" s="8">
        <f>'LC-purine and pyrimidine'!L16-'LC-purine and pyrimidine'!$F16</f>
        <v>6644.4617192810965</v>
      </c>
      <c r="H103" s="8">
        <f>('LC-purine and pyrimidine'!M16-'LC-purine and pyrimidine'!$F16)*2.5</f>
        <v>381144.13799323584</v>
      </c>
      <c r="I103" s="8">
        <f>('LC-purine and pyrimidine'!N16-'LC-purine and pyrimidine'!$F16)*2.5</f>
        <v>380770.88945762336</v>
      </c>
      <c r="J103" s="8">
        <f>('LC-purine and pyrimidine'!O16-'LC-purine and pyrimidine'!$F16)*2.5</f>
        <v>381048.15372581588</v>
      </c>
      <c r="K103" s="8">
        <f>('LC-purine and pyrimidine'!P16-'LC-purine and pyrimidine'!$F16)*2.5</f>
        <v>133118.77102853562</v>
      </c>
      <c r="L103" s="8">
        <f>('LC-purine and pyrimidine'!Q16-'LC-purine and pyrimidine'!$F16)*2.5</f>
        <v>132962.60721918286</v>
      </c>
      <c r="M103" s="8">
        <f>('LC-purine and pyrimidine'!R16-'LC-purine and pyrimidine'!$F16)*2.5</f>
        <v>130209.22483832938</v>
      </c>
    </row>
    <row r="104" spans="1:13" x14ac:dyDescent="0.25">
      <c r="A104" t="s">
        <v>979</v>
      </c>
      <c r="B104" s="8">
        <f>'LC-purine and pyrimidine'!G17-'LC-purine and pyrimidine'!$F17</f>
        <v>1547.7728272610725</v>
      </c>
      <c r="C104" s="8">
        <f>'LC-purine and pyrimidine'!H17-'LC-purine and pyrimidine'!$F17</f>
        <v>1513.5928064002526</v>
      </c>
      <c r="D104" s="8">
        <f>'LC-purine and pyrimidine'!I17-'LC-purine and pyrimidine'!$F17</f>
        <v>1576.8075048228427</v>
      </c>
      <c r="E104" s="8">
        <f>'LC-purine and pyrimidine'!J17-'LC-purine and pyrimidine'!$F17</f>
        <v>1419.2018638335026</v>
      </c>
      <c r="F104" s="8">
        <f>'LC-purine and pyrimidine'!K17-'LC-purine and pyrimidine'!$F17</f>
        <v>1520.0540451236727</v>
      </c>
      <c r="G104" s="8">
        <f>'LC-purine and pyrimidine'!L17-'LC-purine and pyrimidine'!$F17</f>
        <v>1594.8061325795527</v>
      </c>
      <c r="H104" s="8">
        <f>('LC-purine and pyrimidine'!M17-'LC-purine and pyrimidine'!$F17)*2.5</f>
        <v>11065.478787627057</v>
      </c>
      <c r="I104" s="8">
        <f>('LC-purine and pyrimidine'!N17-'LC-purine and pyrimidine'!$F17)*2.5</f>
        <v>10925.529380215283</v>
      </c>
      <c r="J104" s="8">
        <f>('LC-purine and pyrimidine'!O17-'LC-purine and pyrimidine'!$F17)*2.5</f>
        <v>11734.419285284606</v>
      </c>
      <c r="K104" s="8">
        <f>('LC-purine and pyrimidine'!P17-'LC-purine and pyrimidine'!$F17)*2.5</f>
        <v>6140.5012927394073</v>
      </c>
      <c r="L104" s="8">
        <f>('LC-purine and pyrimidine'!Q17-'LC-purine and pyrimidine'!$F17)*2.5</f>
        <v>6059.6069529572305</v>
      </c>
      <c r="M104" s="8">
        <f>('LC-purine and pyrimidine'!R17-'LC-purine and pyrimidine'!$F17)*2.5</f>
        <v>6560.3319505632062</v>
      </c>
    </row>
    <row r="105" spans="1:13" x14ac:dyDescent="0.25">
      <c r="A105" t="s">
        <v>980</v>
      </c>
      <c r="B105" s="8">
        <f>'LC-purine and pyrimidine'!G18-'LC-purine and pyrimidine'!$F18</f>
        <v>1767.9553117400499</v>
      </c>
      <c r="C105" s="8">
        <f>'LC-purine and pyrimidine'!H18-'LC-purine and pyrimidine'!$F18</f>
        <v>2096.5821833025097</v>
      </c>
      <c r="D105" s="8">
        <f>'LC-purine and pyrimidine'!I18-'LC-purine and pyrimidine'!$F18</f>
        <v>2078.3579439976597</v>
      </c>
      <c r="E105" s="8">
        <f>'LC-purine and pyrimidine'!J18-'LC-purine and pyrimidine'!$F18</f>
        <v>3225.32110000584</v>
      </c>
      <c r="F105" s="8">
        <f>'LC-purine and pyrimidine'!K18-'LC-purine and pyrimidine'!$F18</f>
        <v>3380.0546277277299</v>
      </c>
      <c r="G105" s="8">
        <f>'LC-purine and pyrimidine'!L18-'LC-purine and pyrimidine'!$F18</f>
        <v>3619.4218321214698</v>
      </c>
      <c r="H105" s="8">
        <f>('LC-purine and pyrimidine'!M18-'LC-purine and pyrimidine'!$F18)*2.5</f>
        <v>751.56312968809982</v>
      </c>
      <c r="I105" s="8">
        <f>('LC-purine and pyrimidine'!N18-'LC-purine and pyrimidine'!$F18)*2.5</f>
        <v>34.090563524224308</v>
      </c>
      <c r="J105" s="8">
        <f>('LC-purine and pyrimidine'!O18-'LC-purine and pyrimidine'!$F18)*2.5</f>
        <v>416.67311203472229</v>
      </c>
      <c r="K105" s="8">
        <f>('LC-purine and pyrimidine'!P18-'LC-purine and pyrimidine'!$F18)*2.5</f>
        <v>19.893588158187306</v>
      </c>
      <c r="L105" s="8">
        <f>('LC-purine and pyrimidine'!Q18-'LC-purine and pyrimidine'!$F18)*2.5</f>
        <v>10.442296989854833</v>
      </c>
      <c r="M105" s="8">
        <f>('LC-purine and pyrimidine'!R18-'LC-purine and pyrimidine'!$F18)*2.5</f>
        <v>295.78572834144728</v>
      </c>
    </row>
    <row r="106" spans="1:13" x14ac:dyDescent="0.25">
      <c r="A106" t="s">
        <v>981</v>
      </c>
      <c r="B106" s="8">
        <f>'LC-purine and pyrimidine'!G19-'LC-purine and pyrimidine'!$F19</f>
        <v>27611.839171900792</v>
      </c>
      <c r="C106" s="8">
        <f>'LC-purine and pyrimidine'!H19-'LC-purine and pyrimidine'!$F19</f>
        <v>28038.515327172594</v>
      </c>
      <c r="D106" s="8">
        <f>'LC-purine and pyrimidine'!I19-'LC-purine and pyrimidine'!$F19</f>
        <v>28187.033701744393</v>
      </c>
      <c r="E106" s="8">
        <f>'LC-purine and pyrimidine'!J19-'LC-purine and pyrimidine'!$F19</f>
        <v>37731.900836636989</v>
      </c>
      <c r="F106" s="8">
        <f>'LC-purine and pyrimidine'!K19-'LC-purine and pyrimidine'!$F19</f>
        <v>37639.007356846792</v>
      </c>
      <c r="G106" s="8">
        <f>'LC-purine and pyrimidine'!L19-'LC-purine and pyrimidine'!$F19</f>
        <v>38215.668436258791</v>
      </c>
      <c r="H106" s="8">
        <f>('LC-purine and pyrimidine'!M19-'LC-purine and pyrimidine'!$F19)*2.5</f>
        <v>106674.61475787671</v>
      </c>
      <c r="I106" s="8">
        <f>('LC-purine and pyrimidine'!N19-'LC-purine and pyrimidine'!$F19)*2.5</f>
        <v>108559.57556266773</v>
      </c>
      <c r="J106" s="8">
        <f>('LC-purine and pyrimidine'!O19-'LC-purine and pyrimidine'!$F19)*2.5</f>
        <v>107731.21433592698</v>
      </c>
      <c r="K106" s="8">
        <f>('LC-purine and pyrimidine'!P19-'LC-purine and pyrimidine'!$F19)*2.5</f>
        <v>53031.723844716238</v>
      </c>
      <c r="L106" s="8">
        <f>('LC-purine and pyrimidine'!Q19-'LC-purine and pyrimidine'!$F19)*2.5</f>
        <v>53048.254023547983</v>
      </c>
      <c r="M106" s="8">
        <f>('LC-purine and pyrimidine'!R19-'LC-purine and pyrimidine'!$F19)*2.5</f>
        <v>53566.600651975983</v>
      </c>
    </row>
    <row r="107" spans="1:13" x14ac:dyDescent="0.25">
      <c r="A107" t="s">
        <v>982</v>
      </c>
      <c r="B107" s="8">
        <f>'LC-purine and pyrimidine'!G20-'LC-purine and pyrimidine'!$F20</f>
        <v>1390473.3180864851</v>
      </c>
      <c r="C107" s="8">
        <f>'LC-purine and pyrimidine'!H20-'LC-purine and pyrimidine'!$F20</f>
        <v>1401025.4138395251</v>
      </c>
      <c r="D107" s="8">
        <f>'LC-purine and pyrimidine'!I20-'LC-purine and pyrimidine'!$F20</f>
        <v>1326762.0986837652</v>
      </c>
      <c r="E107" s="8">
        <f>'LC-purine and pyrimidine'!J20-'LC-purine and pyrimidine'!$F20</f>
        <v>903237.91761997796</v>
      </c>
      <c r="F107" s="8">
        <f>'LC-purine and pyrimidine'!K20-'LC-purine and pyrimidine'!$F20</f>
        <v>920635.94218163297</v>
      </c>
      <c r="G107" s="8">
        <f>'LC-purine and pyrimidine'!L20-'LC-purine and pyrimidine'!$F20</f>
        <v>919032.59364883194</v>
      </c>
      <c r="H107" s="8">
        <f>('LC-purine and pyrimidine'!M20-'LC-purine and pyrimidine'!$F20)*2.5</f>
        <v>5325.6048636487421</v>
      </c>
      <c r="I107" s="8">
        <f>('LC-purine and pyrimidine'!N20-'LC-purine and pyrimidine'!$F20)*2.5</f>
        <v>5257.6375773069421</v>
      </c>
      <c r="J107" s="8">
        <f>('LC-purine and pyrimidine'!O20-'LC-purine and pyrimidine'!$F20)*2.5</f>
        <v>5158.5235538631168</v>
      </c>
      <c r="K107" s="8">
        <f>('LC-purine and pyrimidine'!P20-'LC-purine and pyrimidine'!$F20)*2.5</f>
        <v>1706.9465023698706</v>
      </c>
      <c r="L107" s="8">
        <f>('LC-purine and pyrimidine'!Q20-'LC-purine and pyrimidine'!$F20)*2.5</f>
        <v>1532.1360983478353</v>
      </c>
      <c r="M107" s="8">
        <f>('LC-purine and pyrimidine'!R20-'LC-purine and pyrimidine'!$F20)*2.5</f>
        <v>1580.8994703606479</v>
      </c>
    </row>
    <row r="108" spans="1:13" x14ac:dyDescent="0.25">
      <c r="A108" t="s">
        <v>983</v>
      </c>
      <c r="B108" s="8">
        <f>'LC-purine and pyrimidine'!G21-'LC-purine and pyrimidine'!$F21</f>
        <v>175652.6721471542</v>
      </c>
      <c r="C108" s="8">
        <f>'LC-purine and pyrimidine'!H21-'LC-purine and pyrimidine'!$F21</f>
        <v>181103.45511534018</v>
      </c>
      <c r="D108" s="8">
        <f>'LC-purine and pyrimidine'!I21-'LC-purine and pyrimidine'!$F21</f>
        <v>174939.43405961918</v>
      </c>
      <c r="E108" s="8">
        <f>'LC-purine and pyrimidine'!J21-'LC-purine and pyrimidine'!$F21</f>
        <v>184531.71452528419</v>
      </c>
      <c r="F108" s="8">
        <f>'LC-purine and pyrimidine'!K21-'LC-purine and pyrimidine'!$F21</f>
        <v>186416.4091857872</v>
      </c>
      <c r="G108" s="8">
        <f>'LC-purine and pyrimidine'!L21-'LC-purine and pyrimidine'!$F21</f>
        <v>186927.85165867218</v>
      </c>
      <c r="H108" s="8">
        <f>('LC-purine and pyrimidine'!M21-'LC-purine and pyrimidine'!$F21)*2.5</f>
        <v>408422.31463565794</v>
      </c>
      <c r="I108" s="8">
        <f>('LC-purine and pyrimidine'!N21-'LC-purine and pyrimidine'!$F21)*2.5</f>
        <v>406568.54676677042</v>
      </c>
      <c r="J108" s="8">
        <f>('LC-purine and pyrimidine'!O21-'LC-purine and pyrimidine'!$F21)*2.5</f>
        <v>407481.66578104801</v>
      </c>
      <c r="K108" s="8">
        <f>('LC-purine and pyrimidine'!P21-'LC-purine and pyrimidine'!$F21)*2.5</f>
        <v>269702.7975885804</v>
      </c>
      <c r="L108" s="8">
        <f>('LC-purine and pyrimidine'!Q21-'LC-purine and pyrimidine'!$F21)*2.5</f>
        <v>268740.18050852296</v>
      </c>
      <c r="M108" s="8">
        <f>('LC-purine and pyrimidine'!R21-'LC-purine and pyrimidine'!$F21)*2.5</f>
        <v>265638.32941263047</v>
      </c>
    </row>
    <row r="109" spans="1:13" x14ac:dyDescent="0.25">
      <c r="A109" t="s">
        <v>984</v>
      </c>
      <c r="B109" s="8">
        <f>'LC-purine and pyrimidine'!G22-'LC-purine and pyrimidine'!$F22</f>
        <v>1261466.1736419094</v>
      </c>
      <c r="C109" s="8">
        <f>'LC-purine and pyrimidine'!H22-'LC-purine and pyrimidine'!$F22</f>
        <v>1251174.7057331393</v>
      </c>
      <c r="D109" s="8">
        <f>'LC-purine and pyrimidine'!I22-'LC-purine and pyrimidine'!$F22</f>
        <v>1258926.1852247692</v>
      </c>
      <c r="E109" s="8">
        <f>'LC-purine and pyrimidine'!J22-'LC-purine and pyrimidine'!$F22</f>
        <v>1316575.5151526392</v>
      </c>
      <c r="F109" s="8">
        <f>'LC-purine and pyrimidine'!K22-'LC-purine and pyrimidine'!$F22</f>
        <v>1306641.7131823793</v>
      </c>
      <c r="G109" s="8">
        <f>'LC-purine and pyrimidine'!L22-'LC-purine and pyrimidine'!$F22</f>
        <v>1334457.5384507892</v>
      </c>
      <c r="H109" s="8">
        <f>('LC-purine and pyrimidine'!M22-'LC-purine and pyrimidine'!$F22)*2.5</f>
        <v>11211715.035835396</v>
      </c>
      <c r="I109" s="8">
        <f>('LC-purine and pyrimidine'!N22-'LC-purine and pyrimidine'!$F22)*2.5</f>
        <v>11240758.853532949</v>
      </c>
      <c r="J109" s="8">
        <f>('LC-purine and pyrimidine'!O22-'LC-purine and pyrimidine'!$F22)*2.5</f>
        <v>11299743.32804985</v>
      </c>
      <c r="K109" s="8">
        <f>('LC-purine and pyrimidine'!P22-'LC-purine and pyrimidine'!$F22)*2.5</f>
        <v>6179002.2196957981</v>
      </c>
      <c r="L109" s="8">
        <f>('LC-purine and pyrimidine'!Q22-'LC-purine and pyrimidine'!$F22)*2.5</f>
        <v>6144298.6804632237</v>
      </c>
      <c r="M109" s="8">
        <f>('LC-purine and pyrimidine'!R22-'LC-purine and pyrimidine'!$F22)*2.5</f>
        <v>6117831.1609308738</v>
      </c>
    </row>
    <row r="110" spans="1:13" x14ac:dyDescent="0.25">
      <c r="A110" t="s">
        <v>985</v>
      </c>
      <c r="B110" s="8">
        <f>'LC-purine and pyrimidine'!G23-'LC-purine and pyrimidine'!$F23</f>
        <v>92576.513641274374</v>
      </c>
      <c r="C110" s="8">
        <f>'LC-purine and pyrimidine'!H23-'LC-purine and pyrimidine'!$F23</f>
        <v>92306.03637983877</v>
      </c>
      <c r="D110" s="8">
        <f>'LC-purine and pyrimidine'!I23-'LC-purine and pyrimidine'!$F23</f>
        <v>91432.065446993569</v>
      </c>
      <c r="E110" s="8">
        <f>'LC-purine and pyrimidine'!J23-'LC-purine and pyrimidine'!$F23</f>
        <v>109086.25656059537</v>
      </c>
      <c r="F110" s="8">
        <f>'LC-purine and pyrimidine'!K23-'LC-purine and pyrimidine'!$F23</f>
        <v>108919.33802808437</v>
      </c>
      <c r="G110" s="8">
        <f>'LC-purine and pyrimidine'!L23-'LC-purine and pyrimidine'!$F23</f>
        <v>109390.12584167437</v>
      </c>
      <c r="H110" s="8">
        <f>('LC-purine and pyrimidine'!M23-'LC-purine and pyrimidine'!$F23)*2.5</f>
        <v>234691.55981954318</v>
      </c>
      <c r="I110" s="8">
        <f>('LC-purine and pyrimidine'!N23-'LC-purine and pyrimidine'!$F23)*2.5</f>
        <v>232182.23313073965</v>
      </c>
      <c r="J110" s="8">
        <f>('LC-purine and pyrimidine'!O23-'LC-purine and pyrimidine'!$F23)*2.5</f>
        <v>232740.42244716242</v>
      </c>
      <c r="K110" s="8">
        <f>('LC-purine and pyrimidine'!P23-'LC-purine and pyrimidine'!$F23)*2.5</f>
        <v>153382.60079753617</v>
      </c>
      <c r="L110" s="8">
        <f>('LC-purine and pyrimidine'!Q23-'LC-purine and pyrimidine'!$F23)*2.5</f>
        <v>151574.45757017066</v>
      </c>
      <c r="M110" s="8">
        <f>('LC-purine and pyrimidine'!R23-'LC-purine and pyrimidine'!$F23)*2.5</f>
        <v>154521.61816389294</v>
      </c>
    </row>
    <row r="111" spans="1:13" x14ac:dyDescent="0.25">
      <c r="A111" t="s">
        <v>986</v>
      </c>
      <c r="B111" s="8">
        <f>'LC-purine and pyrimidine'!G24-'LC-purine and pyrimidine'!$F24</f>
        <v>2898.7631669791781</v>
      </c>
      <c r="C111" s="8">
        <f>'LC-purine and pyrimidine'!H24-'LC-purine and pyrimidine'!$F24</f>
        <v>2749.6963160813184</v>
      </c>
      <c r="D111" s="8">
        <f>'LC-purine and pyrimidine'!I24-'LC-purine and pyrimidine'!$F24</f>
        <v>1728.0358847430582</v>
      </c>
      <c r="E111" s="8">
        <f>'LC-purine and pyrimidine'!J24-'LC-purine and pyrimidine'!$F24</f>
        <v>6269.9047907916975</v>
      </c>
      <c r="F111" s="8">
        <f>'LC-purine and pyrimidine'!K24-'LC-purine and pyrimidine'!$F24</f>
        <v>6076.5027710751374</v>
      </c>
      <c r="G111" s="8">
        <f>'LC-purine and pyrimidine'!L24-'LC-purine and pyrimidine'!$F24</f>
        <v>6221.7174417776378</v>
      </c>
      <c r="H111" s="8">
        <f>('LC-purine and pyrimidine'!M24-'LC-purine and pyrimidine'!$F24)*2.5</f>
        <v>28295.495519823147</v>
      </c>
      <c r="I111" s="8">
        <f>('LC-purine and pyrimidine'!N24-'LC-purine and pyrimidine'!$F24)*2.5</f>
        <v>28215.397613239147</v>
      </c>
      <c r="J111" s="8">
        <f>('LC-purine and pyrimidine'!O24-'LC-purine and pyrimidine'!$F24)*2.5</f>
        <v>28155.777744513398</v>
      </c>
      <c r="K111" s="8">
        <f>('LC-purine and pyrimidine'!P24-'LC-purine and pyrimidine'!$F24)*2.5</f>
        <v>23288.856834181021</v>
      </c>
      <c r="L111" s="8">
        <f>('LC-purine and pyrimidine'!Q24-'LC-purine and pyrimidine'!$F24)*2.5</f>
        <v>23162.099157590295</v>
      </c>
      <c r="M111" s="8">
        <f>('LC-purine and pyrimidine'!R24-'LC-purine and pyrimidine'!$F24)*2.5</f>
        <v>22582.380717150394</v>
      </c>
    </row>
    <row r="112" spans="1:13" x14ac:dyDescent="0.25">
      <c r="A112" t="s">
        <v>987</v>
      </c>
      <c r="B112" s="8">
        <f>'LC-purine and pyrimidine'!G25-'LC-purine and pyrimidine'!$F25</f>
        <v>598.74422253342993</v>
      </c>
      <c r="C112" s="8">
        <f>'LC-purine and pyrimidine'!H25-'LC-purine and pyrimidine'!$F25</f>
        <v>618.10558815035097</v>
      </c>
      <c r="D112" s="8">
        <f>'LC-purine and pyrimidine'!I25-'LC-purine and pyrimidine'!$F25</f>
        <v>554.74054175395202</v>
      </c>
      <c r="E112" s="8">
        <f>'LC-purine and pyrimidine'!J25-'LC-purine and pyrimidine'!$F25</f>
        <v>900.51989551665201</v>
      </c>
      <c r="F112" s="8">
        <f>'LC-purine and pyrimidine'!K25-'LC-purine and pyrimidine'!$F25</f>
        <v>833.31186019135293</v>
      </c>
      <c r="G112" s="8">
        <f>'LC-purine and pyrimidine'!L25-'LC-purine and pyrimidine'!$F25</f>
        <v>849.47503475854</v>
      </c>
      <c r="H112" s="8">
        <f>('LC-purine and pyrimidine'!M25-'LC-purine and pyrimidine'!$F25)*2.5</f>
        <v>6359.1860538978999</v>
      </c>
      <c r="I112" s="8">
        <f>('LC-purine and pyrimidine'!N25-'LC-purine and pyrimidine'!$F25)*2.5</f>
        <v>6419.1921403343749</v>
      </c>
      <c r="J112" s="8">
        <f>('LC-purine and pyrimidine'!O25-'LC-purine and pyrimidine'!$F25)*2.5</f>
        <v>6283.7640421074493</v>
      </c>
      <c r="K112" s="8">
        <f>('LC-purine and pyrimidine'!P25-'LC-purine and pyrimidine'!$F25)*2.5</f>
        <v>5318.6772919411997</v>
      </c>
      <c r="L112" s="8">
        <f>('LC-purine and pyrimidine'!Q25-'LC-purine and pyrimidine'!$F25)*2.5</f>
        <v>5257.6973123119487</v>
      </c>
      <c r="M112" s="8">
        <f>('LC-purine and pyrimidine'!R25-'LC-purine and pyrimidine'!$F25)*2.5</f>
        <v>5305.890504854774</v>
      </c>
    </row>
    <row r="113" spans="1:13" x14ac:dyDescent="0.25">
      <c r="A113" t="s">
        <v>947</v>
      </c>
      <c r="B113">
        <v>6.9212278806062741</v>
      </c>
      <c r="C113">
        <v>6.6966510350346393</v>
      </c>
      <c r="D113">
        <v>6.6130773824891564</v>
      </c>
      <c r="E113">
        <v>4.4437458199612179</v>
      </c>
      <c r="F113">
        <v>4.5344530491161716</v>
      </c>
      <c r="G113">
        <v>4.5334315101596276</v>
      </c>
      <c r="H113">
        <v>58.215020355484157</v>
      </c>
      <c r="I113">
        <v>56.560607809109754</v>
      </c>
      <c r="J113">
        <v>56.671177529419573</v>
      </c>
      <c r="K113">
        <v>23.943447394189537</v>
      </c>
      <c r="L113">
        <v>22.786336333995411</v>
      </c>
      <c r="M113">
        <v>23.683695623015861</v>
      </c>
    </row>
    <row r="114" spans="1:13" x14ac:dyDescent="0.25">
      <c r="A114" t="s">
        <v>903</v>
      </c>
      <c r="B114">
        <v>0.18259755306418615</v>
      </c>
      <c r="C114">
        <v>0.2007956566673115</v>
      </c>
      <c r="D114">
        <v>0.20024127905276573</v>
      </c>
      <c r="E114">
        <v>0.41306744225697484</v>
      </c>
      <c r="F114">
        <v>0.41462239618680918</v>
      </c>
      <c r="G114">
        <v>0.42064124504065176</v>
      </c>
      <c r="H114">
        <v>2.6607803328865471</v>
      </c>
      <c r="I114">
        <v>2.8681334801585936</v>
      </c>
      <c r="J114">
        <v>2.8552190510954825</v>
      </c>
      <c r="K114">
        <v>1.9886947968679598</v>
      </c>
      <c r="L114">
        <v>1.9596226002524897</v>
      </c>
      <c r="M114">
        <v>1.9503493627559338</v>
      </c>
    </row>
    <row r="115" spans="1:13" x14ac:dyDescent="0.25">
      <c r="A115" t="s">
        <v>905</v>
      </c>
      <c r="B115">
        <v>7.5284244294227332E-3</v>
      </c>
      <c r="C115">
        <v>1.2090580811036165E-2</v>
      </c>
      <c r="D115">
        <v>1.2733703887177756E-2</v>
      </c>
      <c r="E115">
        <v>0.40216644251954436</v>
      </c>
      <c r="F115">
        <v>0.42940058950174465</v>
      </c>
      <c r="G115">
        <v>0.46591318973822848</v>
      </c>
      <c r="H115">
        <v>5.4980458852067947E-2</v>
      </c>
      <c r="I115">
        <v>6.7586666725799702E-2</v>
      </c>
      <c r="J115">
        <v>6.6810567279392677E-2</v>
      </c>
      <c r="K115">
        <v>1.2053697488729107</v>
      </c>
      <c r="L115">
        <v>1.1897661526265595</v>
      </c>
      <c r="M115">
        <v>1.2332365007884103</v>
      </c>
    </row>
    <row r="116" spans="1:13" x14ac:dyDescent="0.25">
      <c r="A116" t="s">
        <v>929</v>
      </c>
      <c r="B116">
        <v>1.2996005868716003</v>
      </c>
      <c r="C116">
        <v>1.3160591773285948</v>
      </c>
      <c r="D116">
        <v>1.3497510712838698</v>
      </c>
      <c r="E116">
        <v>2.6639693713165826</v>
      </c>
      <c r="F116">
        <v>2.7688666957016457</v>
      </c>
      <c r="G116">
        <v>2.7871964542426531</v>
      </c>
      <c r="H116">
        <v>21.138207033715407</v>
      </c>
      <c r="I116">
        <v>22.513648868070568</v>
      </c>
      <c r="J116">
        <v>22.059239776129374</v>
      </c>
      <c r="K116">
        <v>15.623503165324223</v>
      </c>
      <c r="L116">
        <v>14.730830126754533</v>
      </c>
      <c r="M116">
        <v>15.385148453486277</v>
      </c>
    </row>
    <row r="117" spans="1:13" x14ac:dyDescent="0.25">
      <c r="A117" t="s">
        <v>838</v>
      </c>
      <c r="B117">
        <v>6.8638723094729556E-2</v>
      </c>
      <c r="C117">
        <v>7.3491143370951542E-2</v>
      </c>
      <c r="D117">
        <v>7.2680792488386062E-2</v>
      </c>
      <c r="E117">
        <v>0.1368818274077517</v>
      </c>
      <c r="F117">
        <v>0.13492628462170023</v>
      </c>
      <c r="G117">
        <v>0.14540167310802801</v>
      </c>
      <c r="H117">
        <v>4.1359345014566129</v>
      </c>
      <c r="I117">
        <v>4.3081663177550453</v>
      </c>
      <c r="J117">
        <v>4.1647948040097615</v>
      </c>
      <c r="K117">
        <v>2.3666270173778075</v>
      </c>
      <c r="L117">
        <v>2.2995836843727244</v>
      </c>
      <c r="M117">
        <v>2.3404337008850038</v>
      </c>
    </row>
    <row r="118" spans="1:13" x14ac:dyDescent="0.25">
      <c r="A118" t="s">
        <v>910</v>
      </c>
      <c r="B118">
        <v>8.5762091886252799E-3</v>
      </c>
      <c r="C118">
        <v>7.4144848212822183E-3</v>
      </c>
      <c r="D118">
        <v>7.9595633779444772E-3</v>
      </c>
      <c r="E118">
        <v>8.0331011883276755E-3</v>
      </c>
      <c r="F118">
        <v>7.3664206025840463E-3</v>
      </c>
      <c r="G118">
        <v>8.0302485507982007E-3</v>
      </c>
      <c r="H118">
        <v>0.10595892753450008</v>
      </c>
      <c r="I118">
        <v>0.10705672845462968</v>
      </c>
      <c r="J118">
        <v>0.10155118563442476</v>
      </c>
      <c r="K118">
        <v>3.6174907031903049E-2</v>
      </c>
      <c r="L118">
        <v>3.8066888338559472E-2</v>
      </c>
      <c r="M118">
        <v>3.9774134435610634E-2</v>
      </c>
    </row>
    <row r="119" spans="1:13" x14ac:dyDescent="0.25">
      <c r="A119" t="s">
        <v>1005</v>
      </c>
      <c r="B119">
        <v>6.7385550257311681E-4</v>
      </c>
      <c r="C119">
        <v>8.5289980842479982E-4</v>
      </c>
      <c r="D119">
        <v>1.3062423488580423E-3</v>
      </c>
      <c r="E119">
        <v>1.7823880618144637E-3</v>
      </c>
      <c r="F119">
        <v>2.0376934673899268E-3</v>
      </c>
      <c r="G119">
        <v>1.4100484157908359E-3</v>
      </c>
      <c r="H119">
        <v>1.8513798102561096E-2</v>
      </c>
      <c r="I119">
        <v>2.066721633614458E-2</v>
      </c>
      <c r="J119">
        <v>1.7080681093207744E-2</v>
      </c>
      <c r="K119">
        <v>5.0675696110581555E-3</v>
      </c>
      <c r="L119">
        <v>3.9221401293141793E-3</v>
      </c>
      <c r="M119">
        <v>5.4582697270383704E-3</v>
      </c>
    </row>
  </sheetData>
  <conditionalFormatting sqref="A1:XFD7 A9:XFD1048576 B8:XFD8">
    <cfRule type="cellIs" dxfId="17" priority="2" operator="lessThan">
      <formula>0</formula>
    </cfRule>
  </conditionalFormatting>
  <conditionalFormatting sqref="A8">
    <cfRule type="cellIs" dxfId="16" priority="1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sqref="A1:XFD1"/>
    </sheetView>
  </sheetViews>
  <sheetFormatPr defaultRowHeight="15" x14ac:dyDescent="0.25"/>
  <cols>
    <col min="1" max="1" width="22.7109375" customWidth="1"/>
  </cols>
  <sheetData>
    <row r="1" spans="1:13" x14ac:dyDescent="0.2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 x14ac:dyDescent="0.25">
      <c r="A2" t="s">
        <v>994</v>
      </c>
      <c r="B2" t="s">
        <v>1001</v>
      </c>
      <c r="C2" t="s">
        <v>1001</v>
      </c>
      <c r="D2" t="s">
        <v>1001</v>
      </c>
      <c r="E2" t="s">
        <v>1002</v>
      </c>
      <c r="F2" t="s">
        <v>1002</v>
      </c>
      <c r="G2" t="s">
        <v>1002</v>
      </c>
      <c r="H2" t="s">
        <v>1003</v>
      </c>
      <c r="I2" t="s">
        <v>1003</v>
      </c>
      <c r="J2" t="s">
        <v>1003</v>
      </c>
      <c r="K2" t="s">
        <v>1004</v>
      </c>
      <c r="L2" t="s">
        <v>1004</v>
      </c>
      <c r="M2" t="s">
        <v>1004</v>
      </c>
    </row>
    <row r="3" spans="1:13" x14ac:dyDescent="0.25">
      <c r="A3" t="s">
        <v>859</v>
      </c>
      <c r="B3">
        <f>'Blank substraction'!B2/'Blank calculation'!O$108</f>
        <v>8.9960517819401786E-2</v>
      </c>
      <c r="C3">
        <f>'Blank substraction'!C2/'Blank calculation'!P$108</f>
        <v>6.34113656840814E-2</v>
      </c>
      <c r="D3">
        <f>'Blank substraction'!D2/'Blank calculation'!Q$108</f>
        <v>8.1761940784962489E-2</v>
      </c>
      <c r="E3">
        <f>'Blank substraction'!E2/'Blank calculation'!R$108</f>
        <v>2.5452775390553854E-2</v>
      </c>
      <c r="F3">
        <f>'Blank substraction'!F2/'Blank calculation'!S$108</f>
        <v>2.7548779805134441E-2</v>
      </c>
      <c r="G3">
        <f>'Blank substraction'!G2/'Blank calculation'!T$108</f>
        <v>2.6314762138439543E-2</v>
      </c>
      <c r="H3">
        <f>'GCLC combined_heat shock MT23'!H3/4</f>
        <v>0</v>
      </c>
      <c r="I3">
        <f>'GCLC combined_heat shock MT23'!I3/4</f>
        <v>0</v>
      </c>
      <c r="J3">
        <f>'GCLC combined_heat shock MT23'!J3/4</f>
        <v>0</v>
      </c>
      <c r="K3">
        <f>'GCLC combined_heat shock MT23'!K3/4</f>
        <v>0</v>
      </c>
      <c r="L3">
        <f>'GCLC combined_heat shock MT23'!L3/4</f>
        <v>0</v>
      </c>
      <c r="M3">
        <f>'GCLC combined_heat shock MT23'!M3/4</f>
        <v>0</v>
      </c>
    </row>
    <row r="4" spans="1:13" x14ac:dyDescent="0.25">
      <c r="A4" t="s">
        <v>845</v>
      </c>
      <c r="B4">
        <f>'Blank substraction'!B3/'Blank calculation'!O$108</f>
        <v>8.7215350633692568E-3</v>
      </c>
      <c r="C4">
        <f>'Blank substraction'!C3/'Blank calculation'!P$108</f>
        <v>1.0949339196418668E-2</v>
      </c>
      <c r="D4">
        <f>'Blank substraction'!D3/'Blank calculation'!Q$108</f>
        <v>7.7701680556701595E-3</v>
      </c>
      <c r="E4">
        <f>'Blank substraction'!E3/'Blank calculation'!R$108</f>
        <v>9.1253765015087019E-3</v>
      </c>
      <c r="F4">
        <f>'Blank substraction'!F3/'Blank calculation'!S$108</f>
        <v>9.3569604080390809E-3</v>
      </c>
      <c r="G4">
        <f>'Blank substraction'!G3/'Blank calculation'!T$108</f>
        <v>9.5214528740685048E-3</v>
      </c>
      <c r="H4">
        <f>'GCLC combined_heat shock MT23'!H4/4</f>
        <v>0</v>
      </c>
      <c r="I4">
        <f>'GCLC combined_heat shock MT23'!I4/4</f>
        <v>0</v>
      </c>
      <c r="J4">
        <f>'GCLC combined_heat shock MT23'!J4/4</f>
        <v>0</v>
      </c>
      <c r="K4">
        <f>'GCLC combined_heat shock MT23'!K4/4</f>
        <v>0</v>
      </c>
      <c r="L4">
        <f>'GCLC combined_heat shock MT23'!L4/4</f>
        <v>0</v>
      </c>
      <c r="M4">
        <f>'GCLC combined_heat shock MT23'!M4/4</f>
        <v>0</v>
      </c>
    </row>
    <row r="5" spans="1:13" x14ac:dyDescent="0.25">
      <c r="A5" t="s">
        <v>837</v>
      </c>
      <c r="B5">
        <f>'Blank substraction'!B4/'Blank calculation'!O$108</f>
        <v>3.0220110575521686E-3</v>
      </c>
      <c r="C5">
        <f>'Blank substraction'!C4/'Blank calculation'!P$108</f>
        <v>2.3460968215109363E-3</v>
      </c>
      <c r="D5">
        <f>'Blank substraction'!D4/'Blank calculation'!Q$108</f>
        <v>2.931656822241854E-3</v>
      </c>
      <c r="E5">
        <f>'Blank substraction'!E4/'Blank calculation'!R$108</f>
        <v>3.5398040349801305E-3</v>
      </c>
      <c r="F5">
        <f>'Blank substraction'!F4/'Blank calculation'!S$108</f>
        <v>1.9954282713337697E-3</v>
      </c>
      <c r="G5">
        <f>'Blank substraction'!G4/'Blank calculation'!T$108</f>
        <v>3.5279340583235863E-3</v>
      </c>
      <c r="H5">
        <f>'GCLC combined_heat shock MT23'!H5/4</f>
        <v>4.79395304052576E-4</v>
      </c>
      <c r="I5">
        <f>'GCLC combined_heat shock MT23'!I5/4</f>
        <v>4.283792736497526E-4</v>
      </c>
      <c r="J5">
        <f>'GCLC combined_heat shock MT23'!J5/4</f>
        <v>0</v>
      </c>
      <c r="K5">
        <f>'GCLC combined_heat shock MT23'!K5/4</f>
        <v>1.3430904829753149E-4</v>
      </c>
      <c r="L5">
        <f>'GCLC combined_heat shock MT23'!L5/4</f>
        <v>0</v>
      </c>
      <c r="M5">
        <f>'GCLC combined_heat shock MT23'!M5/4</f>
        <v>2.2758895979404175E-4</v>
      </c>
    </row>
    <row r="6" spans="1:13" x14ac:dyDescent="0.25">
      <c r="A6" t="s">
        <v>900</v>
      </c>
      <c r="B6">
        <f>'Blank substraction'!B5/'Blank calculation'!O$108</f>
        <v>0</v>
      </c>
      <c r="C6">
        <f>'Blank substraction'!C5/'Blank calculation'!P$108</f>
        <v>0</v>
      </c>
      <c r="D6">
        <f>'Blank substraction'!D5/'Blank calculation'!Q$108</f>
        <v>0</v>
      </c>
      <c r="E6">
        <f>'Blank substraction'!E5/'Blank calculation'!R$108</f>
        <v>0</v>
      </c>
      <c r="F6">
        <f>'Blank substraction'!F5/'Blank calculation'!S$108</f>
        <v>0</v>
      </c>
      <c r="G6">
        <f>'Blank substraction'!G5/'Blank calculation'!T$108</f>
        <v>0</v>
      </c>
      <c r="H6">
        <f>'GCLC combined_heat shock MT23'!H6/4</f>
        <v>2.1304730735886032E-4</v>
      </c>
      <c r="I6">
        <f>'GCLC combined_heat shock MT23'!I6/4</f>
        <v>6.8547416751786475E-4</v>
      </c>
      <c r="J6">
        <f>'GCLC combined_heat shock MT23'!J6/4</f>
        <v>3.2156123360865829E-4</v>
      </c>
      <c r="K6">
        <f>'GCLC combined_heat shock MT23'!K6/4</f>
        <v>0</v>
      </c>
      <c r="L6">
        <f>'GCLC combined_heat shock MT23'!L6/4</f>
        <v>0</v>
      </c>
      <c r="M6">
        <f>'GCLC combined_heat shock MT23'!M6/4</f>
        <v>0</v>
      </c>
    </row>
    <row r="7" spans="1:13" x14ac:dyDescent="0.25">
      <c r="A7" t="s">
        <v>921</v>
      </c>
      <c r="B7">
        <f>'Blank substraction'!B6/'Blank calculation'!O$108</f>
        <v>0</v>
      </c>
      <c r="C7">
        <f>'Blank substraction'!C6/'Blank calculation'!P$108</f>
        <v>0</v>
      </c>
      <c r="D7">
        <f>'Blank substraction'!D6/'Blank calculation'!Q$108</f>
        <v>0</v>
      </c>
      <c r="E7">
        <f>'Blank substraction'!E6/'Blank calculation'!R$108</f>
        <v>0</v>
      </c>
      <c r="F7">
        <f>'Blank substraction'!F6/'Blank calculation'!S$108</f>
        <v>0</v>
      </c>
      <c r="G7">
        <f>'Blank substraction'!G6/'Blank calculation'!T$108</f>
        <v>0</v>
      </c>
      <c r="H7">
        <f>'GCLC combined_heat shock MT23'!H7/4</f>
        <v>6.9768376295604078E-3</v>
      </c>
      <c r="I7">
        <f>'GCLC combined_heat shock MT23'!I7/4</f>
        <v>9.6285212696194909E-3</v>
      </c>
      <c r="J7">
        <f>'GCLC combined_heat shock MT23'!J7/4</f>
        <v>9.3196406537289084E-3</v>
      </c>
      <c r="K7">
        <f>'GCLC combined_heat shock MT23'!K7/4</f>
        <v>5.6064663147859413E-3</v>
      </c>
      <c r="L7">
        <f>'GCLC combined_heat shock MT23'!L7/4</f>
        <v>6.6840175729989898E-3</v>
      </c>
      <c r="M7">
        <f>'GCLC combined_heat shock MT23'!M7/4</f>
        <v>5.5073966188170448E-3</v>
      </c>
    </row>
    <row r="8" spans="1:13" x14ac:dyDescent="0.25">
      <c r="A8" t="s">
        <v>1006</v>
      </c>
      <c r="B8">
        <f>'Blank substraction'!B7/'Blank calculation'!O$108</f>
        <v>0</v>
      </c>
      <c r="C8">
        <f>'Blank substraction'!C7/'Blank calculation'!P$108</f>
        <v>0</v>
      </c>
      <c r="D8">
        <f>'Blank substraction'!D7/'Blank calculation'!Q$108</f>
        <v>0</v>
      </c>
      <c r="E8">
        <f>'Blank substraction'!E7/'Blank calculation'!R$108</f>
        <v>1.3609863922921022E-2</v>
      </c>
      <c r="F8">
        <f>'Blank substraction'!F7/'Blank calculation'!S$108</f>
        <v>1.2083420514691785E-2</v>
      </c>
      <c r="G8">
        <f>'Blank substraction'!G7/'Blank calculation'!T$108</f>
        <v>1.3270389090159143E-2</v>
      </c>
      <c r="H8">
        <f>'GCLC combined_heat shock MT23'!H8/4</f>
        <v>0</v>
      </c>
      <c r="I8">
        <f>'GCLC combined_heat shock MT23'!I8/4</f>
        <v>0</v>
      </c>
      <c r="J8">
        <f>'GCLC combined_heat shock MT23'!J8/4</f>
        <v>0</v>
      </c>
      <c r="K8">
        <f>'GCLC combined_heat shock MT23'!K8/4</f>
        <v>0</v>
      </c>
      <c r="L8">
        <f>'GCLC combined_heat shock MT23'!L8/4</f>
        <v>0</v>
      </c>
      <c r="M8">
        <f>'GCLC combined_heat shock MT23'!M8/4</f>
        <v>0</v>
      </c>
    </row>
    <row r="9" spans="1:13" x14ac:dyDescent="0.25">
      <c r="A9" t="s">
        <v>911</v>
      </c>
      <c r="B9">
        <f>'Blank substraction'!B9/'Blank calculation'!O$108</f>
        <v>0</v>
      </c>
      <c r="C9">
        <f>'Blank substraction'!C9/'Blank calculation'!P$108</f>
        <v>0</v>
      </c>
      <c r="D9">
        <f>'Blank substraction'!D9/'Blank calculation'!Q$108</f>
        <v>0</v>
      </c>
      <c r="E9">
        <f>'Blank substraction'!E9/'Blank calculation'!R$108</f>
        <v>0</v>
      </c>
      <c r="F9">
        <f>'Blank substraction'!F9/'Blank calculation'!S$108</f>
        <v>0</v>
      </c>
      <c r="G9">
        <f>'Blank substraction'!G9/'Blank calculation'!T$108</f>
        <v>0</v>
      </c>
      <c r="H9">
        <f>'GCLC combined_heat shock MT23'!H9/4</f>
        <v>1.4705132901152542E-3</v>
      </c>
      <c r="I9">
        <f>'GCLC combined_heat shock MT23'!I9/4</f>
        <v>2.1083824404663437E-3</v>
      </c>
      <c r="J9">
        <f>'GCLC combined_heat shock MT23'!J9/4</f>
        <v>2.1137420247521951E-3</v>
      </c>
      <c r="K9">
        <f>'GCLC combined_heat shock MT23'!K9/4</f>
        <v>0</v>
      </c>
      <c r="L9">
        <f>'GCLC combined_heat shock MT23'!L9/4</f>
        <v>0</v>
      </c>
      <c r="M9">
        <f>'GCLC combined_heat shock MT23'!M9/4</f>
        <v>0</v>
      </c>
    </row>
    <row r="10" spans="1:13" x14ac:dyDescent="0.25">
      <c r="A10" t="s">
        <v>906</v>
      </c>
      <c r="B10">
        <f>'Blank substraction'!B10/'Blank calculation'!O$108</f>
        <v>0</v>
      </c>
      <c r="C10">
        <f>'Blank substraction'!C10/'Blank calculation'!P$108</f>
        <v>0</v>
      </c>
      <c r="D10">
        <f>'Blank substraction'!D10/'Blank calculation'!Q$108</f>
        <v>0</v>
      </c>
      <c r="E10">
        <f>'Blank substraction'!E10/'Blank calculation'!R$108</f>
        <v>0</v>
      </c>
      <c r="F10">
        <f>'Blank substraction'!F10/'Blank calculation'!S$108</f>
        <v>0</v>
      </c>
      <c r="G10">
        <f>'Blank substraction'!G10/'Blank calculation'!T$108</f>
        <v>0</v>
      </c>
      <c r="H10">
        <f>'GCLC combined_heat shock MT23'!H10/4</f>
        <v>1.6990620695356863E-3</v>
      </c>
      <c r="I10">
        <f>'GCLC combined_heat shock MT23'!I10/4</f>
        <v>1.7178122637294211E-3</v>
      </c>
      <c r="J10">
        <f>'GCLC combined_heat shock MT23'!J10/4</f>
        <v>1.9119720283704328E-3</v>
      </c>
      <c r="K10">
        <f>'GCLC combined_heat shock MT23'!K10/4</f>
        <v>1.6832426848149686E-3</v>
      </c>
      <c r="L10">
        <f>'GCLC combined_heat shock MT23'!L10/4</f>
        <v>0</v>
      </c>
      <c r="M10">
        <f>'GCLC combined_heat shock MT23'!M10/4</f>
        <v>1.9670748074461127E-3</v>
      </c>
    </row>
    <row r="11" spans="1:13" x14ac:dyDescent="0.25">
      <c r="A11" t="s">
        <v>909</v>
      </c>
      <c r="B11">
        <f>'Blank substraction'!B11/'Blank calculation'!O$108</f>
        <v>0</v>
      </c>
      <c r="C11">
        <f>'Blank substraction'!C11/'Blank calculation'!P$108</f>
        <v>0</v>
      </c>
      <c r="D11">
        <f>'Blank substraction'!D11/'Blank calculation'!Q$108</f>
        <v>0</v>
      </c>
      <c r="E11">
        <f>'Blank substraction'!E11/'Blank calculation'!R$108</f>
        <v>0</v>
      </c>
      <c r="F11">
        <f>'Blank substraction'!F11/'Blank calculation'!S$108</f>
        <v>0</v>
      </c>
      <c r="G11">
        <f>'Blank substraction'!G11/'Blank calculation'!T$108</f>
        <v>0</v>
      </c>
      <c r="H11">
        <f>'GCLC combined_heat shock MT23'!H11/4</f>
        <v>1.4603655153842131E-3</v>
      </c>
      <c r="I11">
        <f>'GCLC combined_heat shock MT23'!I11/4</f>
        <v>1.3747791615574469E-3</v>
      </c>
      <c r="J11">
        <f>'GCLC combined_heat shock MT23'!J11/4</f>
        <v>1.2748276894357783E-3</v>
      </c>
      <c r="K11">
        <f>'GCLC combined_heat shock MT23'!K11/4</f>
        <v>8.0798581854694669E-4</v>
      </c>
      <c r="L11">
        <f>'GCLC combined_heat shock MT23'!L11/4</f>
        <v>0</v>
      </c>
      <c r="M11">
        <f>'GCLC combined_heat shock MT23'!M11/4</f>
        <v>0</v>
      </c>
    </row>
    <row r="12" spans="1:13" x14ac:dyDescent="0.25">
      <c r="A12" t="s">
        <v>920</v>
      </c>
      <c r="B12">
        <f>'Blank substraction'!B12/'Blank calculation'!O$108</f>
        <v>1.1231000540884429E-2</v>
      </c>
      <c r="C12">
        <f>'Blank substraction'!C12/'Blank calculation'!P$108</f>
        <v>1.2843493178342293E-2</v>
      </c>
      <c r="D12">
        <f>'Blank substraction'!D12/'Blank calculation'!Q$108</f>
        <v>1.2654232474349646E-2</v>
      </c>
      <c r="E12">
        <f>'Blank substraction'!E12/'Blank calculation'!R$108</f>
        <v>1.4109837174733847E-2</v>
      </c>
      <c r="F12">
        <f>'Blank substraction'!F12/'Blank calculation'!S$108</f>
        <v>1.2878389357313707E-2</v>
      </c>
      <c r="G12">
        <f>'Blank substraction'!G12/'Blank calculation'!T$108</f>
        <v>1.1865342259322259E-2</v>
      </c>
      <c r="H12">
        <f>'GCLC combined_heat shock MT23'!H12/4</f>
        <v>0.10161061973579523</v>
      </c>
      <c r="I12">
        <f>'GCLC combined_heat shock MT23'!I12/4</f>
        <v>9.407994517042477E-2</v>
      </c>
      <c r="J12">
        <f>'GCLC combined_heat shock MT23'!J12/4</f>
        <v>8.9934194201228626E-2</v>
      </c>
      <c r="K12">
        <f>'GCLC combined_heat shock MT23'!K12/4</f>
        <v>6.7365721702557405E-2</v>
      </c>
      <c r="L12">
        <f>'GCLC combined_heat shock MT23'!L12/4</f>
        <v>9.6881183442748181E-2</v>
      </c>
      <c r="M12">
        <f>'GCLC combined_heat shock MT23'!M12/4</f>
        <v>9.6729190193907535E-2</v>
      </c>
    </row>
    <row r="13" spans="1:13" x14ac:dyDescent="0.25">
      <c r="A13" t="s">
        <v>935</v>
      </c>
      <c r="B13">
        <f>'Blank substraction'!B13/'Blank calculation'!O$108</f>
        <v>0</v>
      </c>
      <c r="C13">
        <f>'Blank substraction'!C13/'Blank calculation'!P$108</f>
        <v>0</v>
      </c>
      <c r="D13">
        <f>'Blank substraction'!D13/'Blank calculation'!Q$108</f>
        <v>0</v>
      </c>
      <c r="E13">
        <f>'Blank substraction'!E13/'Blank calculation'!R$108</f>
        <v>0</v>
      </c>
      <c r="F13">
        <f>'Blank substraction'!F13/'Blank calculation'!S$108</f>
        <v>0</v>
      </c>
      <c r="G13">
        <f>'Blank substraction'!G13/'Blank calculation'!T$108</f>
        <v>0</v>
      </c>
      <c r="H13">
        <f>'GCLC combined_heat shock MT23'!H13/4</f>
        <v>4.4451543741423358E-3</v>
      </c>
      <c r="I13">
        <f>'GCLC combined_heat shock MT23'!I13/4</f>
        <v>4.6643969599953752E-3</v>
      </c>
      <c r="J13">
        <f>'GCLC combined_heat shock MT23'!J13/4</f>
        <v>3.9438332960707563E-3</v>
      </c>
      <c r="K13">
        <f>'GCLC combined_heat shock MT23'!K13/4</f>
        <v>3.345579335534617E-3</v>
      </c>
      <c r="L13">
        <f>'GCLC combined_heat shock MT23'!L13/4</f>
        <v>4.3315328954451181E-3</v>
      </c>
      <c r="M13">
        <f>'GCLC combined_heat shock MT23'!M13/4</f>
        <v>5.9789595561820612E-3</v>
      </c>
    </row>
    <row r="14" spans="1:13" x14ac:dyDescent="0.25">
      <c r="A14" t="s">
        <v>843</v>
      </c>
      <c r="B14">
        <f>'Blank substraction'!B15/'Blank calculation'!O$108</f>
        <v>1.5295353874233648E-2</v>
      </c>
      <c r="C14">
        <f>'Blank substraction'!C15/'Blank calculation'!P$108</f>
        <v>1.849127679994916E-2</v>
      </c>
      <c r="D14">
        <f>'Blank substraction'!D15/'Blank calculation'!Q$108</f>
        <v>2.0625879607643779E-2</v>
      </c>
      <c r="E14">
        <f>'Blank substraction'!E15/'Blank calculation'!R$108</f>
        <v>6.7453043905520999E-3</v>
      </c>
      <c r="F14">
        <f>'Blank substraction'!F15/'Blank calculation'!S$108</f>
        <v>8.1472754387502642E-3</v>
      </c>
      <c r="G14">
        <f>'Blank substraction'!G15/'Blank calculation'!T$108</f>
        <v>9.8371102081869014E-3</v>
      </c>
      <c r="H14">
        <f>'GCLC combined_heat shock MT23'!H14/4</f>
        <v>0</v>
      </c>
      <c r="I14">
        <f>'GCLC combined_heat shock MT23'!I14/4</f>
        <v>0</v>
      </c>
      <c r="J14">
        <f>'GCLC combined_heat shock MT23'!J14/4</f>
        <v>0</v>
      </c>
      <c r="K14">
        <f>'GCLC combined_heat shock MT23'!K14/4</f>
        <v>0</v>
      </c>
      <c r="L14">
        <f>'GCLC combined_heat shock MT23'!L14/4</f>
        <v>0</v>
      </c>
      <c r="M14">
        <f>'GCLC combined_heat shock MT23'!M14/4</f>
        <v>0</v>
      </c>
    </row>
    <row r="15" spans="1:13" x14ac:dyDescent="0.25">
      <c r="A15" t="s">
        <v>938</v>
      </c>
      <c r="B15">
        <f>'Blank substraction'!B16/'Blank calculation'!O$108</f>
        <v>0</v>
      </c>
      <c r="C15">
        <f>'Blank substraction'!C16/'Blank calculation'!P$108</f>
        <v>0</v>
      </c>
      <c r="D15">
        <f>'Blank substraction'!D16/'Blank calculation'!Q$108</f>
        <v>0</v>
      </c>
      <c r="E15">
        <f>'Blank substraction'!E16/'Blank calculation'!R$108</f>
        <v>0</v>
      </c>
      <c r="F15">
        <f>'Blank substraction'!F16/'Blank calculation'!S$108</f>
        <v>0</v>
      </c>
      <c r="G15">
        <f>'Blank substraction'!G16/'Blank calculation'!T$108</f>
        <v>0</v>
      </c>
      <c r="H15">
        <f>'GCLC combined_heat shock MT23'!H15/4</f>
        <v>0</v>
      </c>
      <c r="I15">
        <f>'GCLC combined_heat shock MT23'!I15/4</f>
        <v>0</v>
      </c>
      <c r="J15">
        <f>'GCLC combined_heat shock MT23'!J15/4</f>
        <v>0</v>
      </c>
      <c r="K15">
        <f>'GCLC combined_heat shock MT23'!K15/4</f>
        <v>1.0403736102688257E-3</v>
      </c>
      <c r="L15">
        <f>'GCLC combined_heat shock MT23'!L15/4</f>
        <v>1.6462227669440316E-3</v>
      </c>
      <c r="M15">
        <f>'GCLC combined_heat shock MT23'!M15/4</f>
        <v>1.6739905290681404E-3</v>
      </c>
    </row>
    <row r="16" spans="1:13" x14ac:dyDescent="0.25">
      <c r="A16" t="s">
        <v>871</v>
      </c>
      <c r="B16">
        <f>'Blank substraction'!B19/'Blank calculation'!O$108</f>
        <v>4.3386603698505777E-2</v>
      </c>
      <c r="C16">
        <f>'Blank substraction'!C19/'Blank calculation'!P$108</f>
        <v>4.1404253467287898E-2</v>
      </c>
      <c r="D16">
        <f>'Blank substraction'!D19/'Blank calculation'!Q$108</f>
        <v>4.4195469519341127E-2</v>
      </c>
      <c r="E16">
        <f>'Blank substraction'!E19/'Blank calculation'!R$108</f>
        <v>5.3384081374498384E-2</v>
      </c>
      <c r="F16">
        <f>'Blank substraction'!F19/'Blank calculation'!S$108</f>
        <v>6.3871915097558643E-2</v>
      </c>
      <c r="G16">
        <f>'Blank substraction'!G19/'Blank calculation'!T$108</f>
        <v>5.431810190693373E-2</v>
      </c>
      <c r="H16">
        <f>'GCLC combined_heat shock MT23'!H16/4</f>
        <v>0.27238524489676991</v>
      </c>
      <c r="I16">
        <f>'GCLC combined_heat shock MT23'!I16/4</f>
        <v>0.28586163820768862</v>
      </c>
      <c r="J16">
        <f>'GCLC combined_heat shock MT23'!J16/4</f>
        <v>0.25064527851348317</v>
      </c>
      <c r="K16">
        <f>'GCLC combined_heat shock MT23'!K16/4</f>
        <v>0.12456360785354781</v>
      </c>
      <c r="L16">
        <f>'GCLC combined_heat shock MT23'!L16/4</f>
        <v>0.13409467945950296</v>
      </c>
      <c r="M16">
        <f>'GCLC combined_heat shock MT23'!M16/4</f>
        <v>0.16980221308838128</v>
      </c>
    </row>
    <row r="17" spans="1:13" x14ac:dyDescent="0.25">
      <c r="A17" t="s">
        <v>918</v>
      </c>
      <c r="B17">
        <f>'Blank substraction'!B20/'Blank calculation'!O$108</f>
        <v>0</v>
      </c>
      <c r="C17">
        <f>'Blank substraction'!C20/'Blank calculation'!P$108</f>
        <v>0</v>
      </c>
      <c r="D17">
        <f>'Blank substraction'!D20/'Blank calculation'!Q$108</f>
        <v>0</v>
      </c>
      <c r="E17">
        <f>'Blank substraction'!E20/'Blank calculation'!R$108</f>
        <v>5.1379876316921501E-3</v>
      </c>
      <c r="F17">
        <f>'Blank substraction'!F20/'Blank calculation'!S$108</f>
        <v>4.6662784238303513E-3</v>
      </c>
      <c r="G17">
        <f>'Blank substraction'!G20/'Blank calculation'!T$108</f>
        <v>5.2375815944429704E-3</v>
      </c>
      <c r="H17">
        <f>'GCLC combined_heat shock MT23'!H17/4</f>
        <v>3.290714420502743E-3</v>
      </c>
      <c r="I17">
        <f>'GCLC combined_heat shock MT23'!I17/4</f>
        <v>2.957467726157197E-3</v>
      </c>
      <c r="J17">
        <f>'GCLC combined_heat shock MT23'!J17/4</f>
        <v>1.3178016115988494E-3</v>
      </c>
      <c r="K17">
        <f>'GCLC combined_heat shock MT23'!K17/4</f>
        <v>2.6703792327301324E-4</v>
      </c>
      <c r="L17">
        <f>'GCLC combined_heat shock MT23'!L17/4</f>
        <v>1.3278529208869828E-3</v>
      </c>
      <c r="M17">
        <f>'GCLC combined_heat shock MT23'!M17/4</f>
        <v>1.4268391223072377E-3</v>
      </c>
    </row>
    <row r="18" spans="1:13" x14ac:dyDescent="0.25">
      <c r="A18" t="s">
        <v>925</v>
      </c>
      <c r="B18">
        <f>'Blank substraction'!B23/'Blank calculation'!O$108</f>
        <v>5.8341939034938277E-2</v>
      </c>
      <c r="C18">
        <f>'Blank substraction'!C23/'Blank calculation'!P$108</f>
        <v>5.4674905017906526E-2</v>
      </c>
      <c r="D18">
        <f>'Blank substraction'!D23/'Blank calculation'!Q$108</f>
        <v>4.9476337123832793E-2</v>
      </c>
      <c r="E18">
        <f>'Blank substraction'!E23/'Blank calculation'!R$108</f>
        <v>5.3300086227531351E-2</v>
      </c>
      <c r="F18">
        <f>'Blank substraction'!F23/'Blank calculation'!S$108</f>
        <v>6.1659084956976327E-2</v>
      </c>
      <c r="G18">
        <f>'Blank substraction'!G23/'Blank calculation'!T$108</f>
        <v>5.7161104617213424E-2</v>
      </c>
      <c r="H18">
        <f>'GCLC combined_heat shock MT23'!H18/4</f>
        <v>6.0024926964002932E-2</v>
      </c>
      <c r="I18">
        <f>'GCLC combined_heat shock MT23'!I18/4</f>
        <v>0.10337069201791572</v>
      </c>
      <c r="J18">
        <f>'GCLC combined_heat shock MT23'!J18/4</f>
        <v>5.5499129937329618E-2</v>
      </c>
      <c r="K18">
        <f>'GCLC combined_heat shock MT23'!K18/4</f>
        <v>6.6129400916277711E-2</v>
      </c>
      <c r="L18">
        <f>'GCLC combined_heat shock MT23'!L18/4</f>
        <v>7.299296632510735E-2</v>
      </c>
      <c r="M18">
        <f>'GCLC combined_heat shock MT23'!M18/4</f>
        <v>6.3657019163724363E-2</v>
      </c>
    </row>
    <row r="19" spans="1:13" x14ac:dyDescent="0.25">
      <c r="A19" t="s">
        <v>872</v>
      </c>
      <c r="B19">
        <f>'Blank substraction'!B24/'Blank calculation'!O$108</f>
        <v>0.48946911518137898</v>
      </c>
      <c r="C19">
        <f>'Blank substraction'!C24/'Blank calculation'!P$108</f>
        <v>0.29987364761831586</v>
      </c>
      <c r="D19">
        <f>'Blank substraction'!D24/'Blank calculation'!Q$108</f>
        <v>0.41332261086366212</v>
      </c>
      <c r="E19">
        <f>'Blank substraction'!E24/'Blank calculation'!R$108</f>
        <v>0.28567739158925298</v>
      </c>
      <c r="F19">
        <f>'Blank substraction'!F24/'Blank calculation'!S$108</f>
        <v>0.21504755942656029</v>
      </c>
      <c r="G19">
        <f>'Blank substraction'!G24/'Blank calculation'!T$108</f>
        <v>0.28781385900169565</v>
      </c>
      <c r="H19">
        <f>'GCLC combined_heat shock MT23'!H19/4</f>
        <v>0</v>
      </c>
      <c r="I19">
        <f>'GCLC combined_heat shock MT23'!I19/4</f>
        <v>0</v>
      </c>
      <c r="J19">
        <f>'GCLC combined_heat shock MT23'!J19/4</f>
        <v>0</v>
      </c>
      <c r="K19">
        <f>'GCLC combined_heat shock MT23'!K19/4</f>
        <v>0</v>
      </c>
      <c r="L19">
        <f>'GCLC combined_heat shock MT23'!L19/4</f>
        <v>0</v>
      </c>
      <c r="M19">
        <f>'GCLC combined_heat shock MT23'!M19/4</f>
        <v>0</v>
      </c>
    </row>
    <row r="20" spans="1:13" x14ac:dyDescent="0.25">
      <c r="A20" t="s">
        <v>848</v>
      </c>
      <c r="B20">
        <f>'Blank substraction'!B25/'Blank calculation'!O$108</f>
        <v>3.1144983237348187E-2</v>
      </c>
      <c r="C20">
        <f>'Blank substraction'!C25/'Blank calculation'!P$108</f>
        <v>2.9461969644252069E-2</v>
      </c>
      <c r="D20">
        <f>'Blank substraction'!D25/'Blank calculation'!Q$108</f>
        <v>2.7791033402057415E-2</v>
      </c>
      <c r="E20">
        <f>'Blank substraction'!E25/'Blank calculation'!R$108</f>
        <v>0</v>
      </c>
      <c r="F20">
        <f>'Blank substraction'!F25/'Blank calculation'!S$108</f>
        <v>0</v>
      </c>
      <c r="G20">
        <f>'Blank substraction'!G25/'Blank calculation'!T$108</f>
        <v>0</v>
      </c>
      <c r="H20">
        <f>'GCLC combined_heat shock MT23'!H20/4</f>
        <v>3.5650736873946653E-2</v>
      </c>
      <c r="I20">
        <f>'GCLC combined_heat shock MT23'!I20/4</f>
        <v>4.5015624548354262E-2</v>
      </c>
      <c r="J20">
        <f>'GCLC combined_heat shock MT23'!J20/4</f>
        <v>5.0465660259114947E-2</v>
      </c>
      <c r="K20">
        <f>'GCLC combined_heat shock MT23'!K20/4</f>
        <v>0</v>
      </c>
      <c r="L20">
        <f>'GCLC combined_heat shock MT23'!L20/4</f>
        <v>0</v>
      </c>
      <c r="M20">
        <f>'GCLC combined_heat shock MT23'!M20/4</f>
        <v>0</v>
      </c>
    </row>
    <row r="21" spans="1:13" x14ac:dyDescent="0.25">
      <c r="A21" t="s">
        <v>878</v>
      </c>
      <c r="B21">
        <f>'Blank substraction'!B26/'Blank calculation'!O$108</f>
        <v>0</v>
      </c>
      <c r="C21">
        <f>'Blank substraction'!C26/'Blank calculation'!P$108</f>
        <v>0</v>
      </c>
      <c r="D21">
        <f>'Blank substraction'!D26/'Blank calculation'!Q$108</f>
        <v>0</v>
      </c>
      <c r="E21">
        <f>'Blank substraction'!E26/'Blank calculation'!R$108</f>
        <v>2.9493256380004107E-2</v>
      </c>
      <c r="F21">
        <f>'Blank substraction'!F26/'Blank calculation'!S$108</f>
        <v>2.0408066998795753E-2</v>
      </c>
      <c r="G21">
        <f>'Blank substraction'!G26/'Blank calculation'!T$108</f>
        <v>2.7062671348764968E-2</v>
      </c>
      <c r="H21">
        <f>'GCLC combined_heat shock MT23'!H21/4</f>
        <v>0</v>
      </c>
      <c r="I21">
        <f>'GCLC combined_heat shock MT23'!I21/4</f>
        <v>0</v>
      </c>
      <c r="J21">
        <f>'GCLC combined_heat shock MT23'!J21/4</f>
        <v>0</v>
      </c>
      <c r="K21">
        <f>'GCLC combined_heat shock MT23'!K21/4</f>
        <v>0</v>
      </c>
      <c r="L21">
        <f>'GCLC combined_heat shock MT23'!L21/4</f>
        <v>0</v>
      </c>
      <c r="M21">
        <f>'GCLC combined_heat shock MT23'!M21/4</f>
        <v>0</v>
      </c>
    </row>
    <row r="22" spans="1:13" x14ac:dyDescent="0.25">
      <c r="A22" t="s">
        <v>928</v>
      </c>
      <c r="B22">
        <f>'Blank substraction'!B27/'Blank calculation'!O$108</f>
        <v>5.6571269267518577E-4</v>
      </c>
      <c r="C22">
        <f>'Blank substraction'!C27/'Blank calculation'!P$108</f>
        <v>5.5263240724413105E-4</v>
      </c>
      <c r="D22">
        <f>'Blank substraction'!D27/'Blank calculation'!Q$108</f>
        <v>5.0062020934205109E-4</v>
      </c>
      <c r="E22">
        <f>'Blank substraction'!E27/'Blank calculation'!R$108</f>
        <v>2.3781406717482681E-3</v>
      </c>
      <c r="F22">
        <f>'Blank substraction'!F27/'Blank calculation'!S$108</f>
        <v>2.4303443207596273E-3</v>
      </c>
      <c r="G22">
        <f>'Blank substraction'!G27/'Blank calculation'!T$108</f>
        <v>2.4497026274027953E-3</v>
      </c>
      <c r="H22">
        <f>'GCLC combined_heat shock MT23'!H22/4</f>
        <v>1.8316546849552449E-3</v>
      </c>
      <c r="I22">
        <f>'GCLC combined_heat shock MT23'!I22/4</f>
        <v>1.7374539560771362E-3</v>
      </c>
      <c r="J22">
        <f>'GCLC combined_heat shock MT23'!J22/4</f>
        <v>1.609586539581024E-3</v>
      </c>
      <c r="K22">
        <f>'GCLC combined_heat shock MT23'!K22/4</f>
        <v>1.9222296895832496E-3</v>
      </c>
      <c r="L22">
        <f>'GCLC combined_heat shock MT23'!L22/4</f>
        <v>2.6392535152037649E-3</v>
      </c>
      <c r="M22">
        <f>'GCLC combined_heat shock MT23'!M22/4</f>
        <v>2.6430448972758402E-3</v>
      </c>
    </row>
    <row r="23" spans="1:13" x14ac:dyDescent="0.25">
      <c r="A23" t="s">
        <v>885</v>
      </c>
      <c r="B23">
        <f>'Blank substraction'!B29/'Blank calculation'!O$108</f>
        <v>3.5663107631235956E-3</v>
      </c>
      <c r="C23">
        <f>'Blank substraction'!C29/'Blank calculation'!P$108</f>
        <v>5.3998250623750734E-3</v>
      </c>
      <c r="D23">
        <f>'Blank substraction'!D29/'Blank calculation'!Q$108</f>
        <v>3.841614556194967E-3</v>
      </c>
      <c r="E23">
        <f>'Blank substraction'!E29/'Blank calculation'!R$108</f>
        <v>6.4037091538225585E-3</v>
      </c>
      <c r="F23">
        <f>'Blank substraction'!F29/'Blank calculation'!S$108</f>
        <v>5.9446976815221778E-3</v>
      </c>
      <c r="G23">
        <f>'Blank substraction'!G29/'Blank calculation'!T$108</f>
        <v>6.0528739293908319E-3</v>
      </c>
      <c r="H23">
        <f>'GCLC combined_heat shock MT23'!H23/4</f>
        <v>1.7425949038919926E-2</v>
      </c>
      <c r="I23">
        <f>'GCLC combined_heat shock MT23'!I23/4</f>
        <v>1.804310585305019E-2</v>
      </c>
      <c r="J23">
        <f>'GCLC combined_heat shock MT23'!J23/4</f>
        <v>1.5902115238190191E-2</v>
      </c>
      <c r="K23">
        <f>'GCLC combined_heat shock MT23'!K23/4</f>
        <v>7.2983374280285052E-3</v>
      </c>
      <c r="L23">
        <f>'GCLC combined_heat shock MT23'!L23/4</f>
        <v>6.3211917913550599E-3</v>
      </c>
      <c r="M23">
        <f>'GCLC combined_heat shock MT23'!M23/4</f>
        <v>4.7883130663697602E-3</v>
      </c>
    </row>
    <row r="24" spans="1:13" x14ac:dyDescent="0.25">
      <c r="A24" t="s">
        <v>922</v>
      </c>
      <c r="B24">
        <f>'Blank substraction'!B30/'Blank calculation'!O$108</f>
        <v>6.7017915903193601E-2</v>
      </c>
      <c r="C24">
        <f>'Blank substraction'!C30/'Blank calculation'!P$108</f>
        <v>5.4704800124944462E-2</v>
      </c>
      <c r="D24">
        <f>'Blank substraction'!D30/'Blank calculation'!Q$108</f>
        <v>5.7943170782513966E-2</v>
      </c>
      <c r="E24">
        <f>'Blank substraction'!E30/'Blank calculation'!R$108</f>
        <v>2.0683423144507902E-2</v>
      </c>
      <c r="F24">
        <f>'Blank substraction'!F30/'Blank calculation'!S$108</f>
        <v>1.8470655344377317E-2</v>
      </c>
      <c r="G24">
        <f>'Blank substraction'!G30/'Blank calculation'!T$108</f>
        <v>1.976568757392581E-2</v>
      </c>
      <c r="H24">
        <f>'GCLC combined_heat shock MT23'!H24/4</f>
        <v>4.5658886432447567E-2</v>
      </c>
      <c r="I24">
        <f>'GCLC combined_heat shock MT23'!I24/4</f>
        <v>4.7221188092537447E-2</v>
      </c>
      <c r="J24">
        <f>'GCLC combined_heat shock MT23'!J24/4</f>
        <v>4.7011657807494341E-2</v>
      </c>
      <c r="K24">
        <f>'GCLC combined_heat shock MT23'!K24/4</f>
        <v>5.4211938348139553E-3</v>
      </c>
      <c r="L24">
        <f>'GCLC combined_heat shock MT23'!L24/4</f>
        <v>7.3172258730508782E-3</v>
      </c>
      <c r="M24">
        <f>'GCLC combined_heat shock MT23'!M24/4</f>
        <v>1.017147108504754E-2</v>
      </c>
    </row>
    <row r="25" spans="1:13" x14ac:dyDescent="0.25">
      <c r="A25" t="s">
        <v>847</v>
      </c>
      <c r="B25">
        <f>'Blank substraction'!B31/'Blank calculation'!O$108</f>
        <v>5.9153218024080075E-3</v>
      </c>
      <c r="C25">
        <f>'Blank substraction'!C31/'Blank calculation'!P$108</f>
        <v>5.9380224036494579E-3</v>
      </c>
      <c r="D25">
        <f>'Blank substraction'!D31/'Blank calculation'!Q$108</f>
        <v>6.5392222542152408E-3</v>
      </c>
      <c r="E25">
        <f>'Blank substraction'!E31/'Blank calculation'!R$108</f>
        <v>3.4280800088361098E-3</v>
      </c>
      <c r="F25">
        <f>'Blank substraction'!F31/'Blank calculation'!S$108</f>
        <v>2.3415384649448151E-3</v>
      </c>
      <c r="G25">
        <f>'Blank substraction'!G31/'Blank calculation'!T$108</f>
        <v>3.8061901355278959E-3</v>
      </c>
      <c r="H25">
        <f>'GCLC combined_heat shock MT23'!H25/4</f>
        <v>5.3093381240778862E-3</v>
      </c>
      <c r="I25">
        <f>'GCLC combined_heat shock MT23'!I25/4</f>
        <v>4.240359289736902E-3</v>
      </c>
      <c r="J25">
        <f>'GCLC combined_heat shock MT23'!J25/4</f>
        <v>4.6730996118202039E-3</v>
      </c>
      <c r="K25">
        <f>'GCLC combined_heat shock MT23'!K25/4</f>
        <v>1.0537425586625705E-3</v>
      </c>
      <c r="L25">
        <f>'GCLC combined_heat shock MT23'!L25/4</f>
        <v>1.1977854805396205E-3</v>
      </c>
      <c r="M25">
        <f>'GCLC combined_heat shock MT23'!M25/4</f>
        <v>1.6872988108336999E-3</v>
      </c>
    </row>
    <row r="26" spans="1:13" x14ac:dyDescent="0.25">
      <c r="A26" t="s">
        <v>860</v>
      </c>
      <c r="B26">
        <f>'Blank substraction'!B32/'Blank calculation'!O$108</f>
        <v>2.2429833946097412E-2</v>
      </c>
      <c r="C26">
        <f>'Blank substraction'!C32/'Blank calculation'!P$108</f>
        <v>1.748688661806605E-2</v>
      </c>
      <c r="D26">
        <f>'Blank substraction'!D32/'Blank calculation'!Q$108</f>
        <v>2.2179191933297059E-2</v>
      </c>
      <c r="E26">
        <f>'Blank substraction'!E32/'Blank calculation'!R$108</f>
        <v>3.2340377441850095E-2</v>
      </c>
      <c r="F26">
        <f>'Blank substraction'!F32/'Blank calculation'!S$108</f>
        <v>2.9752753426762868E-2</v>
      </c>
      <c r="G26">
        <f>'Blank substraction'!G32/'Blank calculation'!T$108</f>
        <v>3.2376374137539479E-2</v>
      </c>
      <c r="H26">
        <f>'GCLC combined_heat shock MT23'!H26/4</f>
        <v>0</v>
      </c>
      <c r="I26">
        <f>'GCLC combined_heat shock MT23'!I26/4</f>
        <v>0</v>
      </c>
      <c r="J26">
        <f>'GCLC combined_heat shock MT23'!J26/4</f>
        <v>0</v>
      </c>
      <c r="K26">
        <f>'GCLC combined_heat shock MT23'!K26/4</f>
        <v>0</v>
      </c>
      <c r="L26">
        <f>'GCLC combined_heat shock MT23'!L26/4</f>
        <v>0</v>
      </c>
      <c r="M26">
        <f>'GCLC combined_heat shock MT23'!M26/4</f>
        <v>0</v>
      </c>
    </row>
    <row r="27" spans="1:13" x14ac:dyDescent="0.25">
      <c r="A27" t="s">
        <v>856</v>
      </c>
      <c r="B27">
        <f>'Blank substraction'!B33/'Blank calculation'!O$108</f>
        <v>5.5083479673944382E-3</v>
      </c>
      <c r="C27">
        <f>'Blank substraction'!C33/'Blank calculation'!P$108</f>
        <v>4.2595402653566577E-3</v>
      </c>
      <c r="D27">
        <f>'Blank substraction'!D33/'Blank calculation'!Q$108</f>
        <v>4.3126139751273841E-3</v>
      </c>
      <c r="E27">
        <f>'Blank substraction'!E33/'Blank calculation'!R$108</f>
        <v>4.9398129854790361E-3</v>
      </c>
      <c r="F27">
        <f>'Blank substraction'!F33/'Blank calculation'!S$108</f>
        <v>4.4923248395947234E-3</v>
      </c>
      <c r="G27">
        <f>'Blank substraction'!G33/'Blank calculation'!T$108</f>
        <v>4.7479019068641755E-3</v>
      </c>
      <c r="H27">
        <f>'GCLC combined_heat shock MT23'!H27/4</f>
        <v>1.3182780151519706E-4</v>
      </c>
      <c r="I27">
        <f>'GCLC combined_heat shock MT23'!I27/4</f>
        <v>0</v>
      </c>
      <c r="J27">
        <f>'GCLC combined_heat shock MT23'!J27/4</f>
        <v>0</v>
      </c>
      <c r="K27">
        <f>'GCLC combined_heat shock MT23'!K27/4</f>
        <v>0</v>
      </c>
      <c r="L27">
        <f>'GCLC combined_heat shock MT23'!L27/4</f>
        <v>0</v>
      </c>
      <c r="M27">
        <f>'GCLC combined_heat shock MT23'!M27/4</f>
        <v>0</v>
      </c>
    </row>
    <row r="28" spans="1:13" x14ac:dyDescent="0.25">
      <c r="A28" t="s">
        <v>893</v>
      </c>
      <c r="B28">
        <f>'Blank substraction'!B34/'Blank calculation'!O$108</f>
        <v>0</v>
      </c>
      <c r="C28">
        <f>'Blank substraction'!C34/'Blank calculation'!P$108</f>
        <v>0</v>
      </c>
      <c r="D28">
        <f>'Blank substraction'!D34/'Blank calculation'!Q$108</f>
        <v>0</v>
      </c>
      <c r="E28">
        <f>'Blank substraction'!E34/'Blank calculation'!R$108</f>
        <v>6.7958272468668132E-2</v>
      </c>
      <c r="F28">
        <f>'Blank substraction'!F34/'Blank calculation'!S$108</f>
        <v>7.0598826309078933E-2</v>
      </c>
      <c r="G28">
        <f>'Blank substraction'!G34/'Blank calculation'!T$108</f>
        <v>8.9932822067860282E-2</v>
      </c>
      <c r="H28">
        <f>'GCLC combined_heat shock MT23'!H28/4</f>
        <v>0</v>
      </c>
      <c r="I28">
        <f>'GCLC combined_heat shock MT23'!I28/4</f>
        <v>0</v>
      </c>
      <c r="J28">
        <f>'GCLC combined_heat shock MT23'!J28/4</f>
        <v>0</v>
      </c>
      <c r="K28">
        <f>'GCLC combined_heat shock MT23'!K28/4</f>
        <v>0</v>
      </c>
      <c r="L28">
        <f>'GCLC combined_heat shock MT23'!L28/4</f>
        <v>0</v>
      </c>
      <c r="M28">
        <f>'GCLC combined_heat shock MT23'!M28/4</f>
        <v>0</v>
      </c>
    </row>
    <row r="29" spans="1:13" x14ac:dyDescent="0.25">
      <c r="A29" t="s">
        <v>914</v>
      </c>
      <c r="B29">
        <f>'Blank substraction'!B35/'Blank calculation'!O$108</f>
        <v>2.3090814257427632</v>
      </c>
      <c r="C29">
        <f>'Blank substraction'!C35/'Blank calculation'!P$108</f>
        <v>1.3268071175808298</v>
      </c>
      <c r="D29">
        <f>'Blank substraction'!D35/'Blank calculation'!Q$108</f>
        <v>2.8693950588290056</v>
      </c>
      <c r="E29">
        <f>'Blank substraction'!E35/'Blank calculation'!R$108</f>
        <v>2.3076058144584932</v>
      </c>
      <c r="F29">
        <f>'Blank substraction'!F35/'Blank calculation'!S$108</f>
        <v>2.7396868845110411</v>
      </c>
      <c r="G29">
        <f>'Blank substraction'!G35/'Blank calculation'!T$108</f>
        <v>1.7771057530755396</v>
      </c>
      <c r="H29">
        <f>'GCLC combined_heat shock MT23'!H29/4</f>
        <v>6.1012376330524365E-2</v>
      </c>
      <c r="I29">
        <f>'GCLC combined_heat shock MT23'!I29/4</f>
        <v>5.7536576557500878E-2</v>
      </c>
      <c r="J29">
        <f>'GCLC combined_heat shock MT23'!J29/4</f>
        <v>4.9049105195065348E-2</v>
      </c>
      <c r="K29">
        <f>'GCLC combined_heat shock MT23'!K29/4</f>
        <v>2.346552267574864E-2</v>
      </c>
      <c r="L29">
        <f>'GCLC combined_heat shock MT23'!L29/4</f>
        <v>2.5840565371248646E-2</v>
      </c>
      <c r="M29">
        <f>'GCLC combined_heat shock MT23'!M29/4</f>
        <v>2.9734897013366481E-2</v>
      </c>
    </row>
    <row r="30" spans="1:13" x14ac:dyDescent="0.25">
      <c r="A30" t="s">
        <v>892</v>
      </c>
      <c r="B30">
        <f>'Blank substraction'!B36/'Blank calculation'!O$108</f>
        <v>0</v>
      </c>
      <c r="C30">
        <f>'Blank substraction'!C36/'Blank calculation'!P$108</f>
        <v>0</v>
      </c>
      <c r="D30">
        <f>'Blank substraction'!D36/'Blank calculation'!Q$108</f>
        <v>0</v>
      </c>
      <c r="E30">
        <f>'Blank substraction'!E36/'Blank calculation'!R$108</f>
        <v>3.3581843680899115E-2</v>
      </c>
      <c r="F30">
        <f>'Blank substraction'!F36/'Blank calculation'!S$108</f>
        <v>3.1087969925572029E-2</v>
      </c>
      <c r="G30">
        <f>'Blank substraction'!G36/'Blank calculation'!T$108</f>
        <v>2.4995835288168497E-2</v>
      </c>
      <c r="H30">
        <f>'GCLC combined_heat shock MT23'!H30/4</f>
        <v>0</v>
      </c>
      <c r="I30">
        <f>'GCLC combined_heat shock MT23'!I30/4</f>
        <v>0</v>
      </c>
      <c r="J30">
        <f>'GCLC combined_heat shock MT23'!J30/4</f>
        <v>0</v>
      </c>
      <c r="K30">
        <f>'GCLC combined_heat shock MT23'!K30/4</f>
        <v>0</v>
      </c>
      <c r="L30">
        <f>'GCLC combined_heat shock MT23'!L30/4</f>
        <v>0</v>
      </c>
      <c r="M30">
        <f>'GCLC combined_heat shock MT23'!M30/4</f>
        <v>0</v>
      </c>
    </row>
    <row r="31" spans="1:13" x14ac:dyDescent="0.25">
      <c r="A31" t="s">
        <v>873</v>
      </c>
      <c r="B31">
        <f>'Blank substraction'!B37/'Blank calculation'!O$108</f>
        <v>0</v>
      </c>
      <c r="C31">
        <f>'Blank substraction'!C37/'Blank calculation'!P$108</f>
        <v>0</v>
      </c>
      <c r="D31">
        <f>'Blank substraction'!D37/'Blank calculation'!Q$108</f>
        <v>0</v>
      </c>
      <c r="E31">
        <f>'Blank substraction'!E37/'Blank calculation'!R$108</f>
        <v>0</v>
      </c>
      <c r="F31">
        <f>'Blank substraction'!F37/'Blank calculation'!S$108</f>
        <v>0</v>
      </c>
      <c r="G31">
        <f>'Blank substraction'!G37/'Blank calculation'!T$108</f>
        <v>0</v>
      </c>
      <c r="H31">
        <f>'GCLC combined_heat shock MT23'!H31/4</f>
        <v>2.7878772593815243E-3</v>
      </c>
      <c r="I31">
        <f>'GCLC combined_heat shock MT23'!I31/4</f>
        <v>3.2643865819380708E-3</v>
      </c>
      <c r="J31">
        <f>'GCLC combined_heat shock MT23'!J31/4</f>
        <v>2.8470264267244157E-3</v>
      </c>
      <c r="K31">
        <f>'GCLC combined_heat shock MT23'!K31/4</f>
        <v>0</v>
      </c>
      <c r="L31">
        <f>'GCLC combined_heat shock MT23'!L31/4</f>
        <v>0</v>
      </c>
      <c r="M31">
        <f>'GCLC combined_heat shock MT23'!M31/4</f>
        <v>0</v>
      </c>
    </row>
    <row r="32" spans="1:13" x14ac:dyDescent="0.25">
      <c r="A32" t="s">
        <v>941</v>
      </c>
      <c r="B32">
        <f>'Blank substraction'!B38/'Blank calculation'!O$108</f>
        <v>0</v>
      </c>
      <c r="C32">
        <f>'Blank substraction'!C38/'Blank calculation'!P$108</f>
        <v>0</v>
      </c>
      <c r="D32">
        <f>'Blank substraction'!D38/'Blank calculation'!Q$108</f>
        <v>0</v>
      </c>
      <c r="E32">
        <f>'Blank substraction'!E38/'Blank calculation'!R$108</f>
        <v>0</v>
      </c>
      <c r="F32">
        <f>'Blank substraction'!F38/'Blank calculation'!S$108</f>
        <v>0</v>
      </c>
      <c r="G32">
        <f>'Blank substraction'!G38/'Blank calculation'!T$108</f>
        <v>0</v>
      </c>
      <c r="H32">
        <f>'GCLC combined_heat shock MT23'!H32/4</f>
        <v>1.0008448022463591E-2</v>
      </c>
      <c r="I32">
        <f>'GCLC combined_heat shock MT23'!I32/4</f>
        <v>8.9545047559711263E-3</v>
      </c>
      <c r="J32">
        <f>'GCLC combined_heat shock MT23'!J32/4</f>
        <v>9.2818281756568786E-3</v>
      </c>
      <c r="K32">
        <f>'GCLC combined_heat shock MT23'!K32/4</f>
        <v>7.3157648071846366E-3</v>
      </c>
      <c r="L32">
        <f>'GCLC combined_heat shock MT23'!L32/4</f>
        <v>7.3490084016107635E-3</v>
      </c>
      <c r="M32">
        <f>'GCLC combined_heat shock MT23'!M32/4</f>
        <v>5.5084035506025846E-3</v>
      </c>
    </row>
    <row r="33" spans="1:13" x14ac:dyDescent="0.25">
      <c r="A33" t="s">
        <v>916</v>
      </c>
      <c r="B33">
        <f>'Blank substraction'!B39/'Blank calculation'!O$108</f>
        <v>7.974113795412252E-4</v>
      </c>
      <c r="C33">
        <f>'Blank substraction'!C39/'Blank calculation'!P$108</f>
        <v>7.1342537581245825E-4</v>
      </c>
      <c r="D33">
        <f>'Blank substraction'!D39/'Blank calculation'!Q$108</f>
        <v>1.3306274548951337E-3</v>
      </c>
      <c r="E33">
        <f>'Blank substraction'!E39/'Blank calculation'!R$108</f>
        <v>9.6185672574969155E-4</v>
      </c>
      <c r="F33">
        <f>'Blank substraction'!F39/'Blank calculation'!S$108</f>
        <v>8.5441341277438297E-4</v>
      </c>
      <c r="G33">
        <f>'Blank substraction'!G39/'Blank calculation'!T$108</f>
        <v>2.0028438286969685E-3</v>
      </c>
      <c r="H33">
        <f>'GCLC combined_heat shock MT23'!H33/4</f>
        <v>1.0928631073396542E-3</v>
      </c>
      <c r="I33">
        <f>'GCLC combined_heat shock MT23'!I33/4</f>
        <v>1.4091695360137742E-3</v>
      </c>
      <c r="J33">
        <f>'GCLC combined_heat shock MT23'!J33/4</f>
        <v>1.2173331223456947E-3</v>
      </c>
      <c r="K33">
        <f>'GCLC combined_heat shock MT23'!K33/4</f>
        <v>1.0413285351540931E-3</v>
      </c>
      <c r="L33">
        <f>'GCLC combined_heat shock MT23'!L33/4</f>
        <v>1.134055405099185E-3</v>
      </c>
      <c r="M33">
        <f>'GCLC combined_heat shock MT23'!M33/4</f>
        <v>1.1021371858632952E-3</v>
      </c>
    </row>
    <row r="34" spans="1:13" x14ac:dyDescent="0.25">
      <c r="A34" t="s">
        <v>897</v>
      </c>
      <c r="B34">
        <f>'Blank substraction'!B40/'Blank calculation'!O$108</f>
        <v>0</v>
      </c>
      <c r="C34">
        <f>'Blank substraction'!C40/'Blank calculation'!P$108</f>
        <v>1.0032755214635551E-2</v>
      </c>
      <c r="D34">
        <f>'Blank substraction'!D40/'Blank calculation'!Q$108</f>
        <v>0</v>
      </c>
      <c r="E34">
        <f>'Blank substraction'!E40/'Blank calculation'!R$108</f>
        <v>1.271143027071007E-2</v>
      </c>
      <c r="F34">
        <f>'Blank substraction'!F40/'Blank calculation'!S$108</f>
        <v>1.0448189436319632E-2</v>
      </c>
      <c r="G34">
        <f>'Blank substraction'!G40/'Blank calculation'!T$108</f>
        <v>1.4399425947945797E-2</v>
      </c>
      <c r="H34">
        <f>'GCLC combined_heat shock MT23'!H34/4</f>
        <v>0</v>
      </c>
      <c r="I34">
        <f>'GCLC combined_heat shock MT23'!I34/4</f>
        <v>0</v>
      </c>
      <c r="J34">
        <f>'GCLC combined_heat shock MT23'!J34/4</f>
        <v>0</v>
      </c>
      <c r="K34">
        <f>'GCLC combined_heat shock MT23'!K34/4</f>
        <v>0</v>
      </c>
      <c r="L34">
        <f>'GCLC combined_heat shock MT23'!L34/4</f>
        <v>0</v>
      </c>
      <c r="M34">
        <f>'GCLC combined_heat shock MT23'!M34/4</f>
        <v>0</v>
      </c>
    </row>
    <row r="35" spans="1:13" x14ac:dyDescent="0.25">
      <c r="A35" t="s">
        <v>950</v>
      </c>
      <c r="B35">
        <f>'Blank substraction'!B41/'Blank calculation'!O$108</f>
        <v>1.9460449911004259E-2</v>
      </c>
      <c r="C35">
        <f>'Blank substraction'!C41/'Blank calculation'!P$108</f>
        <v>0</v>
      </c>
      <c r="D35">
        <f>'Blank substraction'!D41/'Blank calculation'!Q$108</f>
        <v>1.5617032800793837E-2</v>
      </c>
      <c r="E35">
        <f>'Blank substraction'!E41/'Blank calculation'!R$108</f>
        <v>3.1971292884294976E-2</v>
      </c>
      <c r="F35">
        <f>'Blank substraction'!F41/'Blank calculation'!S$108</f>
        <v>3.3224460723432235E-2</v>
      </c>
      <c r="G35">
        <f>'Blank substraction'!G41/'Blank calculation'!T$108</f>
        <v>2.919880334526348E-2</v>
      </c>
      <c r="H35">
        <f>'GCLC combined_heat shock MT23'!H35/4</f>
        <v>2.0270590413203209E-2</v>
      </c>
      <c r="I35">
        <f>'GCLC combined_heat shock MT23'!I35/4</f>
        <v>2.2352524497264964E-2</v>
      </c>
      <c r="J35">
        <f>'GCLC combined_heat shock MT23'!J35/4</f>
        <v>1.6667674999415256E-2</v>
      </c>
      <c r="K35">
        <f>'GCLC combined_heat shock MT23'!K35/4</f>
        <v>1.983636475374977E-2</v>
      </c>
      <c r="L35">
        <f>'GCLC combined_heat shock MT23'!L35/4</f>
        <v>3.8464433898380265E-2</v>
      </c>
      <c r="M35">
        <f>'GCLC combined_heat shock MT23'!M35/4</f>
        <v>4.4462935814341652E-2</v>
      </c>
    </row>
    <row r="36" spans="1:13" x14ac:dyDescent="0.25">
      <c r="A36" t="s">
        <v>952</v>
      </c>
      <c r="B36">
        <f>'Blank substraction'!B42/'Blank calculation'!O$108</f>
        <v>2.5047986694719584</v>
      </c>
      <c r="C36">
        <f>'Blank substraction'!C42/'Blank calculation'!P$108</f>
        <v>2.6399152721417791</v>
      </c>
      <c r="D36">
        <f>'Blank substraction'!D42/'Blank calculation'!Q$108</f>
        <v>2.4004502937170651</v>
      </c>
      <c r="E36">
        <f>'Blank substraction'!E42/'Blank calculation'!R$108</f>
        <v>3.8833482136500557</v>
      </c>
      <c r="F36">
        <f>'Blank substraction'!F42/'Blank calculation'!S$108</f>
        <v>4.2033660836814928</v>
      </c>
      <c r="G36">
        <f>'Blank substraction'!G42/'Blank calculation'!T$108</f>
        <v>3.8725309953678666</v>
      </c>
      <c r="H36">
        <f>'GCLC combined_heat shock MT23'!H36/4</f>
        <v>2.9632810792576274</v>
      </c>
      <c r="I36">
        <f>'GCLC combined_heat shock MT23'!I36/4</f>
        <v>2.9739610189023429</v>
      </c>
      <c r="J36">
        <f>'GCLC combined_heat shock MT23'!J36/4</f>
        <v>2.9476478482592934</v>
      </c>
      <c r="K36">
        <f>'GCLC combined_heat shock MT23'!K36/4</f>
        <v>2.6356343930930555</v>
      </c>
      <c r="L36">
        <f>'GCLC combined_heat shock MT23'!L36/4</f>
        <v>3.3631543001167077</v>
      </c>
      <c r="M36">
        <f>'GCLC combined_heat shock MT23'!M36/4</f>
        <v>3.1284925680714415</v>
      </c>
    </row>
    <row r="37" spans="1:13" x14ac:dyDescent="0.25">
      <c r="A37" t="s">
        <v>844</v>
      </c>
      <c r="B37">
        <f>'Blank substraction'!B43/'Blank calculation'!O$108</f>
        <v>9.4396294345970647E-2</v>
      </c>
      <c r="C37">
        <f>'Blank substraction'!C43/'Blank calculation'!P$108</f>
        <v>0.10519562866911723</v>
      </c>
      <c r="D37">
        <f>'Blank substraction'!D43/'Blank calculation'!Q$108</f>
        <v>0.10051358411371614</v>
      </c>
      <c r="E37">
        <f>'Blank substraction'!E43/'Blank calculation'!R$108</f>
        <v>0.2316626129650507</v>
      </c>
      <c r="F37">
        <f>'Blank substraction'!F43/'Blank calculation'!S$108</f>
        <v>0.23153915180636647</v>
      </c>
      <c r="G37">
        <f>'Blank substraction'!G43/'Blank calculation'!T$108</f>
        <v>0.21754672215442369</v>
      </c>
      <c r="H37">
        <f>'GCLC combined_heat shock MT23'!H37/4</f>
        <v>4.2796896840333644E-2</v>
      </c>
      <c r="I37">
        <f>'GCLC combined_heat shock MT23'!I37/4</f>
        <v>3.8155049569153908E-2</v>
      </c>
      <c r="J37">
        <f>'GCLC combined_heat shock MT23'!J37/4</f>
        <v>4.3811513469997052E-2</v>
      </c>
      <c r="K37">
        <f>'GCLC combined_heat shock MT23'!K37/4</f>
        <v>4.1611380494663369E-2</v>
      </c>
      <c r="L37">
        <f>'GCLC combined_heat shock MT23'!L37/4</f>
        <v>4.1543428234489449E-2</v>
      </c>
      <c r="M37">
        <f>'GCLC combined_heat shock MT23'!M37/4</f>
        <v>4.1942333822187525E-2</v>
      </c>
    </row>
    <row r="38" spans="1:13" x14ac:dyDescent="0.25">
      <c r="A38" t="s">
        <v>942</v>
      </c>
      <c r="B38">
        <f>'Blank substraction'!B44/'Blank calculation'!O$108</f>
        <v>1.0397609624406993E-2</v>
      </c>
      <c r="C38">
        <f>'Blank substraction'!C44/'Blank calculation'!P$108</f>
        <v>9.4502704076492531E-3</v>
      </c>
      <c r="D38">
        <f>'Blank substraction'!D44/'Blank calculation'!Q$108</f>
        <v>0</v>
      </c>
      <c r="E38">
        <f>'Blank substraction'!E44/'Blank calculation'!R$108</f>
        <v>8.5566350304410541E-3</v>
      </c>
      <c r="F38">
        <f>'Blank substraction'!F44/'Blank calculation'!S$108</f>
        <v>1.103541514956663E-2</v>
      </c>
      <c r="G38">
        <f>'Blank substraction'!G44/'Blank calculation'!T$108</f>
        <v>1.1813826773723815E-2</v>
      </c>
      <c r="H38">
        <f>'GCLC combined_heat shock MT23'!H38/4</f>
        <v>1.8020880986524875E-3</v>
      </c>
      <c r="I38">
        <f>'GCLC combined_heat shock MT23'!I38/4</f>
        <v>1.5089799797523406E-3</v>
      </c>
      <c r="J38">
        <f>'GCLC combined_heat shock MT23'!J38/4</f>
        <v>2.5458006294871078E-3</v>
      </c>
      <c r="K38">
        <f>'GCLC combined_heat shock MT23'!K38/4</f>
        <v>1.039401633153464E-3</v>
      </c>
      <c r="L38">
        <f>'GCLC combined_heat shock MT23'!L38/4</f>
        <v>2.0668379644844929E-3</v>
      </c>
      <c r="M38">
        <f>'GCLC combined_heat shock MT23'!M38/4</f>
        <v>1.2041578361546108E-2</v>
      </c>
    </row>
    <row r="39" spans="1:13" x14ac:dyDescent="0.25">
      <c r="A39" t="s">
        <v>891</v>
      </c>
      <c r="B39">
        <f>'Blank substraction'!B45/'Blank calculation'!O$108</f>
        <v>0.32437811395743932</v>
      </c>
      <c r="C39">
        <f>'Blank substraction'!C45/'Blank calculation'!P$108</f>
        <v>0.34168552798794871</v>
      </c>
      <c r="D39">
        <f>'Blank substraction'!D45/'Blank calculation'!Q$108</f>
        <v>0.29841402786777815</v>
      </c>
      <c r="E39">
        <f>'Blank substraction'!E45/'Blank calculation'!R$108</f>
        <v>0.58153586338993368</v>
      </c>
      <c r="F39">
        <f>'Blank substraction'!F45/'Blank calculation'!S$108</f>
        <v>0.59233452881899229</v>
      </c>
      <c r="G39">
        <f>'Blank substraction'!G45/'Blank calculation'!T$108</f>
        <v>0.64979125142721805</v>
      </c>
      <c r="H39">
        <f>'GCLC combined_heat shock MT23'!H39/4</f>
        <v>0.94515124027072772</v>
      </c>
      <c r="I39">
        <f>'GCLC combined_heat shock MT23'!I39/4</f>
        <v>0.94526145913396153</v>
      </c>
      <c r="J39">
        <f>'GCLC combined_heat shock MT23'!J39/4</f>
        <v>0.90371876493307046</v>
      </c>
      <c r="K39">
        <f>'GCLC combined_heat shock MT23'!K39/4</f>
        <v>0.57094861692431109</v>
      </c>
      <c r="L39">
        <f>'GCLC combined_heat shock MT23'!L39/4</f>
        <v>0.6036102675191205</v>
      </c>
      <c r="M39">
        <f>'GCLC combined_heat shock MT23'!M39/4</f>
        <v>0.46270683805361695</v>
      </c>
    </row>
    <row r="40" spans="1:13" x14ac:dyDescent="0.25">
      <c r="A40" t="s">
        <v>912</v>
      </c>
      <c r="B40">
        <f>'Blank substraction'!B46/'Blank calculation'!O$108</f>
        <v>8.8031204504352093E-3</v>
      </c>
      <c r="C40">
        <f>'Blank substraction'!C46/'Blank calculation'!P$108</f>
        <v>1.0486434817584114E-2</v>
      </c>
      <c r="D40">
        <f>'Blank substraction'!D46/'Blank calculation'!Q$108</f>
        <v>8.5653612553521791E-3</v>
      </c>
      <c r="E40">
        <f>'Blank substraction'!E46/'Blank calculation'!R$108</f>
        <v>1.412317758042861E-2</v>
      </c>
      <c r="F40">
        <f>'Blank substraction'!F46/'Blank calculation'!S$108</f>
        <v>1.3506383937701705E-2</v>
      </c>
      <c r="G40">
        <f>'Blank substraction'!G46/'Blank calculation'!T$108</f>
        <v>1.3969999815674549E-2</v>
      </c>
      <c r="H40">
        <f>'GCLC combined_heat shock MT23'!H40/4</f>
        <v>8.8886112344969421E-3</v>
      </c>
      <c r="I40">
        <f>'GCLC combined_heat shock MT23'!I40/4</f>
        <v>7.6302750916525247E-3</v>
      </c>
      <c r="J40">
        <f>'GCLC combined_heat shock MT23'!J40/4</f>
        <v>7.657394317472194E-3</v>
      </c>
      <c r="K40">
        <f>'GCLC combined_heat shock MT23'!K40/4</f>
        <v>5.5861230042837245E-3</v>
      </c>
      <c r="L40">
        <f>'GCLC combined_heat shock MT23'!L40/4</f>
        <v>8.3212138378027014E-3</v>
      </c>
      <c r="M40">
        <f>'GCLC combined_heat shock MT23'!M40/4</f>
        <v>8.1425538837728174E-3</v>
      </c>
    </row>
    <row r="41" spans="1:13" x14ac:dyDescent="0.25">
      <c r="A41" t="s">
        <v>862</v>
      </c>
      <c r="B41">
        <f>'Blank substraction'!B47/'Blank calculation'!O$108</f>
        <v>5.1157182921395435E-3</v>
      </c>
      <c r="C41">
        <f>'Blank substraction'!C47/'Blank calculation'!P$108</f>
        <v>4.0696209210742268E-3</v>
      </c>
      <c r="D41">
        <f>'Blank substraction'!D47/'Blank calculation'!Q$108</f>
        <v>3.6399912214748423E-3</v>
      </c>
      <c r="E41">
        <f>'Blank substraction'!E47/'Blank calculation'!R$108</f>
        <v>5.4100061397308226E-3</v>
      </c>
      <c r="F41">
        <f>'Blank substraction'!F47/'Blank calculation'!S$108</f>
        <v>5.6932976896952045E-3</v>
      </c>
      <c r="G41">
        <f>'Blank substraction'!G47/'Blank calculation'!T$108</f>
        <v>5.7740382124048242E-3</v>
      </c>
      <c r="H41">
        <f>'GCLC combined_heat shock MT23'!H41/4</f>
        <v>2.6092409815196338E-2</v>
      </c>
      <c r="I41">
        <f>'GCLC combined_heat shock MT23'!I41/4</f>
        <v>2.1224659517880034E-2</v>
      </c>
      <c r="J41">
        <f>'GCLC combined_heat shock MT23'!J41/4</f>
        <v>1.8322718181101875E-2</v>
      </c>
      <c r="K41">
        <f>'GCLC combined_heat shock MT23'!K41/4</f>
        <v>1.4426766435399774E-2</v>
      </c>
      <c r="L41">
        <f>'GCLC combined_heat shock MT23'!L41/4</f>
        <v>3.5255025583450325E-2</v>
      </c>
      <c r="M41">
        <f>'GCLC combined_heat shock MT23'!M41/4</f>
        <v>4.8504508268554618E-2</v>
      </c>
    </row>
    <row r="42" spans="1:13" x14ac:dyDescent="0.25">
      <c r="A42" t="s">
        <v>863</v>
      </c>
      <c r="B42">
        <f>'Blank substraction'!B48/'Blank calculation'!O$108</f>
        <v>3.4289213525446585E-3</v>
      </c>
      <c r="C42">
        <f>'Blank substraction'!C48/'Blank calculation'!P$108</f>
        <v>3.4518171804873952E-3</v>
      </c>
      <c r="D42">
        <f>'Blank substraction'!D48/'Blank calculation'!Q$108</f>
        <v>2.8975480332853053E-3</v>
      </c>
      <c r="E42">
        <f>'Blank substraction'!E48/'Blank calculation'!R$108</f>
        <v>0</v>
      </c>
      <c r="F42">
        <f>'Blank substraction'!F48/'Blank calculation'!S$108</f>
        <v>2.8209456865792501E-3</v>
      </c>
      <c r="G42">
        <f>'Blank substraction'!G48/'Blank calculation'!T$108</f>
        <v>0</v>
      </c>
      <c r="H42">
        <f>'GCLC combined_heat shock MT23'!H42/4</f>
        <v>0</v>
      </c>
      <c r="I42">
        <f>'GCLC combined_heat shock MT23'!I42/4</f>
        <v>1.2750226976471412E-2</v>
      </c>
      <c r="J42">
        <f>'GCLC combined_heat shock MT23'!J42/4</f>
        <v>0</v>
      </c>
      <c r="K42">
        <f>'GCLC combined_heat shock MT23'!K42/4</f>
        <v>4.8846113104441017E-4</v>
      </c>
      <c r="L42">
        <f>'GCLC combined_heat shock MT23'!L42/4</f>
        <v>1.0282621597214965E-2</v>
      </c>
      <c r="M42">
        <f>'GCLC combined_heat shock MT23'!M42/4</f>
        <v>7.7530726691257728E-3</v>
      </c>
    </row>
    <row r="43" spans="1:13" x14ac:dyDescent="0.25">
      <c r="A43" t="s">
        <v>874</v>
      </c>
      <c r="B43">
        <f>'Blank substraction'!B49/'Blank calculation'!O$108</f>
        <v>0.16191182392424758</v>
      </c>
      <c r="C43">
        <f>'Blank substraction'!C49/'Blank calculation'!P$108</f>
        <v>0.1488719956858798</v>
      </c>
      <c r="D43">
        <f>'Blank substraction'!D49/'Blank calculation'!Q$108</f>
        <v>0.14137671471197338</v>
      </c>
      <c r="E43">
        <f>'Blank substraction'!E49/'Blank calculation'!R$108</f>
        <v>0.28434805235242333</v>
      </c>
      <c r="F43">
        <f>'Blank substraction'!F49/'Blank calculation'!S$108</f>
        <v>0.30070962376785487</v>
      </c>
      <c r="G43">
        <f>'Blank substraction'!G49/'Blank calculation'!T$108</f>
        <v>0.29122086571056244</v>
      </c>
      <c r="H43">
        <f>'GCLC combined_heat shock MT23'!H43/4</f>
        <v>1.0102314379105792</v>
      </c>
      <c r="I43">
        <f>'GCLC combined_heat shock MT23'!I43/4</f>
        <v>1.0023709159471388</v>
      </c>
      <c r="J43">
        <f>'GCLC combined_heat shock MT23'!J43/4</f>
        <v>0.9791632012034136</v>
      </c>
      <c r="K43">
        <f>'GCLC combined_heat shock MT23'!K43/4</f>
        <v>0.59249199517162698</v>
      </c>
      <c r="L43">
        <f>'GCLC combined_heat shock MT23'!L43/4</f>
        <v>0.74910357097665692</v>
      </c>
      <c r="M43">
        <f>'GCLC combined_heat shock MT23'!M43/4</f>
        <v>0.7051866351420939</v>
      </c>
    </row>
    <row r="44" spans="1:13" x14ac:dyDescent="0.25">
      <c r="A44" t="s">
        <v>839</v>
      </c>
      <c r="B44">
        <f>'Blank substraction'!B50/'Blank calculation'!O$108</f>
        <v>6.6270971185394692E-3</v>
      </c>
      <c r="C44">
        <f>'Blank substraction'!C50/'Blank calculation'!P$108</f>
        <v>8.3339016962611853E-3</v>
      </c>
      <c r="D44">
        <f>'Blank substraction'!D50/'Blank calculation'!Q$108</f>
        <v>8.0730598718881576E-3</v>
      </c>
      <c r="E44">
        <f>'Blank substraction'!E50/'Blank calculation'!R$108</f>
        <v>3.7150379745652815E-2</v>
      </c>
      <c r="F44">
        <f>'Blank substraction'!F50/'Blank calculation'!S$108</f>
        <v>4.2489582880579899E-2</v>
      </c>
      <c r="G44">
        <f>'Blank substraction'!G50/'Blank calculation'!T$108</f>
        <v>4.0843433266709535E-2</v>
      </c>
      <c r="H44">
        <f>'GCLC combined_heat shock MT23'!H44/4</f>
        <v>9.0240243343638046E-2</v>
      </c>
      <c r="I44">
        <f>'GCLC combined_heat shock MT23'!I44/4</f>
        <v>9.3537273767927837E-2</v>
      </c>
      <c r="J44">
        <f>'GCLC combined_heat shock MT23'!J44/4</f>
        <v>8.1233992173160047E-2</v>
      </c>
      <c r="K44">
        <f>'GCLC combined_heat shock MT23'!K44/4</f>
        <v>0.12504214458667748</v>
      </c>
      <c r="L44">
        <f>'GCLC combined_heat shock MT23'!L44/4</f>
        <v>0.16796683501395693</v>
      </c>
      <c r="M44">
        <f>'GCLC combined_heat shock MT23'!M44/4</f>
        <v>0.1796480759983779</v>
      </c>
    </row>
    <row r="45" spans="1:13" x14ac:dyDescent="0.25">
      <c r="A45" t="s">
        <v>902</v>
      </c>
      <c r="B45">
        <f>'Blank substraction'!B51/'Blank calculation'!O$108</f>
        <v>1.463738107095117E-2</v>
      </c>
      <c r="C45">
        <f>'Blank substraction'!C51/'Blank calculation'!P$108</f>
        <v>6.2634947047010437E-3</v>
      </c>
      <c r="D45">
        <f>'Blank substraction'!D51/'Blank calculation'!Q$108</f>
        <v>7.3519186482302254E-3</v>
      </c>
      <c r="E45">
        <f>'Blank substraction'!E51/'Blank calculation'!R$108</f>
        <v>2.1515109851054145E-2</v>
      </c>
      <c r="F45">
        <f>'Blank substraction'!F51/'Blank calculation'!S$108</f>
        <v>2.2145821910710212E-2</v>
      </c>
      <c r="G45">
        <f>'Blank substraction'!G51/'Blank calculation'!T$108</f>
        <v>2.4087467295274417E-2</v>
      </c>
      <c r="H45">
        <f>'GCLC combined_heat shock MT23'!H45/4</f>
        <v>9.1712939151480377E-3</v>
      </c>
      <c r="I45">
        <f>'GCLC combined_heat shock MT23'!I45/4</f>
        <v>8.5678872956907026E-3</v>
      </c>
      <c r="J45">
        <f>'GCLC combined_heat shock MT23'!J45/4</f>
        <v>9.3477345899206539E-3</v>
      </c>
      <c r="K45">
        <f>'GCLC combined_heat shock MT23'!K45/4</f>
        <v>9.499678019791364E-3</v>
      </c>
      <c r="L45">
        <f>'GCLC combined_heat shock MT23'!L45/4</f>
        <v>1.252673874358879E-2</v>
      </c>
      <c r="M45">
        <f>'GCLC combined_heat shock MT23'!M45/4</f>
        <v>1.0286127051027745E-2</v>
      </c>
    </row>
    <row r="46" spans="1:13" x14ac:dyDescent="0.25">
      <c r="A46" t="s">
        <v>904</v>
      </c>
      <c r="B46">
        <f>'Blank substraction'!B52/'Blank calculation'!O$108</f>
        <v>9.7289430355768522E-2</v>
      </c>
      <c r="C46">
        <f>'Blank substraction'!C52/'Blank calculation'!P$108</f>
        <v>9.5716530836824257E-2</v>
      </c>
      <c r="D46">
        <f>'Blank substraction'!D52/'Blank calculation'!Q$108</f>
        <v>8.9819372804767636E-2</v>
      </c>
      <c r="E46">
        <f>'Blank substraction'!E52/'Blank calculation'!R$108</f>
        <v>7.3911462197849359E-2</v>
      </c>
      <c r="F46">
        <f>'Blank substraction'!F52/'Blank calculation'!S$108</f>
        <v>8.1172017809111888E-2</v>
      </c>
      <c r="G46">
        <f>'Blank substraction'!G52/'Blank calculation'!T$108</f>
        <v>7.780112083785308E-2</v>
      </c>
      <c r="H46">
        <f>'GCLC combined_heat shock MT23'!H46/4</f>
        <v>1.4727107310404684E-2</v>
      </c>
      <c r="I46">
        <f>'GCLC combined_heat shock MT23'!I46/4</f>
        <v>1.5806199182780225E-2</v>
      </c>
      <c r="J46">
        <f>'GCLC combined_heat shock MT23'!J46/4</f>
        <v>1.6582641841383725E-2</v>
      </c>
      <c r="K46">
        <f>'GCLC combined_heat shock MT23'!K46/4</f>
        <v>6.5326240878847384E-3</v>
      </c>
      <c r="L46">
        <f>'GCLC combined_heat shock MT23'!L46/4</f>
        <v>7.7702341669376816E-3</v>
      </c>
      <c r="M46">
        <f>'GCLC combined_heat shock MT23'!M46/4</f>
        <v>5.468612962877312E-3</v>
      </c>
    </row>
    <row r="47" spans="1:13" x14ac:dyDescent="0.25">
      <c r="A47" t="s">
        <v>881</v>
      </c>
      <c r="B47">
        <f>'Blank substraction'!B53/'Blank calculation'!O$108</f>
        <v>3.8400125809241736E-2</v>
      </c>
      <c r="C47">
        <f>'Blank substraction'!C53/'Blank calculation'!P$108</f>
        <v>3.2955682681888344E-2</v>
      </c>
      <c r="D47">
        <f>'Blank substraction'!D53/'Blank calculation'!Q$108</f>
        <v>2.5112708069222632E-2</v>
      </c>
      <c r="E47">
        <f>'Blank substraction'!E53/'Blank calculation'!R$108</f>
        <v>6.3878848274714975E-2</v>
      </c>
      <c r="F47">
        <f>'Blank substraction'!F53/'Blank calculation'!S$108</f>
        <v>6.3518665137761943E-2</v>
      </c>
      <c r="G47">
        <f>'Blank substraction'!G53/'Blank calculation'!T$108</f>
        <v>6.4139127111178501E-2</v>
      </c>
      <c r="H47">
        <f>'GCLC combined_heat shock MT23'!H47/4</f>
        <v>0.22257880996896498</v>
      </c>
      <c r="I47">
        <f>'GCLC combined_heat shock MT23'!I47/4</f>
        <v>0.2300609310371127</v>
      </c>
      <c r="J47">
        <f>'GCLC combined_heat shock MT23'!J47/4</f>
        <v>0.23215082798056735</v>
      </c>
      <c r="K47">
        <f>'GCLC combined_heat shock MT23'!K47/4</f>
        <v>0.13190191570891679</v>
      </c>
      <c r="L47">
        <f>'GCLC combined_heat shock MT23'!L47/4</f>
        <v>0.14529985248022206</v>
      </c>
      <c r="M47">
        <f>'GCLC combined_heat shock MT23'!M47/4</f>
        <v>0.14444973493863322</v>
      </c>
    </row>
    <row r="48" spans="1:13" x14ac:dyDescent="0.25">
      <c r="A48" t="s">
        <v>899</v>
      </c>
      <c r="B48">
        <f>'Blank substraction'!B54/'Blank calculation'!O$108</f>
        <v>0</v>
      </c>
      <c r="C48">
        <f>'Blank substraction'!C54/'Blank calculation'!P$108</f>
        <v>0</v>
      </c>
      <c r="D48">
        <f>'Blank substraction'!D54/'Blank calculation'!Q$108</f>
        <v>6.4256919195445478E-4</v>
      </c>
      <c r="E48">
        <f>'Blank substraction'!E54/'Blank calculation'!R$108</f>
        <v>0</v>
      </c>
      <c r="F48">
        <f>'Blank substraction'!F54/'Blank calculation'!S$108</f>
        <v>0</v>
      </c>
      <c r="G48">
        <f>'Blank substraction'!G54/'Blank calculation'!T$108</f>
        <v>0</v>
      </c>
      <c r="H48">
        <f>'GCLC combined_heat shock MT23'!H48/4</f>
        <v>1.3911032220453243E-3</v>
      </c>
      <c r="I48">
        <f>'GCLC combined_heat shock MT23'!I48/4</f>
        <v>1.3435056868619714E-3</v>
      </c>
      <c r="J48">
        <f>'GCLC combined_heat shock MT23'!J48/4</f>
        <v>1.3097654391533036E-3</v>
      </c>
      <c r="K48">
        <f>'GCLC combined_heat shock MT23'!K48/4</f>
        <v>9.9714620698037812E-4</v>
      </c>
      <c r="L48">
        <f>'GCLC combined_heat shock MT23'!L48/4</f>
        <v>1.1442205336520872E-3</v>
      </c>
      <c r="M48">
        <f>'GCLC combined_heat shock MT23'!M48/4</f>
        <v>1.9593382148938771E-3</v>
      </c>
    </row>
    <row r="49" spans="1:13" x14ac:dyDescent="0.25">
      <c r="A49" t="s">
        <v>858</v>
      </c>
      <c r="B49">
        <f>'Blank substraction'!B56/'Blank calculation'!O$108</f>
        <v>8.7151969462665874E-3</v>
      </c>
      <c r="C49">
        <f>'Blank substraction'!C56/'Blank calculation'!P$108</f>
        <v>1.0864095434064783E-2</v>
      </c>
      <c r="D49">
        <f>'Blank substraction'!D56/'Blank calculation'!Q$108</f>
        <v>7.870715251687279E-3</v>
      </c>
      <c r="E49">
        <f>'Blank substraction'!E56/'Blank calculation'!R$108</f>
        <v>2.038714935338784E-2</v>
      </c>
      <c r="F49">
        <f>'Blank substraction'!F56/'Blank calculation'!S$108</f>
        <v>1.9960716525113983E-2</v>
      </c>
      <c r="G49">
        <f>'Blank substraction'!G56/'Blank calculation'!T$108</f>
        <v>2.6809441219135487E-2</v>
      </c>
      <c r="H49">
        <f>'GCLC combined_heat shock MT23'!H49/4</f>
        <v>0</v>
      </c>
      <c r="I49">
        <f>'GCLC combined_heat shock MT23'!I49/4</f>
        <v>0</v>
      </c>
      <c r="J49">
        <f>'GCLC combined_heat shock MT23'!J49/4</f>
        <v>0</v>
      </c>
      <c r="K49">
        <f>'GCLC combined_heat shock MT23'!K49/4</f>
        <v>0</v>
      </c>
      <c r="L49">
        <f>'GCLC combined_heat shock MT23'!L49/4</f>
        <v>0</v>
      </c>
      <c r="M49">
        <f>'GCLC combined_heat shock MT23'!M49/4</f>
        <v>0</v>
      </c>
    </row>
    <row r="50" spans="1:13" x14ac:dyDescent="0.25">
      <c r="A50" t="s">
        <v>934</v>
      </c>
      <c r="B50">
        <f>'Blank substraction'!B58/'Blank calculation'!O$108</f>
        <v>0</v>
      </c>
      <c r="C50">
        <f>'Blank substraction'!C58/'Blank calculation'!P$108</f>
        <v>0</v>
      </c>
      <c r="D50">
        <f>'Blank substraction'!D58/'Blank calculation'!Q$108</f>
        <v>0</v>
      </c>
      <c r="E50">
        <f>'Blank substraction'!E58/'Blank calculation'!R$108</f>
        <v>0</v>
      </c>
      <c r="F50">
        <f>'Blank substraction'!F58/'Blank calculation'!S$108</f>
        <v>0</v>
      </c>
      <c r="G50">
        <f>'Blank substraction'!G58/'Blank calculation'!T$108</f>
        <v>0</v>
      </c>
      <c r="H50">
        <f>'GCLC combined_heat shock MT23'!H50/4</f>
        <v>1.2619242881988916E-3</v>
      </c>
      <c r="I50">
        <f>'GCLC combined_heat shock MT23'!I50/4</f>
        <v>1.262431467384169E-3</v>
      </c>
      <c r="J50">
        <f>'GCLC combined_heat shock MT23'!J50/4</f>
        <v>1.2043805110665935E-3</v>
      </c>
      <c r="K50">
        <f>'GCLC combined_heat shock MT23'!K50/4</f>
        <v>6.8614763452487266E-4</v>
      </c>
      <c r="L50">
        <f>'GCLC combined_heat shock MT23'!L50/4</f>
        <v>7.0093181885239259E-4</v>
      </c>
      <c r="M50">
        <f>'GCLC combined_heat shock MT23'!M50/4</f>
        <v>6.973170436831846E-4</v>
      </c>
    </row>
    <row r="51" spans="1:13" x14ac:dyDescent="0.25">
      <c r="A51" t="s">
        <v>879</v>
      </c>
      <c r="B51">
        <f>'Blank substraction'!B61/'Blank calculation'!O$108</f>
        <v>5.0710337723154555E-3</v>
      </c>
      <c r="C51">
        <f>'Blank substraction'!C61/'Blank calculation'!P$108</f>
        <v>1.8298510302615499E-2</v>
      </c>
      <c r="D51">
        <v>0</v>
      </c>
      <c r="E51">
        <f>'Blank substraction'!E61/'Blank calculation'!R$108</f>
        <v>1.6489025914269585E-2</v>
      </c>
      <c r="F51">
        <v>0</v>
      </c>
      <c r="G51">
        <f>'Blank substraction'!G61/'Blank calculation'!T$108</f>
        <v>6.6899849954446125E-3</v>
      </c>
      <c r="H51">
        <f>'GCLC combined_heat shock MT23'!H51/4</f>
        <v>1.6574810651353078E-2</v>
      </c>
      <c r="I51">
        <f>'GCLC combined_heat shock MT23'!I51/4</f>
        <v>5.6333755072507687E-3</v>
      </c>
      <c r="J51">
        <f>'GCLC combined_heat shock MT23'!J51/4</f>
        <v>1.2091063902554376E-2</v>
      </c>
      <c r="K51">
        <f>'GCLC combined_heat shock MT23'!K51/4</f>
        <v>1.6609184735834923E-2</v>
      </c>
      <c r="L51">
        <f>'GCLC combined_heat shock MT23'!L51/4</f>
        <v>1.0078911980965952E-2</v>
      </c>
      <c r="M51">
        <f>'GCLC combined_heat shock MT23'!M51/4</f>
        <v>1.3320202719087267E-2</v>
      </c>
    </row>
    <row r="52" spans="1:13" x14ac:dyDescent="0.25">
      <c r="A52" t="s">
        <v>869</v>
      </c>
      <c r="B52">
        <f>'Blank substraction'!B62/'Blank calculation'!O$108</f>
        <v>0.11950038481425267</v>
      </c>
      <c r="C52">
        <f>'Blank substraction'!C62/'Blank calculation'!P$108</f>
        <v>0.10809750400199392</v>
      </c>
      <c r="D52">
        <f>'Blank substraction'!D62/'Blank calculation'!Q$108</f>
        <v>9.3830826048830834E-2</v>
      </c>
      <c r="E52">
        <f>'Blank substraction'!E62/'Blank calculation'!R$108</f>
        <v>0.16936808384745924</v>
      </c>
      <c r="F52">
        <f>'Blank substraction'!F62/'Blank calculation'!S$108</f>
        <v>0.14774762598362112</v>
      </c>
      <c r="G52">
        <f>'Blank substraction'!G62/'Blank calculation'!T$108</f>
        <v>0.16049230023903185</v>
      </c>
      <c r="H52">
        <f>'GCLC combined_heat shock MT23'!H52/4</f>
        <v>0</v>
      </c>
      <c r="I52">
        <f>'GCLC combined_heat shock MT23'!I52/4</f>
        <v>0</v>
      </c>
      <c r="J52">
        <f>'GCLC combined_heat shock MT23'!J52/4</f>
        <v>0</v>
      </c>
      <c r="K52">
        <f>'GCLC combined_heat shock MT23'!K52/4</f>
        <v>0</v>
      </c>
      <c r="L52">
        <f>'GCLC combined_heat shock MT23'!L52/4</f>
        <v>0</v>
      </c>
      <c r="M52">
        <f>'GCLC combined_heat shock MT23'!M52/4</f>
        <v>0</v>
      </c>
    </row>
    <row r="53" spans="1:13" x14ac:dyDescent="0.25">
      <c r="A53" t="s">
        <v>876</v>
      </c>
      <c r="B53">
        <f>'Blank substraction'!B63/'Blank calculation'!O$108</f>
        <v>3.2703778804478618E-2</v>
      </c>
      <c r="C53">
        <f>'Blank substraction'!C63/'Blank calculation'!P$108</f>
        <v>3.5467939355469179E-2</v>
      </c>
      <c r="D53">
        <f>'Blank substraction'!D63/'Blank calculation'!Q$108</f>
        <v>3.0652805675497316E-2</v>
      </c>
      <c r="E53">
        <f>'Blank substraction'!E63/'Blank calculation'!R$108</f>
        <v>1.559929122469461E-2</v>
      </c>
      <c r="F53">
        <f>'Blank substraction'!F63/'Blank calculation'!S$108</f>
        <v>1.5349646944979888E-2</v>
      </c>
      <c r="G53">
        <f>'Blank substraction'!G63/'Blank calculation'!T$108</f>
        <v>1.7175654155373834E-2</v>
      </c>
      <c r="H53">
        <f>'GCLC combined_heat shock MT23'!H53/4</f>
        <v>4.6855484420815384E-3</v>
      </c>
      <c r="I53">
        <f>'GCLC combined_heat shock MT23'!I53/4</f>
        <v>4.3100629195843348E-3</v>
      </c>
      <c r="J53">
        <f>'GCLC combined_heat shock MT23'!J53/4</f>
        <v>4.2205749012432809E-3</v>
      </c>
      <c r="K53">
        <f>'GCLC combined_heat shock MT23'!K53/4</f>
        <v>2.7193873420204668E-3</v>
      </c>
      <c r="L53">
        <f>'GCLC combined_heat shock MT23'!L53/4</f>
        <v>2.6343524710800443E-3</v>
      </c>
      <c r="M53">
        <f>'GCLC combined_heat shock MT23'!M53/4</f>
        <v>2.489957701480841E-3</v>
      </c>
    </row>
    <row r="54" spans="1:13" x14ac:dyDescent="0.25">
      <c r="A54" t="s">
        <v>932</v>
      </c>
      <c r="B54">
        <f>'Blank substraction'!B64/'Blank calculation'!O$108</f>
        <v>1.5455951277511835E-2</v>
      </c>
      <c r="C54">
        <f>'Blank substraction'!C64/'Blank calculation'!P$108</f>
        <v>1.0834328448914151E-2</v>
      </c>
      <c r="D54">
        <f>'Blank substraction'!D64/'Blank calculation'!Q$108</f>
        <v>1.0957095823834003E-2</v>
      </c>
      <c r="E54">
        <f>'Blank substraction'!E64/'Blank calculation'!R$108</f>
        <v>1.7401234171687249E-2</v>
      </c>
      <c r="F54">
        <f>'Blank substraction'!F64/'Blank calculation'!S$108</f>
        <v>2.1620399297119702E-2</v>
      </c>
      <c r="G54">
        <f>'Blank substraction'!G64/'Blank calculation'!T$108</f>
        <v>1.3085802801677293E-2</v>
      </c>
      <c r="H54">
        <f>'GCLC combined_heat shock MT23'!H54/4</f>
        <v>2.1264120982964201E-2</v>
      </c>
      <c r="I54">
        <f>'GCLC combined_heat shock MT23'!I54/4</f>
        <v>1.8458071429591324E-2</v>
      </c>
      <c r="J54">
        <f>'GCLC combined_heat shock MT23'!J54/4</f>
        <v>1.8057279485141377E-2</v>
      </c>
      <c r="K54">
        <f>'GCLC combined_heat shock MT23'!K54/4</f>
        <v>7.3910162985897331E-3</v>
      </c>
      <c r="L54">
        <f>'GCLC combined_heat shock MT23'!L54/4</f>
        <v>7.358612467873408E-3</v>
      </c>
      <c r="M54">
        <f>'GCLC combined_heat shock MT23'!M54/4</f>
        <v>6.7074075742348709E-3</v>
      </c>
    </row>
    <row r="55" spans="1:13" x14ac:dyDescent="0.25">
      <c r="A55" t="s">
        <v>913</v>
      </c>
      <c r="B55">
        <f>'Blank substraction'!B65/'Blank calculation'!O$108</f>
        <v>0</v>
      </c>
      <c r="C55">
        <f>'Blank substraction'!C65/'Blank calculation'!P$108</f>
        <v>0</v>
      </c>
      <c r="D55">
        <f>'Blank substraction'!D65/'Blank calculation'!Q$108</f>
        <v>0</v>
      </c>
      <c r="E55">
        <f>'Blank substraction'!E65/'Blank calculation'!R$108</f>
        <v>0</v>
      </c>
      <c r="F55">
        <f>'Blank substraction'!F65/'Blank calculation'!S$108</f>
        <v>0</v>
      </c>
      <c r="G55">
        <f>'Blank substraction'!G65/'Blank calculation'!T$108</f>
        <v>1.9449812874889273E-3</v>
      </c>
      <c r="H55">
        <f>'GCLC combined_heat shock MT23'!H55/4</f>
        <v>1.2850925533017465E-3</v>
      </c>
      <c r="I55">
        <f>'GCLC combined_heat shock MT23'!I55/4</f>
        <v>1.2907099322535742E-3</v>
      </c>
      <c r="J55">
        <f>'GCLC combined_heat shock MT23'!J55/4</f>
        <v>1.1526190670016858E-3</v>
      </c>
      <c r="K55">
        <f>'GCLC combined_heat shock MT23'!K55/4</f>
        <v>1.4648070277560514E-2</v>
      </c>
      <c r="L55">
        <f>'GCLC combined_heat shock MT23'!L55/4</f>
        <v>1.9244832599804897E-2</v>
      </c>
      <c r="M55">
        <f>'GCLC combined_heat shock MT23'!M55/4</f>
        <v>1.96040556258655E-2</v>
      </c>
    </row>
    <row r="56" spans="1:13" x14ac:dyDescent="0.25">
      <c r="A56" t="s">
        <v>887</v>
      </c>
      <c r="B56">
        <f>'Blank substraction'!B66/'Blank calculation'!O$108</f>
        <v>0.47396940071434868</v>
      </c>
      <c r="C56">
        <f>'Blank substraction'!C66/'Blank calculation'!P$108</f>
        <v>0.51836189504741859</v>
      </c>
      <c r="D56">
        <f>'Blank substraction'!D66/'Blank calculation'!Q$108</f>
        <v>0.36635993761169106</v>
      </c>
      <c r="E56">
        <f>'Blank substraction'!E66/'Blank calculation'!R$108</f>
        <v>2.2611858740285702</v>
      </c>
      <c r="F56">
        <f>'Blank substraction'!F66/'Blank calculation'!S$108</f>
        <v>2.622549024562737</v>
      </c>
      <c r="G56">
        <f>'Blank substraction'!G66/'Blank calculation'!T$108</f>
        <v>2.0337076038421769</v>
      </c>
      <c r="H56">
        <f>'GCLC combined_heat shock MT23'!H56/4</f>
        <v>3.0683179347069789</v>
      </c>
      <c r="I56">
        <f>'GCLC combined_heat shock MT23'!I56/4</f>
        <v>3.2665657824306455</v>
      </c>
      <c r="J56">
        <f>'GCLC combined_heat shock MT23'!J56/4</f>
        <v>3.0276953616388669</v>
      </c>
      <c r="K56">
        <f>'GCLC combined_heat shock MT23'!K56/4</f>
        <v>3.9873027560018905</v>
      </c>
      <c r="L56">
        <f>'GCLC combined_heat shock MT23'!L56/4</f>
        <v>6.2283638539117891</v>
      </c>
      <c r="M56">
        <f>'GCLC combined_heat shock MT23'!M56/4</f>
        <v>7.2239925966347398</v>
      </c>
    </row>
    <row r="57" spans="1:13" x14ac:dyDescent="0.25">
      <c r="A57" t="s">
        <v>884</v>
      </c>
      <c r="B57">
        <f>'Blank substraction'!B67/'Blank calculation'!O$108</f>
        <v>7.0237774701381759E-3</v>
      </c>
      <c r="C57">
        <f>'Blank substraction'!C67/'Blank calculation'!P$108</f>
        <v>6.319398554861984E-3</v>
      </c>
      <c r="D57">
        <f>'Blank substraction'!D67/'Blank calculation'!Q$108</f>
        <v>7.6578398634673901E-3</v>
      </c>
      <c r="E57">
        <f>'Blank substraction'!E67/'Blank calculation'!R$108</f>
        <v>1.0829759309885093E-2</v>
      </c>
      <c r="F57">
        <f>'Blank substraction'!F67/'Blank calculation'!S$108</f>
        <v>9.5324542564406024E-3</v>
      </c>
      <c r="G57">
        <f>'Blank substraction'!G67/'Blank calculation'!T$108</f>
        <v>9.1376733746060049E-3</v>
      </c>
      <c r="H57">
        <f>'GCLC combined_heat shock MT23'!H57/4</f>
        <v>3.4520547117274626E-2</v>
      </c>
      <c r="I57">
        <f>'GCLC combined_heat shock MT23'!I57/4</f>
        <v>3.5442197529256196E-2</v>
      </c>
      <c r="J57">
        <f>'GCLC combined_heat shock MT23'!J57/4</f>
        <v>3.1675766053038477E-2</v>
      </c>
      <c r="K57">
        <f>'GCLC combined_heat shock MT23'!K57/4</f>
        <v>2.2855939554346106E-2</v>
      </c>
      <c r="L57">
        <f>'GCLC combined_heat shock MT23'!L57/4</f>
        <v>2.6531909625670463E-2</v>
      </c>
      <c r="M57">
        <f>'GCLC combined_heat shock MT23'!M57/4</f>
        <v>2.4363268363633141E-2</v>
      </c>
    </row>
    <row r="58" spans="1:13" x14ac:dyDescent="0.25">
      <c r="A58" t="s">
        <v>849</v>
      </c>
      <c r="B58">
        <f>'Blank substraction'!B68/'Blank calculation'!O$108</f>
        <v>0.84226137346521068</v>
      </c>
      <c r="C58">
        <f>'Blank substraction'!C68/'Blank calculation'!P$108</f>
        <v>0.76344603973751579</v>
      </c>
      <c r="D58">
        <f>'Blank substraction'!D68/'Blank calculation'!Q$108</f>
        <v>0.69993927737966022</v>
      </c>
      <c r="E58">
        <f>'Blank substraction'!E68/'Blank calculation'!R$108</f>
        <v>1.6653544408795666</v>
      </c>
      <c r="F58">
        <f>'Blank substraction'!F68/'Blank calculation'!S$108</f>
        <v>1.6582554284564863</v>
      </c>
      <c r="G58">
        <f>'Blank substraction'!G68/'Blank calculation'!T$108</f>
        <v>1.6760240235185364</v>
      </c>
      <c r="H58">
        <f>'GCLC combined_heat shock MT23'!H58/4</f>
        <v>0.21358909406711096</v>
      </c>
      <c r="I58">
        <f>'GCLC combined_heat shock MT23'!I58/4</f>
        <v>0.20364389960030549</v>
      </c>
      <c r="J58">
        <f>'GCLC combined_heat shock MT23'!J58/4</f>
        <v>0.18171618538705017</v>
      </c>
      <c r="K58">
        <f>'GCLC combined_heat shock MT23'!K58/4</f>
        <v>0.28120513771415129</v>
      </c>
      <c r="L58">
        <f>'GCLC combined_heat shock MT23'!L58/4</f>
        <v>0.29089051674695027</v>
      </c>
      <c r="M58">
        <f>'GCLC combined_heat shock MT23'!M58/4</f>
        <v>0.24316689377453682</v>
      </c>
    </row>
    <row r="59" spans="1:13" x14ac:dyDescent="0.25">
      <c r="A59" t="s">
        <v>923</v>
      </c>
      <c r="B59">
        <f>'Blank substraction'!B69/'Blank calculation'!O$108</f>
        <v>0</v>
      </c>
      <c r="C59">
        <f>'Blank substraction'!C69/'Blank calculation'!P$108</f>
        <v>0</v>
      </c>
      <c r="D59">
        <f>'Blank substraction'!D69/'Blank calculation'!Q$108</f>
        <v>0</v>
      </c>
      <c r="E59">
        <f>'Blank substraction'!E69/'Blank calculation'!R$108</f>
        <v>0</v>
      </c>
      <c r="F59">
        <f>'Blank substraction'!F69/'Blank calculation'!S$108</f>
        <v>0</v>
      </c>
      <c r="G59">
        <f>'Blank substraction'!G69/'Blank calculation'!T$108</f>
        <v>1.8264304611370654E-3</v>
      </c>
      <c r="H59">
        <f>'GCLC combined_heat shock MT23'!H59/4</f>
        <v>7.5575925389381685E-3</v>
      </c>
      <c r="I59">
        <f>'GCLC combined_heat shock MT23'!I59/4</f>
        <v>6.7499511569618477E-3</v>
      </c>
      <c r="J59">
        <f>'GCLC combined_heat shock MT23'!J59/4</f>
        <v>6.6441015735609664E-3</v>
      </c>
      <c r="K59">
        <f>'GCLC combined_heat shock MT23'!K59/4</f>
        <v>6.2407240131345824E-3</v>
      </c>
      <c r="L59">
        <f>'GCLC combined_heat shock MT23'!L59/4</f>
        <v>0</v>
      </c>
      <c r="M59">
        <f>'GCLC combined_heat shock MT23'!M59/4</f>
        <v>0</v>
      </c>
    </row>
    <row r="60" spans="1:13" x14ac:dyDescent="0.25">
      <c r="A60" t="s">
        <v>908</v>
      </c>
      <c r="B60">
        <f>'Blank substraction'!B70/'Blank calculation'!O$108</f>
        <v>0</v>
      </c>
      <c r="C60">
        <f>'Blank substraction'!C70/'Blank calculation'!P$108</f>
        <v>0</v>
      </c>
      <c r="D60">
        <f>'Blank substraction'!D70/'Blank calculation'!Q$108</f>
        <v>0</v>
      </c>
      <c r="E60">
        <f>'Blank substraction'!E70/'Blank calculation'!R$108</f>
        <v>0</v>
      </c>
      <c r="F60">
        <f>'Blank substraction'!F70/'Blank calculation'!S$108</f>
        <v>0</v>
      </c>
      <c r="G60">
        <f>'Blank substraction'!G70/'Blank calculation'!T$108</f>
        <v>0</v>
      </c>
      <c r="H60">
        <f>'GCLC combined_heat shock MT23'!H60/4</f>
        <v>1.016544006683205E-2</v>
      </c>
      <c r="I60">
        <f>'GCLC combined_heat shock MT23'!I60/4</f>
        <v>1.0425211296201945E-2</v>
      </c>
      <c r="J60">
        <f>'GCLC combined_heat shock MT23'!J60/4</f>
        <v>8.0102998903552464E-3</v>
      </c>
      <c r="K60">
        <f>'GCLC combined_heat shock MT23'!K60/4</f>
        <v>0</v>
      </c>
      <c r="L60">
        <f>'GCLC combined_heat shock MT23'!L60/4</f>
        <v>0</v>
      </c>
      <c r="M60">
        <f>'GCLC combined_heat shock MT23'!M60/4</f>
        <v>0</v>
      </c>
    </row>
    <row r="61" spans="1:13" x14ac:dyDescent="0.25">
      <c r="A61" t="s">
        <v>851</v>
      </c>
      <c r="B61">
        <f>'Blank substraction'!B72/'Blank calculation'!O$108</f>
        <v>0.16590102529766515</v>
      </c>
      <c r="C61">
        <f>'Blank substraction'!C72/'Blank calculation'!P$108</f>
        <v>0.15290168528541051</v>
      </c>
      <c r="D61">
        <f>'Blank substraction'!D72/'Blank calculation'!Q$108</f>
        <v>0.14021780128719646</v>
      </c>
      <c r="E61">
        <f>'Blank substraction'!E72/'Blank calculation'!R$108</f>
        <v>0.1544326237869495</v>
      </c>
      <c r="F61">
        <f>'Blank substraction'!F72/'Blank calculation'!S$108</f>
        <v>0.15369155353306035</v>
      </c>
      <c r="G61">
        <f>'Blank substraction'!G72/'Blank calculation'!T$108</f>
        <v>0.15695885960278214</v>
      </c>
      <c r="H61">
        <f>'GCLC combined_heat shock MT23'!H61/4</f>
        <v>1.754149190047152E-2</v>
      </c>
      <c r="I61">
        <f>'GCLC combined_heat shock MT23'!I61/4</f>
        <v>1.6642747218036366E-2</v>
      </c>
      <c r="J61">
        <f>'GCLC combined_heat shock MT23'!J61/4</f>
        <v>1.5923708368216636E-2</v>
      </c>
      <c r="K61">
        <f>'GCLC combined_heat shock MT23'!K61/4</f>
        <v>1.1220333297432704E-2</v>
      </c>
      <c r="L61">
        <f>'GCLC combined_heat shock MT23'!L61/4</f>
        <v>1.3648087737996847E-2</v>
      </c>
      <c r="M61">
        <f>'GCLC combined_heat shock MT23'!M61/4</f>
        <v>1.378857144506593E-2</v>
      </c>
    </row>
    <row r="62" spans="1:13" x14ac:dyDescent="0.25">
      <c r="A62" t="s">
        <v>855</v>
      </c>
      <c r="B62">
        <f>'Blank substraction'!B73/'Blank calculation'!O$108</f>
        <v>6.0398872482325949E-2</v>
      </c>
      <c r="C62">
        <f>'Blank substraction'!C73/'Blank calculation'!P$108</f>
        <v>8.1370466871459532E-2</v>
      </c>
      <c r="D62">
        <f>'Blank substraction'!D73/'Blank calculation'!Q$108</f>
        <v>5.0906453889373274E-2</v>
      </c>
      <c r="E62">
        <f>'Blank substraction'!E73/'Blank calculation'!R$108</f>
        <v>6.8571257372763858E-2</v>
      </c>
      <c r="F62">
        <f>'Blank substraction'!F73/'Blank calculation'!S$108</f>
        <v>0.11122286048523038</v>
      </c>
      <c r="G62">
        <f>'Blank substraction'!G73/'Blank calculation'!T$108</f>
        <v>8.0378460145185848E-2</v>
      </c>
      <c r="H62">
        <f>'GCLC combined_heat shock MT23'!H62/4</f>
        <v>0</v>
      </c>
      <c r="I62">
        <f>'GCLC combined_heat shock MT23'!I62/4</f>
        <v>0</v>
      </c>
      <c r="J62">
        <f>'GCLC combined_heat shock MT23'!J62/4</f>
        <v>0</v>
      </c>
      <c r="K62">
        <f>'GCLC combined_heat shock MT23'!K62/4</f>
        <v>1.0344888856633648E-2</v>
      </c>
      <c r="L62">
        <f>'GCLC combined_heat shock MT23'!L62/4</f>
        <v>0</v>
      </c>
      <c r="M62">
        <f>'GCLC combined_heat shock MT23'!M62/4</f>
        <v>0</v>
      </c>
    </row>
    <row r="63" spans="1:13" x14ac:dyDescent="0.25">
      <c r="A63" t="s">
        <v>883</v>
      </c>
      <c r="B63">
        <f>'Blank substraction'!B74/'Blank calculation'!O$108</f>
        <v>2.9496072035321896E-2</v>
      </c>
      <c r="C63">
        <f>'Blank substraction'!C74/'Blank calculation'!P$108</f>
        <v>3.0687498203624371E-2</v>
      </c>
      <c r="D63">
        <f>'Blank substraction'!D74/'Blank calculation'!Q$108</f>
        <v>2.7593016494741059E-2</v>
      </c>
      <c r="E63">
        <f>'Blank substraction'!E74/'Blank calculation'!R$108</f>
        <v>1.8938390278374739E-2</v>
      </c>
      <c r="F63">
        <f>'Blank substraction'!F74/'Blank calculation'!S$108</f>
        <v>2.2933667031564874E-2</v>
      </c>
      <c r="G63">
        <f>'Blank substraction'!G74/'Blank calculation'!T$108</f>
        <v>2.0714876698445996E-2</v>
      </c>
      <c r="H63">
        <f>'GCLC combined_heat shock MT23'!H63/4</f>
        <v>2.8427573205188827E-3</v>
      </c>
      <c r="I63">
        <f>'GCLC combined_heat shock MT23'!I63/4</f>
        <v>2.7767049528756101E-3</v>
      </c>
      <c r="J63">
        <f>'GCLC combined_heat shock MT23'!J63/4</f>
        <v>2.1385038894421288E-3</v>
      </c>
      <c r="K63">
        <f>'GCLC combined_heat shock MT23'!K63/4</f>
        <v>0</v>
      </c>
      <c r="L63">
        <f>'GCLC combined_heat shock MT23'!L63/4</f>
        <v>0</v>
      </c>
      <c r="M63">
        <f>'GCLC combined_heat shock MT23'!M63/4</f>
        <v>1.1706253294764713E-3</v>
      </c>
    </row>
    <row r="64" spans="1:13" x14ac:dyDescent="0.25">
      <c r="A64" t="s">
        <v>852</v>
      </c>
      <c r="B64">
        <f>'Blank substraction'!B75/'Blank calculation'!O$108</f>
        <v>5.374945693138234E-2</v>
      </c>
      <c r="C64">
        <f>'Blank substraction'!C75/'Blank calculation'!P$108</f>
        <v>6.8924692502843846E-2</v>
      </c>
      <c r="D64">
        <f>'Blank substraction'!D75/'Blank calculation'!Q$108</f>
        <v>5.7696619376625985E-2</v>
      </c>
      <c r="E64">
        <f>'Blank substraction'!E75/'Blank calculation'!R$108</f>
        <v>7.7332565069700335E-2</v>
      </c>
      <c r="F64">
        <f>'Blank substraction'!F75/'Blank calculation'!S$108</f>
        <v>9.3088207350875432E-2</v>
      </c>
      <c r="G64">
        <f>'Blank substraction'!G75/'Blank calculation'!T$108</f>
        <v>9.0984766834681055E-2</v>
      </c>
      <c r="H64">
        <f>'GCLC combined_heat shock MT23'!H64/4</f>
        <v>9.5367568194476317E-3</v>
      </c>
      <c r="I64">
        <f>'GCLC combined_heat shock MT23'!I64/4</f>
        <v>8.5231130596474768E-3</v>
      </c>
      <c r="J64">
        <f>'GCLC combined_heat shock MT23'!J64/4</f>
        <v>5.3576551903590664E-3</v>
      </c>
      <c r="K64">
        <f>'GCLC combined_heat shock MT23'!K64/4</f>
        <v>9.9694442225759829E-3</v>
      </c>
      <c r="L64">
        <f>'GCLC combined_heat shock MT23'!L64/4</f>
        <v>3.4765674754742618E-3</v>
      </c>
      <c r="M64">
        <f>'GCLC combined_heat shock MT23'!M64/4</f>
        <v>9.5640674557476418E-3</v>
      </c>
    </row>
    <row r="65" spans="1:13" x14ac:dyDescent="0.25">
      <c r="A65" t="s">
        <v>894</v>
      </c>
      <c r="B65">
        <f>'Blank substraction'!B76/'Blank calculation'!O$108</f>
        <v>8.4048341248037214E-2</v>
      </c>
      <c r="C65">
        <f>'Blank substraction'!C76/'Blank calculation'!P$108</f>
        <v>8.1516611237579278E-2</v>
      </c>
      <c r="D65">
        <f>'Blank substraction'!D76/'Blank calculation'!Q$108</f>
        <v>8.0239403306488044E-2</v>
      </c>
      <c r="E65">
        <f>'Blank substraction'!E76/'Blank calculation'!R$108</f>
        <v>0.17538384322355227</v>
      </c>
      <c r="F65">
        <f>'Blank substraction'!F76/'Blank calculation'!S$108</f>
        <v>0.1936690136923227</v>
      </c>
      <c r="G65">
        <f>'Blank substraction'!G76/'Blank calculation'!T$108</f>
        <v>0.18469366675141</v>
      </c>
      <c r="H65">
        <f>'GCLC combined_heat shock MT23'!H65/4</f>
        <v>0.55175922867361193</v>
      </c>
      <c r="I65">
        <f>'GCLC combined_heat shock MT23'!I65/4</f>
        <v>0.57441525045073161</v>
      </c>
      <c r="J65">
        <f>'GCLC combined_heat shock MT23'!J65/4</f>
        <v>0.48709000330201752</v>
      </c>
      <c r="K65">
        <f>'GCLC combined_heat shock MT23'!K65/4</f>
        <v>0.55425550679602986</v>
      </c>
      <c r="L65">
        <f>'GCLC combined_heat shock MT23'!L65/4</f>
        <v>0.85096914929689327</v>
      </c>
      <c r="M65">
        <f>'GCLC combined_heat shock MT23'!M65/4</f>
        <v>0.82603714477376555</v>
      </c>
    </row>
    <row r="66" spans="1:13" x14ac:dyDescent="0.25">
      <c r="A66" t="s">
        <v>927</v>
      </c>
      <c r="B66">
        <f>'Blank substraction'!B77/'Blank calculation'!O$108</f>
        <v>3.8045572491618676E-2</v>
      </c>
      <c r="C66">
        <f>'Blank substraction'!C77/'Blank calculation'!P$108</f>
        <v>3.4337776187547894E-2</v>
      </c>
      <c r="D66">
        <f>'Blank substraction'!D77/'Blank calculation'!Q$108</f>
        <v>3.1619712905297526E-2</v>
      </c>
      <c r="E66">
        <f>'Blank substraction'!E77/'Blank calculation'!R$108</f>
        <v>4.6481656650207964E-3</v>
      </c>
      <c r="F66">
        <f>'Blank substraction'!F77/'Blank calculation'!S$108</f>
        <v>5.7615506455463723E-3</v>
      </c>
      <c r="G66">
        <f>'Blank substraction'!G77/'Blank calculation'!T$108</f>
        <v>6.1695119444630893E-3</v>
      </c>
      <c r="H66">
        <f>'GCLC combined_heat shock MT23'!H66/4</f>
        <v>8.943054792088885E-2</v>
      </c>
      <c r="I66">
        <f>'GCLC combined_heat shock MT23'!I66/4</f>
        <v>0.15732412240117599</v>
      </c>
      <c r="J66">
        <f>'GCLC combined_heat shock MT23'!J66/4</f>
        <v>0.13058917426956093</v>
      </c>
      <c r="K66">
        <f>'GCLC combined_heat shock MT23'!K66/4</f>
        <v>1.2414535075380066E-2</v>
      </c>
      <c r="L66">
        <f>'GCLC combined_heat shock MT23'!L66/4</f>
        <v>1.3899641666017044E-2</v>
      </c>
      <c r="M66">
        <f>'GCLC combined_heat shock MT23'!M66/4</f>
        <v>1.3728105191344226E-2</v>
      </c>
    </row>
    <row r="67" spans="1:13" x14ac:dyDescent="0.25">
      <c r="A67" t="s">
        <v>889</v>
      </c>
      <c r="B67">
        <f>'Blank substraction'!B78/'Blank calculation'!O$108</f>
        <v>0.35744947178386227</v>
      </c>
      <c r="C67">
        <f>'Blank substraction'!C78/'Blank calculation'!P$108</f>
        <v>0.23369262838905702</v>
      </c>
      <c r="D67">
        <f>'Blank substraction'!D78/'Blank calculation'!Q$108</f>
        <v>0.26295603434806336</v>
      </c>
      <c r="E67">
        <f>'Blank substraction'!E78/'Blank calculation'!R$108</f>
        <v>0.30791405119478754</v>
      </c>
      <c r="F67">
        <f>'Blank substraction'!F78/'Blank calculation'!S$108</f>
        <v>0.23746769275856514</v>
      </c>
      <c r="G67">
        <f>'Blank substraction'!G78/'Blank calculation'!T$108</f>
        <v>0.27514213636906915</v>
      </c>
      <c r="H67">
        <f>'GCLC combined_heat shock MT23'!H67/4</f>
        <v>4.9074514239330139E-2</v>
      </c>
      <c r="I67">
        <f>'GCLC combined_heat shock MT23'!I67/4</f>
        <v>3.7576374201635433E-2</v>
      </c>
      <c r="J67">
        <f>'GCLC combined_heat shock MT23'!J67/4</f>
        <v>3.2324937427835064E-2</v>
      </c>
      <c r="K67">
        <f>'GCLC combined_heat shock MT23'!K67/4</f>
        <v>4.5754839360375846E-2</v>
      </c>
      <c r="L67">
        <f>'GCLC combined_heat shock MT23'!L67/4</f>
        <v>4.6058334988467085E-2</v>
      </c>
      <c r="M67">
        <f>'GCLC combined_heat shock MT23'!M67/4</f>
        <v>4.6540728365673405E-2</v>
      </c>
    </row>
    <row r="68" spans="1:13" x14ac:dyDescent="0.25">
      <c r="A68" t="s">
        <v>841</v>
      </c>
      <c r="B68">
        <f>'Blank substraction'!B79/'Blank calculation'!O$108</f>
        <v>0.10676354931380749</v>
      </c>
      <c r="C68">
        <f>'Blank substraction'!C79/'Blank calculation'!P$108</f>
        <v>0.14839022891808085</v>
      </c>
      <c r="D68">
        <f>'Blank substraction'!D79/'Blank calculation'!Q$108</f>
        <v>0.12382073831038268</v>
      </c>
      <c r="E68">
        <f>'Blank substraction'!E79/'Blank calculation'!R$108</f>
        <v>0.13556171410169071</v>
      </c>
      <c r="F68">
        <f>'Blank substraction'!F79/'Blank calculation'!S$108</f>
        <v>0.17233560090702948</v>
      </c>
      <c r="G68">
        <f>'Blank substraction'!G79/'Blank calculation'!T$108</f>
        <v>0.15861719452722667</v>
      </c>
      <c r="H68">
        <f>'GCLC combined_heat shock MT23'!H68/4</f>
        <v>1.4571278031890823E-2</v>
      </c>
      <c r="I68">
        <f>'GCLC combined_heat shock MT23'!I68/4</f>
        <v>1.8297687492548752E-2</v>
      </c>
      <c r="J68">
        <f>'GCLC combined_heat shock MT23'!J68/4</f>
        <v>1.3627671542772189E-2</v>
      </c>
      <c r="K68">
        <f>'GCLC combined_heat shock MT23'!K68/4</f>
        <v>1.4975427622752922E-2</v>
      </c>
      <c r="L68">
        <f>'GCLC combined_heat shock MT23'!L68/4</f>
        <v>8.1881485646299428E-3</v>
      </c>
      <c r="M68">
        <f>'GCLC combined_heat shock MT23'!M68/4</f>
        <v>1.2130126823953438E-2</v>
      </c>
    </row>
    <row r="69" spans="1:13" x14ac:dyDescent="0.25">
      <c r="A69" t="s">
        <v>896</v>
      </c>
      <c r="B69">
        <f>'Blank substraction'!B80/'Blank calculation'!O$108</f>
        <v>0</v>
      </c>
      <c r="C69">
        <f>'Blank substraction'!C80/'Blank calculation'!P$108</f>
        <v>0</v>
      </c>
      <c r="D69">
        <f>'Blank substraction'!D80/'Blank calculation'!Q$108</f>
        <v>0</v>
      </c>
      <c r="E69">
        <f>'Blank substraction'!E80/'Blank calculation'!R$108</f>
        <v>5.8138116858450347E-3</v>
      </c>
      <c r="F69">
        <f>'Blank substraction'!F80/'Blank calculation'!S$108</f>
        <v>4.8103412565966026E-3</v>
      </c>
      <c r="G69">
        <f>'Blank substraction'!G80/'Blank calculation'!T$108</f>
        <v>6.0176173396690284E-3</v>
      </c>
      <c r="H69">
        <f>'GCLC combined_heat shock MT23'!H69/4</f>
        <v>0</v>
      </c>
      <c r="I69">
        <f>'GCLC combined_heat shock MT23'!I69/4</f>
        <v>0</v>
      </c>
      <c r="J69">
        <f>'GCLC combined_heat shock MT23'!J69/4</f>
        <v>0</v>
      </c>
      <c r="K69">
        <f>'GCLC combined_heat shock MT23'!K69/4</f>
        <v>0</v>
      </c>
      <c r="L69">
        <f>'GCLC combined_heat shock MT23'!L69/4</f>
        <v>0</v>
      </c>
      <c r="M69">
        <f>'GCLC combined_heat shock MT23'!M69/4</f>
        <v>0</v>
      </c>
    </row>
    <row r="70" spans="1:13" x14ac:dyDescent="0.25">
      <c r="A70" t="s">
        <v>937</v>
      </c>
      <c r="B70">
        <f>'Blank substraction'!B81/'Blank calculation'!O$108</f>
        <v>0</v>
      </c>
      <c r="C70">
        <f>'Blank substraction'!C81/'Blank calculation'!P$108</f>
        <v>0</v>
      </c>
      <c r="D70">
        <f>'Blank substraction'!D81/'Blank calculation'!Q$108</f>
        <v>0</v>
      </c>
      <c r="E70">
        <f>'Blank substraction'!E81/'Blank calculation'!R$108</f>
        <v>0</v>
      </c>
      <c r="F70">
        <f>'Blank substraction'!F81/'Blank calculation'!S$108</f>
        <v>0</v>
      </c>
      <c r="G70">
        <f>'Blank substraction'!G81/'Blank calculation'!T$108</f>
        <v>0</v>
      </c>
      <c r="H70">
        <f>'GCLC combined_heat shock MT23'!H70/4</f>
        <v>2.1979874873460606E-2</v>
      </c>
      <c r="I70">
        <f>'GCLC combined_heat shock MT23'!I70/4</f>
        <v>2.5628978182746447E-2</v>
      </c>
      <c r="J70">
        <f>'GCLC combined_heat shock MT23'!J70/4</f>
        <v>2.0359414219216592E-2</v>
      </c>
      <c r="K70">
        <f>'GCLC combined_heat shock MT23'!K70/4</f>
        <v>1.4282606882184573E-2</v>
      </c>
      <c r="L70">
        <f>'GCLC combined_heat shock MT23'!L70/4</f>
        <v>2.0497206140820165E-2</v>
      </c>
      <c r="M70">
        <f>'GCLC combined_heat shock MT23'!M70/4</f>
        <v>1.9492118375706254E-2</v>
      </c>
    </row>
    <row r="71" spans="1:13" x14ac:dyDescent="0.25">
      <c r="A71" t="s">
        <v>875</v>
      </c>
      <c r="B71">
        <f>'Blank substraction'!B82/'Blank calculation'!O$108</f>
        <v>1.7743820931512593E-2</v>
      </c>
      <c r="C71">
        <f>'Blank substraction'!C82/'Blank calculation'!P$108</f>
        <v>1.7009419051374444E-2</v>
      </c>
      <c r="D71">
        <f>'Blank substraction'!D82/'Blank calculation'!Q$108</f>
        <v>1.5303754473652981E-2</v>
      </c>
      <c r="E71">
        <f>'Blank substraction'!E82/'Blank calculation'!R$108</f>
        <v>2.6048646844919941E-2</v>
      </c>
      <c r="F71">
        <f>'Blank substraction'!F82/'Blank calculation'!S$108</f>
        <v>2.8045707531655917E-2</v>
      </c>
      <c r="G71">
        <f>'Blank substraction'!G82/'Blank calculation'!T$108</f>
        <v>2.7243997163474764E-2</v>
      </c>
      <c r="H71">
        <f>'GCLC combined_heat shock MT23'!H71/4</f>
        <v>0.12384510302341756</v>
      </c>
      <c r="I71">
        <f>'GCLC combined_heat shock MT23'!I71/4</f>
        <v>0.13138103385649655</v>
      </c>
      <c r="J71">
        <f>'GCLC combined_heat shock MT23'!J71/4</f>
        <v>0.12464518338610855</v>
      </c>
      <c r="K71">
        <f>'GCLC combined_heat shock MT23'!K71/4</f>
        <v>7.4677462183439847E-2</v>
      </c>
      <c r="L71">
        <f>'GCLC combined_heat shock MT23'!L71/4</f>
        <v>8.4385600158100746E-2</v>
      </c>
      <c r="M71">
        <f>'GCLC combined_heat shock MT23'!M71/4</f>
        <v>8.1924490319659898E-2</v>
      </c>
    </row>
    <row r="72" spans="1:13" x14ac:dyDescent="0.25">
      <c r="A72" t="s">
        <v>861</v>
      </c>
      <c r="B72">
        <f>'Blank substraction'!B83/'Blank calculation'!O$108</f>
        <v>1.1070689067701098E-2</v>
      </c>
      <c r="C72">
        <f>'Blank substraction'!C83/'Blank calculation'!P$108</f>
        <v>1.0549299956955317E-2</v>
      </c>
      <c r="D72">
        <f>'Blank substraction'!D83/'Blank calculation'!Q$108</f>
        <v>8.0036722086396159E-3</v>
      </c>
      <c r="E72">
        <f>'Blank substraction'!E83/'Blank calculation'!R$108</f>
        <v>6.8791576194086462E-3</v>
      </c>
      <c r="F72">
        <f>'Blank substraction'!F83/'Blank calculation'!S$108</f>
        <v>5.4678415224125041E-3</v>
      </c>
      <c r="G72">
        <f>'Blank substraction'!G83/'Blank calculation'!T$108</f>
        <v>7.5231737086524104E-3</v>
      </c>
      <c r="H72">
        <f>'GCLC combined_heat shock MT23'!H72/4</f>
        <v>0</v>
      </c>
      <c r="I72">
        <f>'GCLC combined_heat shock MT23'!I72/4</f>
        <v>0</v>
      </c>
      <c r="J72">
        <f>'GCLC combined_heat shock MT23'!J72/4</f>
        <v>0</v>
      </c>
      <c r="K72">
        <f>'GCLC combined_heat shock MT23'!K72/4</f>
        <v>0</v>
      </c>
      <c r="L72">
        <f>'GCLC combined_heat shock MT23'!L72/4</f>
        <v>0</v>
      </c>
      <c r="M72">
        <f>'GCLC combined_heat shock MT23'!M72/4</f>
        <v>0</v>
      </c>
    </row>
    <row r="73" spans="1:13" x14ac:dyDescent="0.25">
      <c r="A73" t="s">
        <v>915</v>
      </c>
      <c r="B73">
        <f>'Blank substraction'!B84/'Blank calculation'!O$108</f>
        <v>4.0206060288360502E-3</v>
      </c>
      <c r="C73">
        <f>'Blank substraction'!C84/'Blank calculation'!P$108</f>
        <v>1.546388472480892E-3</v>
      </c>
      <c r="D73">
        <f>'Blank substraction'!D84/'Blank calculation'!Q$108</f>
        <v>3.272520311879995E-3</v>
      </c>
      <c r="E73">
        <f>'Blank substraction'!E84/'Blank calculation'!R$108</f>
        <v>3.8008477760443234E-3</v>
      </c>
      <c r="F73">
        <f>'Blank substraction'!F84/'Blank calculation'!S$108</f>
        <v>5.9613517878159038E-3</v>
      </c>
      <c r="G73">
        <f>'Blank substraction'!G84/'Blank calculation'!T$108</f>
        <v>2.5641669932936835E-3</v>
      </c>
      <c r="H73">
        <f>'GCLC combined_heat shock MT23'!H73/4</f>
        <v>5.5418415510037978E-3</v>
      </c>
      <c r="I73">
        <f>'GCLC combined_heat shock MT23'!I73/4</f>
        <v>5.4760794485560049E-3</v>
      </c>
      <c r="J73">
        <f>'GCLC combined_heat shock MT23'!J73/4</f>
        <v>4.1073498049170138E-3</v>
      </c>
      <c r="K73">
        <f>'GCLC combined_heat shock MT23'!K73/4</f>
        <v>1.1182852495685957E-3</v>
      </c>
      <c r="L73">
        <f>'GCLC combined_heat shock MT23'!L73/4</f>
        <v>1.1605078419016236E-3</v>
      </c>
      <c r="M73">
        <f>'GCLC combined_heat shock MT23'!M73/4</f>
        <v>9.2704853055423746E-4</v>
      </c>
    </row>
    <row r="74" spans="1:13" x14ac:dyDescent="0.25">
      <c r="A74" t="s">
        <v>919</v>
      </c>
      <c r="B74">
        <f>'Blank substraction'!B85/'Blank calculation'!O$108</f>
        <v>0</v>
      </c>
      <c r="C74">
        <f>'Blank substraction'!C85/'Blank calculation'!P$108</f>
        <v>0</v>
      </c>
      <c r="D74">
        <f>'Blank substraction'!D85/'Blank calculation'!Q$108</f>
        <v>0</v>
      </c>
      <c r="E74">
        <f>'Blank substraction'!E85/'Blank calculation'!R$108</f>
        <v>0</v>
      </c>
      <c r="F74">
        <f>'Blank substraction'!F85/'Blank calculation'!S$108</f>
        <v>0</v>
      </c>
      <c r="G74">
        <f>'Blank substraction'!G85/'Blank calculation'!T$108</f>
        <v>0</v>
      </c>
      <c r="H74">
        <f>'GCLC combined_heat shock MT23'!H74/4</f>
        <v>4.0909709204322679E-3</v>
      </c>
      <c r="I74">
        <f>'GCLC combined_heat shock MT23'!I74/4</f>
        <v>2.8672169358750985E-3</v>
      </c>
      <c r="J74">
        <f>'GCLC combined_heat shock MT23'!J74/4</f>
        <v>3.3421820521039288E-3</v>
      </c>
      <c r="K74">
        <f>'GCLC combined_heat shock MT23'!K74/4</f>
        <v>1.0428973403227469E-3</v>
      </c>
      <c r="L74">
        <f>'GCLC combined_heat shock MT23'!L74/4</f>
        <v>8.6469600027934304E-4</v>
      </c>
      <c r="M74">
        <f>'GCLC combined_heat shock MT23'!M74/4</f>
        <v>1.1276796888231714E-3</v>
      </c>
    </row>
    <row r="75" spans="1:13" x14ac:dyDescent="0.25">
      <c r="A75" t="s">
        <v>926</v>
      </c>
      <c r="B75">
        <f>'Blank substraction'!B86/'Blank calculation'!O$108</f>
        <v>0</v>
      </c>
      <c r="C75">
        <f>'Blank substraction'!C86/'Blank calculation'!P$108</f>
        <v>0</v>
      </c>
      <c r="D75">
        <f>'Blank substraction'!D86/'Blank calculation'!Q$108</f>
        <v>0</v>
      </c>
      <c r="E75">
        <f>'Blank substraction'!E86/'Blank calculation'!R$108</f>
        <v>0</v>
      </c>
      <c r="F75">
        <f>'Blank substraction'!F86/'Blank calculation'!S$108</f>
        <v>0</v>
      </c>
      <c r="G75">
        <f>'Blank substraction'!G86/'Blank calculation'!T$108</f>
        <v>0</v>
      </c>
      <c r="H75">
        <f>'GCLC combined_heat shock MT23'!H75/4</f>
        <v>1.9036945585468028E-2</v>
      </c>
      <c r="I75">
        <f>'GCLC combined_heat shock MT23'!I75/4</f>
        <v>2.4036486184820665E-2</v>
      </c>
      <c r="J75">
        <f>'GCLC combined_heat shock MT23'!J75/4</f>
        <v>1.9856238755075365E-2</v>
      </c>
      <c r="K75">
        <f>'GCLC combined_heat shock MT23'!K75/4</f>
        <v>5.6298619744749945E-3</v>
      </c>
      <c r="L75">
        <f>'GCLC combined_heat shock MT23'!L75/4</f>
        <v>4.6379059095898942E-3</v>
      </c>
      <c r="M75">
        <f>'GCLC combined_heat shock MT23'!M75/4</f>
        <v>6.6195359937500416E-3</v>
      </c>
    </row>
    <row r="76" spans="1:13" x14ac:dyDescent="0.25">
      <c r="A76" t="s">
        <v>943</v>
      </c>
      <c r="B76">
        <f>'Blank substraction'!B87/'Blank calculation'!O$108</f>
        <v>0</v>
      </c>
      <c r="C76">
        <f>'Blank substraction'!C87/'Blank calculation'!P$108</f>
        <v>0</v>
      </c>
      <c r="D76">
        <f>'Blank substraction'!D87/'Blank calculation'!Q$108</f>
        <v>0</v>
      </c>
      <c r="E76">
        <f>'Blank substraction'!E87/'Blank calculation'!R$108</f>
        <v>0</v>
      </c>
      <c r="F76">
        <f>'Blank substraction'!F87/'Blank calculation'!S$108</f>
        <v>0</v>
      </c>
      <c r="G76">
        <f>'Blank substraction'!G87/'Blank calculation'!T$108</f>
        <v>0</v>
      </c>
      <c r="H76">
        <f>'GCLC combined_heat shock MT23'!H76/4</f>
        <v>1.5961666184025568E-3</v>
      </c>
      <c r="I76">
        <f>'GCLC combined_heat shock MT23'!I76/4</f>
        <v>1.2731055431014998E-3</v>
      </c>
      <c r="J76">
        <f>'GCLC combined_heat shock MT23'!J76/4</f>
        <v>1.2800218008944847E-3</v>
      </c>
      <c r="K76">
        <f>'GCLC combined_heat shock MT23'!K76/4</f>
        <v>9.4948522386747438E-4</v>
      </c>
      <c r="L76">
        <f>'GCLC combined_heat shock MT23'!L76/4</f>
        <v>1.0664639009552118E-3</v>
      </c>
      <c r="M76">
        <f>'GCLC combined_heat shock MT23'!M76/4</f>
        <v>0</v>
      </c>
    </row>
    <row r="77" spans="1:13" x14ac:dyDescent="0.25">
      <c r="A77" t="s">
        <v>917</v>
      </c>
      <c r="B77">
        <f>'Blank substraction'!B88/'Blank calculation'!O$108</f>
        <v>6.4888546831775418E-2</v>
      </c>
      <c r="C77">
        <f>'Blank substraction'!C88/'Blank calculation'!P$108</f>
        <v>6.9026478224425383E-2</v>
      </c>
      <c r="D77">
        <f>'Blank substraction'!D88/'Blank calculation'!Q$108</f>
        <v>5.3052326280315386E-2</v>
      </c>
      <c r="E77">
        <f>'Blank substraction'!E88/'Blank calculation'!R$108</f>
        <v>6.6043811958492377E-2</v>
      </c>
      <c r="F77">
        <f>'Blank substraction'!F88/'Blank calculation'!S$108</f>
        <v>6.9982576242955882E-2</v>
      </c>
      <c r="G77">
        <f>'Blank substraction'!G88/'Blank calculation'!T$108</f>
        <v>7.0532351029388082E-2</v>
      </c>
      <c r="H77">
        <f>'GCLC combined_heat shock MT23'!H77/4</f>
        <v>1.547136450933681E-2</v>
      </c>
      <c r="I77">
        <f>'GCLC combined_heat shock MT23'!I77/4</f>
        <v>3.4417555911783727E-2</v>
      </c>
      <c r="J77">
        <f>'GCLC combined_heat shock MT23'!J77/4</f>
        <v>1.9111177767059978E-2</v>
      </c>
      <c r="K77">
        <f>'GCLC combined_heat shock MT23'!K77/4</f>
        <v>2.104942629818116E-2</v>
      </c>
      <c r="L77">
        <f>'GCLC combined_heat shock MT23'!L77/4</f>
        <v>4.8090134062863926E-3</v>
      </c>
      <c r="M77">
        <f>'GCLC combined_heat shock MT23'!M77/4</f>
        <v>1.1296767701978266E-3</v>
      </c>
    </row>
    <row r="78" spans="1:13" x14ac:dyDescent="0.25">
      <c r="A78" t="s">
        <v>940</v>
      </c>
      <c r="B78">
        <f>'Blank substraction'!B89/'Blank calculation'!O$108</f>
        <v>0</v>
      </c>
      <c r="C78">
        <f>'Blank substraction'!C89/'Blank calculation'!P$108</f>
        <v>0</v>
      </c>
      <c r="D78">
        <f>'Blank substraction'!D89/'Blank calculation'!Q$108</f>
        <v>0</v>
      </c>
      <c r="E78">
        <f>'Blank substraction'!E89/'Blank calculation'!R$108</f>
        <v>0</v>
      </c>
      <c r="F78">
        <f>'Blank substraction'!F89/'Blank calculation'!S$108</f>
        <v>0</v>
      </c>
      <c r="G78">
        <f>'Blank substraction'!G89/'Blank calculation'!T$108</f>
        <v>0</v>
      </c>
      <c r="H78">
        <f>'GCLC combined_heat shock MT23'!H78/4</f>
        <v>0.14271354704795636</v>
      </c>
      <c r="I78">
        <f>'GCLC combined_heat shock MT23'!I78/4</f>
        <v>0.13668794748842306</v>
      </c>
      <c r="J78">
        <f>'GCLC combined_heat shock MT23'!J78/4</f>
        <v>0.11029579713407876</v>
      </c>
      <c r="K78">
        <f>'GCLC combined_heat shock MT23'!K78/4</f>
        <v>7.1208578172095069E-2</v>
      </c>
      <c r="L78">
        <f>'GCLC combined_heat shock MT23'!L78/4</f>
        <v>6.5729453915432598E-2</v>
      </c>
      <c r="M78">
        <f>'GCLC combined_heat shock MT23'!M78/4</f>
        <v>8.1426495422924447E-2</v>
      </c>
    </row>
    <row r="79" spans="1:13" x14ac:dyDescent="0.25">
      <c r="A79" t="s">
        <v>846</v>
      </c>
      <c r="B79">
        <f>'Blank substraction'!B90/'Blank calculation'!O$108</f>
        <v>6.7728356878882401E-2</v>
      </c>
      <c r="C79">
        <f>'Blank substraction'!C90/'Blank calculation'!P$108</f>
        <v>6.7960077049086437E-2</v>
      </c>
      <c r="D79">
        <f>'Blank substraction'!D90/'Blank calculation'!Q$108</f>
        <v>5.6626199666054443E-2</v>
      </c>
      <c r="E79">
        <f>'Blank substraction'!E90/'Blank calculation'!R$108</f>
        <v>0.11677517387332301</v>
      </c>
      <c r="F79">
        <f>'Blank substraction'!F90/'Blank calculation'!S$108</f>
        <v>0.11827895502895529</v>
      </c>
      <c r="G79">
        <f>'Blank substraction'!G90/'Blank calculation'!T$108</f>
        <v>0.13100609699900778</v>
      </c>
      <c r="H79">
        <f>'GCLC combined_heat shock MT23'!H79/4</f>
        <v>0</v>
      </c>
      <c r="I79">
        <f>'GCLC combined_heat shock MT23'!I79/4</f>
        <v>0</v>
      </c>
      <c r="J79">
        <f>'GCLC combined_heat shock MT23'!J79/4</f>
        <v>0</v>
      </c>
      <c r="K79">
        <f>'GCLC combined_heat shock MT23'!K79/4</f>
        <v>0</v>
      </c>
      <c r="L79">
        <f>'GCLC combined_heat shock MT23'!L79/4</f>
        <v>0</v>
      </c>
      <c r="M79">
        <f>'GCLC combined_heat shock MT23'!M79/4</f>
        <v>0</v>
      </c>
    </row>
    <row r="80" spans="1:13" x14ac:dyDescent="0.25">
      <c r="A80" t="s">
        <v>853</v>
      </c>
      <c r="B80">
        <f>'Blank substraction'!B91/'Blank calculation'!O$108</f>
        <v>0.2233807421315612</v>
      </c>
      <c r="C80">
        <f>'Blank substraction'!C91/'Blank calculation'!P$108</f>
        <v>0.15358431870097389</v>
      </c>
      <c r="D80">
        <f>'Blank substraction'!D91/'Blank calculation'!Q$108</f>
        <v>0.21797482848312125</v>
      </c>
      <c r="E80">
        <f>'Blank substraction'!E91/'Blank calculation'!R$108</f>
        <v>0.17183008491460186</v>
      </c>
      <c r="F80">
        <f>'Blank substraction'!F91/'Blank calculation'!S$108</f>
        <v>0.11525661980268542</v>
      </c>
      <c r="G80">
        <f>'Blank substraction'!G91/'Blank calculation'!T$108</f>
        <v>0.18275855383120448</v>
      </c>
      <c r="H80">
        <f>'GCLC combined_heat shock MT23'!H80/4</f>
        <v>4.5670302679019989E-2</v>
      </c>
      <c r="I80">
        <f>'GCLC combined_heat shock MT23'!I80/4</f>
        <v>3.2112791373535884E-2</v>
      </c>
      <c r="J80">
        <f>'GCLC combined_heat shock MT23'!J80/4</f>
        <v>2.612636430360947E-2</v>
      </c>
      <c r="K80">
        <f>'GCLC combined_heat shock MT23'!K80/4</f>
        <v>3.8120635524337997E-2</v>
      </c>
      <c r="L80">
        <f>'GCLC combined_heat shock MT23'!L80/4</f>
        <v>3.6403602600767943E-2</v>
      </c>
      <c r="M80">
        <f>'GCLC combined_heat shock MT23'!M80/4</f>
        <v>3.5998180541392318E-2</v>
      </c>
    </row>
    <row r="81" spans="1:13" x14ac:dyDescent="0.25">
      <c r="A81" t="s">
        <v>945</v>
      </c>
      <c r="B81">
        <f>'Blank substraction'!B92/'Blank calculation'!O$108</f>
        <v>3.4883471572591692E-4</v>
      </c>
      <c r="C81">
        <f>'Blank substraction'!C92/'Blank calculation'!P$108</f>
        <v>3.6194433163786794E-4</v>
      </c>
      <c r="D81">
        <f>'Blank substraction'!D92/'Blank calculation'!Q$108</f>
        <v>2.7865662406466101E-4</v>
      </c>
      <c r="E81">
        <f>'Blank substraction'!E92/'Blank calculation'!R$108</f>
        <v>2.9708230055610626E-4</v>
      </c>
      <c r="F81">
        <f>'Blank substraction'!F92/'Blank calculation'!S$108</f>
        <v>3.1334749124901321E-4</v>
      </c>
      <c r="G81">
        <f>'Blank substraction'!G92/'Blank calculation'!T$108</f>
        <v>2.9983316807803158E-4</v>
      </c>
      <c r="H81">
        <f>'GCLC combined_heat shock MT23'!H81/4</f>
        <v>1.6623883101216665E-3</v>
      </c>
      <c r="I81">
        <f>'GCLC combined_heat shock MT23'!I81/4</f>
        <v>1.7663941091639291E-3</v>
      </c>
      <c r="J81">
        <f>'GCLC combined_heat shock MT23'!J81/4</f>
        <v>1.6195500867187942E-3</v>
      </c>
      <c r="K81">
        <f>'GCLC combined_heat shock MT23'!K81/4</f>
        <v>7.4322144864969874E-4</v>
      </c>
      <c r="L81">
        <f>'GCLC combined_heat shock MT23'!L81/4</f>
        <v>8.1291325125498087E-4</v>
      </c>
      <c r="M81">
        <f>'GCLC combined_heat shock MT23'!M81/4</f>
        <v>7.759584161338935E-4</v>
      </c>
    </row>
    <row r="82" spans="1:13" x14ac:dyDescent="0.25">
      <c r="A82" t="s">
        <v>882</v>
      </c>
      <c r="B82">
        <f>'Blank substraction'!B93/'Blank calculation'!O$108</f>
        <v>2.9931638879821199E-2</v>
      </c>
      <c r="C82">
        <f>'Blank substraction'!C93/'Blank calculation'!P$108</f>
        <v>3.1546213799641197E-2</v>
      </c>
      <c r="D82">
        <f>'Blank substraction'!D93/'Blank calculation'!Q$108</f>
        <v>2.7549450851703513E-2</v>
      </c>
      <c r="E82">
        <f>'Blank substraction'!E93/'Blank calculation'!R$108</f>
        <v>5.7353503367958351E-2</v>
      </c>
      <c r="F82">
        <f>'Blank substraction'!F93/'Blank calculation'!S$108</f>
        <v>6.7392862714281423E-2</v>
      </c>
      <c r="G82">
        <f>'Blank substraction'!G93/'Blank calculation'!T$108</f>
        <v>5.6785671930607379E-2</v>
      </c>
      <c r="H82">
        <f>'GCLC combined_heat shock MT23'!H82/4</f>
        <v>0.131690526746363</v>
      </c>
      <c r="I82">
        <f>'GCLC combined_heat shock MT23'!I82/4</f>
        <v>0.15805884010234575</v>
      </c>
      <c r="J82">
        <f>'GCLC combined_heat shock MT23'!J82/4</f>
        <v>0.13235829189913309</v>
      </c>
      <c r="K82">
        <f>'GCLC combined_heat shock MT23'!K82/4</f>
        <v>0.10341795582094586</v>
      </c>
      <c r="L82">
        <f>'GCLC combined_heat shock MT23'!L82/4</f>
        <v>5.1281324355192559E-2</v>
      </c>
      <c r="M82">
        <f>'GCLC combined_heat shock MT23'!M82/4</f>
        <v>4.419760928885174E-2</v>
      </c>
    </row>
    <row r="83" spans="1:13" x14ac:dyDescent="0.25">
      <c r="A83" t="s">
        <v>857</v>
      </c>
      <c r="B83">
        <f>'Blank substraction'!B94/'Blank calculation'!O$108</f>
        <v>0.13889692934905631</v>
      </c>
      <c r="C83">
        <f>'Blank substraction'!C94/'Blank calculation'!P$108</f>
        <v>0.13871017902343191</v>
      </c>
      <c r="D83">
        <f>'Blank substraction'!D94/'Blank calculation'!Q$108</f>
        <v>0.12102958789979171</v>
      </c>
      <c r="E83">
        <f>'Blank substraction'!E94/'Blank calculation'!R$108</f>
        <v>3.126505989190858E-2</v>
      </c>
      <c r="F83">
        <f>'Blank substraction'!F94/'Blank calculation'!S$108</f>
        <v>2.2493584679415913E-2</v>
      </c>
      <c r="G83">
        <f>'Blank substraction'!G94/'Blank calculation'!T$108</f>
        <v>3.4109555048795814E-2</v>
      </c>
      <c r="H83">
        <f>'GCLC combined_heat shock MT23'!H83/4</f>
        <v>0.17713250449393458</v>
      </c>
      <c r="I83">
        <f>'GCLC combined_heat shock MT23'!I83/4</f>
        <v>0.16692105676483915</v>
      </c>
      <c r="J83">
        <f>'GCLC combined_heat shock MT23'!J83/4</f>
        <v>0.15265900285865602</v>
      </c>
      <c r="K83">
        <f>'GCLC combined_heat shock MT23'!K83/4</f>
        <v>4.0208101323532711E-2</v>
      </c>
      <c r="L83">
        <f>'GCLC combined_heat shock MT23'!L83/4</f>
        <v>4.8553852045761826E-2</v>
      </c>
      <c r="M83">
        <f>'GCLC combined_heat shock MT23'!M83/4</f>
        <v>4.630587271482705E-2</v>
      </c>
    </row>
    <row r="84" spans="1:13" x14ac:dyDescent="0.25">
      <c r="A84" t="s">
        <v>949</v>
      </c>
      <c r="B84">
        <f>'Blank substraction'!B95/'Blank calculation'!O$108</f>
        <v>0</v>
      </c>
      <c r="C84">
        <f>'Blank substraction'!C95/'Blank calculation'!P$108</f>
        <v>0</v>
      </c>
      <c r="D84">
        <f>'Blank substraction'!D95/'Blank calculation'!Q$108</f>
        <v>0</v>
      </c>
      <c r="E84">
        <f>'Blank substraction'!E95/'Blank calculation'!R$108</f>
        <v>0</v>
      </c>
      <c r="F84">
        <f>'Blank substraction'!F95/'Blank calculation'!S$108</f>
        <v>0</v>
      </c>
      <c r="G84">
        <f>'Blank substraction'!G95/'Blank calculation'!T$108</f>
        <v>0</v>
      </c>
      <c r="H84">
        <f>'GCLC combined_heat shock MT23'!H84/4</f>
        <v>5.4303540685450846E-2</v>
      </c>
      <c r="I84">
        <f>'GCLC combined_heat shock MT23'!I84/4</f>
        <v>6.2872134324101159E-2</v>
      </c>
      <c r="J84">
        <f>'GCLC combined_heat shock MT23'!J84/4</f>
        <v>5.5756320122954742E-2</v>
      </c>
      <c r="K84">
        <f>'GCLC combined_heat shock MT23'!K84/4</f>
        <v>4.2801182797246463E-2</v>
      </c>
      <c r="L84">
        <f>'GCLC combined_heat shock MT23'!L84/4</f>
        <v>4.88398948028008E-2</v>
      </c>
      <c r="M84">
        <f>'GCLC combined_heat shock MT23'!M84/4</f>
        <v>5.0979630508395157E-2</v>
      </c>
    </row>
    <row r="85" spans="1:13" x14ac:dyDescent="0.25">
      <c r="A85" t="s">
        <v>888</v>
      </c>
      <c r="B85">
        <f>'Blank substraction'!B96/'Blank calculation'!O$108</f>
        <v>2.2276670725285514E-2</v>
      </c>
      <c r="C85">
        <f>'Blank substraction'!C96/'Blank calculation'!P$108</f>
        <v>2.030830140571491E-2</v>
      </c>
      <c r="D85">
        <f>'Blank substraction'!D96/'Blank calculation'!Q$108</f>
        <v>1.9367524957920206E-2</v>
      </c>
      <c r="E85">
        <f>'Blank substraction'!E96/'Blank calculation'!R$108</f>
        <v>6.7976284262215594E-2</v>
      </c>
      <c r="F85">
        <f>'Blank substraction'!F96/'Blank calculation'!S$108</f>
        <v>7.5017555401497044E-2</v>
      </c>
      <c r="G85">
        <f>'Blank substraction'!G96/'Blank calculation'!T$108</f>
        <v>7.2238361325877312E-2</v>
      </c>
      <c r="H85">
        <f>'GCLC combined_heat shock MT23'!H85/4</f>
        <v>0.20420534977252941</v>
      </c>
      <c r="I85">
        <f>'GCLC combined_heat shock MT23'!I85/4</f>
        <v>0.20841737063908286</v>
      </c>
      <c r="J85">
        <f>'GCLC combined_heat shock MT23'!J85/4</f>
        <v>0.2074818366169047</v>
      </c>
      <c r="K85">
        <f>'GCLC combined_heat shock MT23'!K85/4</f>
        <v>0.19286599150294195</v>
      </c>
      <c r="L85">
        <f>'GCLC combined_heat shock MT23'!L85/4</f>
        <v>0.23492996589467355</v>
      </c>
      <c r="M85">
        <f>'GCLC combined_heat shock MT23'!M85/4</f>
        <v>0.24699915867492878</v>
      </c>
    </row>
    <row r="86" spans="1:13" x14ac:dyDescent="0.25">
      <c r="A86" t="s">
        <v>936</v>
      </c>
      <c r="B86">
        <f>'Blank substraction'!B97/'Blank calculation'!O$108</f>
        <v>0</v>
      </c>
      <c r="C86">
        <f>'Blank substraction'!C97/'Blank calculation'!P$108</f>
        <v>0</v>
      </c>
      <c r="D86">
        <f>'Blank substraction'!D97/'Blank calculation'!Q$108</f>
        <v>0</v>
      </c>
      <c r="E86">
        <f>'Blank substraction'!E97/'Blank calculation'!R$108</f>
        <v>0</v>
      </c>
      <c r="F86">
        <f>'Blank substraction'!F97/'Blank calculation'!S$108</f>
        <v>0</v>
      </c>
      <c r="G86">
        <f>'Blank substraction'!G97/'Blank calculation'!T$108</f>
        <v>0</v>
      </c>
      <c r="H86">
        <f>'GCLC combined_heat shock MT23'!H86/4</f>
        <v>1.3748555900770581E-3</v>
      </c>
      <c r="I86">
        <f>'GCLC combined_heat shock MT23'!I86/4</f>
        <v>1.6448698441863551E-3</v>
      </c>
      <c r="J86">
        <f>'GCLC combined_heat shock MT23'!J86/4</f>
        <v>1.7829849271458901E-4</v>
      </c>
      <c r="K86">
        <f>'GCLC combined_heat shock MT23'!K86/4</f>
        <v>1.1086677917955445E-3</v>
      </c>
      <c r="L86">
        <f>'GCLC combined_heat shock MT23'!L86/4</f>
        <v>1.1436264676976968E-3</v>
      </c>
      <c r="M86">
        <f>'GCLC combined_heat shock MT23'!M86/4</f>
        <v>1.1512083282119664E-3</v>
      </c>
    </row>
    <row r="87" spans="1:13" x14ac:dyDescent="0.25">
      <c r="A87" t="s">
        <v>880</v>
      </c>
      <c r="B87">
        <f>'Blank substraction'!B100/'Blank calculation'!O$108</f>
        <v>0</v>
      </c>
      <c r="C87">
        <f>'Blank substraction'!C100/'Blank calculation'!P$108</f>
        <v>0</v>
      </c>
      <c r="D87">
        <f>'Blank substraction'!D100/'Blank calculation'!Q$108</f>
        <v>4.6047345948327881E-3</v>
      </c>
      <c r="E87">
        <f>'Blank substraction'!E100/'Blank calculation'!R$108</f>
        <v>4.487901127920072E-3</v>
      </c>
      <c r="F87">
        <f>'Blank substraction'!F100/'Blank calculation'!S$108</f>
        <v>4.57737630150517E-3</v>
      </c>
      <c r="G87">
        <f>'Blank substraction'!G100/'Blank calculation'!T$108</f>
        <v>5.6767022020631237E-3</v>
      </c>
      <c r="H87">
        <f>'GCLC combined_heat shock MT23'!H87/4</f>
        <v>0</v>
      </c>
      <c r="I87">
        <f>'GCLC combined_heat shock MT23'!I87/4</f>
        <v>0</v>
      </c>
      <c r="J87">
        <f>'GCLC combined_heat shock MT23'!J87/4</f>
        <v>0</v>
      </c>
      <c r="K87">
        <f>'GCLC combined_heat shock MT23'!K87/4</f>
        <v>0</v>
      </c>
      <c r="L87">
        <f>'GCLC combined_heat shock MT23'!L87/4</f>
        <v>0</v>
      </c>
      <c r="M87">
        <f>'GCLC combined_heat shock MT23'!M87/4</f>
        <v>0</v>
      </c>
    </row>
    <row r="88" spans="1:13" x14ac:dyDescent="0.25">
      <c r="A88" t="s">
        <v>901</v>
      </c>
      <c r="B88">
        <f>'Blank substraction'!B102/'Blank calculation'!O$108</f>
        <v>1.4435657389029339E-2</v>
      </c>
      <c r="C88">
        <f>'Blank substraction'!C102/'Blank calculation'!P$108</f>
        <v>1.107660693780874E-2</v>
      </c>
      <c r="D88">
        <f>'Blank substraction'!D102/'Blank calculation'!Q$108</f>
        <v>1.1068029530773982E-2</v>
      </c>
      <c r="E88">
        <f>'Blank substraction'!E102/'Blank calculation'!R$108</f>
        <v>1.5567400019161674E-2</v>
      </c>
      <c r="F88">
        <f>'Blank substraction'!F102/'Blank calculation'!S$108</f>
        <v>1.7190358889733307E-2</v>
      </c>
      <c r="G88">
        <f>'Blank substraction'!G102/'Blank calculation'!T$108</f>
        <v>1.5136640804298886E-2</v>
      </c>
      <c r="H88">
        <f>'GCLC combined_heat shock MT23'!H88/4</f>
        <v>3.267846484762333E-2</v>
      </c>
      <c r="I88">
        <f>'GCLC combined_heat shock MT23'!I88/4</f>
        <v>3.9781514033188192E-2</v>
      </c>
      <c r="J88">
        <f>'GCLC combined_heat shock MT23'!J88/4</f>
        <v>3.4680510530848647E-2</v>
      </c>
      <c r="K88">
        <f>'GCLC combined_heat shock MT23'!K88/4</f>
        <v>2.4947924194515744E-2</v>
      </c>
      <c r="L88">
        <f>'GCLC combined_heat shock MT23'!L88/4</f>
        <v>1.9210129246969257E-2</v>
      </c>
      <c r="M88">
        <f>'GCLC combined_heat shock MT23'!M88/4</f>
        <v>1.7279637509927507E-2</v>
      </c>
    </row>
    <row r="89" spans="1:13" x14ac:dyDescent="0.25">
      <c r="A89" t="s">
        <v>907</v>
      </c>
      <c r="B89">
        <f>'Blank substraction'!B104/'Blank calculation'!O$108</f>
        <v>0</v>
      </c>
      <c r="C89">
        <f>'Blank substraction'!C104/'Blank calculation'!P$108</f>
        <v>0</v>
      </c>
      <c r="D89">
        <f>'Blank substraction'!D104/'Blank calculation'!Q$108</f>
        <v>0</v>
      </c>
      <c r="E89">
        <f>'Blank substraction'!E104/'Blank calculation'!R$108</f>
        <v>5.8792111157829981E-4</v>
      </c>
      <c r="F89">
        <f>'Blank substraction'!F104/'Blank calculation'!S$108</f>
        <v>8.1109348310862085E-4</v>
      </c>
      <c r="G89">
        <f>'Blank substraction'!G104/'Blank calculation'!T$108</f>
        <v>6.1540355622917431E-4</v>
      </c>
      <c r="H89">
        <f>'GCLC combined_heat shock MT23'!H89/4</f>
        <v>5.3878341462621155E-4</v>
      </c>
      <c r="I89">
        <f>'GCLC combined_heat shock MT23'!I89/4</f>
        <v>6.1228796810523485E-4</v>
      </c>
      <c r="J89">
        <f>'GCLC combined_heat shock MT23'!J89/4</f>
        <v>4.875277950297776E-4</v>
      </c>
      <c r="K89">
        <f>'GCLC combined_heat shock MT23'!K89/4</f>
        <v>1.2021651694012873E-3</v>
      </c>
      <c r="L89">
        <f>'GCLC combined_heat shock MT23'!L89/4</f>
        <v>1.113164085703123E-3</v>
      </c>
      <c r="M89">
        <f>'GCLC combined_heat shock MT23'!M89/4</f>
        <v>9.2946516683953446E-4</v>
      </c>
    </row>
    <row r="90" spans="1:13" x14ac:dyDescent="0.25">
      <c r="A90" t="s">
        <v>953</v>
      </c>
      <c r="B90">
        <f>'Blank substraction'!B105/'Blank calculation'!O$108</f>
        <v>1.2128201523530855E-4</v>
      </c>
      <c r="C90">
        <f>'Blank substraction'!C105/'Blank calculation'!P$108</f>
        <v>1.3627898079721966E-4</v>
      </c>
      <c r="D90">
        <f>'Blank substraction'!D105/'Blank calculation'!Q$108</f>
        <v>1.0684642254903828E-4</v>
      </c>
      <c r="E90">
        <f>'Blank substraction'!E105/'Blank calculation'!R$108</f>
        <v>1.764796430125403E-4</v>
      </c>
      <c r="F90">
        <f>'Blank substraction'!F105/'Blank calculation'!S$108</f>
        <v>2.1635898205289006E-4</v>
      </c>
      <c r="G90">
        <f>'Blank substraction'!G105/'Blank calculation'!T$108</f>
        <v>2.0940936213308367E-4</v>
      </c>
      <c r="H90">
        <f>'GCLC combined_heat shock MT23'!H90/4</f>
        <v>7.1774986824681445E-4</v>
      </c>
      <c r="I90">
        <f>'GCLC combined_heat shock MT23'!I90/4</f>
        <v>7.5275741151748443E-4</v>
      </c>
      <c r="J90">
        <f>'GCLC combined_heat shock MT23'!J90/4</f>
        <v>7.1644437394100566E-4</v>
      </c>
      <c r="K90">
        <f>'GCLC combined_heat shock MT23'!K90/4</f>
        <v>4.0915120887692716E-4</v>
      </c>
      <c r="L90">
        <f>'GCLC combined_heat shock MT23'!L90/4</f>
        <v>3.7749591035095899E-4</v>
      </c>
      <c r="M90">
        <f>'GCLC combined_heat shock MT23'!M90/4</f>
        <v>3.2429916372972634E-4</v>
      </c>
    </row>
    <row r="91" spans="1:13" x14ac:dyDescent="0.25">
      <c r="A91" t="s">
        <v>965</v>
      </c>
      <c r="B91" s="8">
        <f>'LC-purine and pyrimidine'!G3-'LC-purine and pyrimidine'!$F3</f>
        <v>126008.11668647779</v>
      </c>
      <c r="C91" s="8">
        <f>'LC-purine and pyrimidine'!H3-'LC-purine and pyrimidine'!$F3</f>
        <v>126954.95710765479</v>
      </c>
      <c r="D91" s="8">
        <f>'LC-purine and pyrimidine'!I3-'LC-purine and pyrimidine'!$F3</f>
        <v>124080.98991591479</v>
      </c>
      <c r="E91" s="8">
        <f>'LC-purine and pyrimidine'!J3-'LC-purine and pyrimidine'!$F3</f>
        <v>98637.112509631595</v>
      </c>
      <c r="F91" s="8">
        <f>'LC-purine and pyrimidine'!K3-'LC-purine and pyrimidine'!$F3</f>
        <v>98686.458166814598</v>
      </c>
      <c r="G91" s="8">
        <f>'LC-purine and pyrimidine'!L3-'LC-purine and pyrimidine'!$F3</f>
        <v>99064.7254345377</v>
      </c>
      <c r="H91">
        <f>'GCLC combined_heat shock MT23'!H91/4</f>
        <v>82813.449330609234</v>
      </c>
      <c r="I91">
        <f>'GCLC combined_heat shock MT23'!I91/4</f>
        <v>82490.442186701126</v>
      </c>
      <c r="J91">
        <f>'GCLC combined_heat shock MT23'!J91/4</f>
        <v>79408.246416556125</v>
      </c>
      <c r="K91">
        <f>'GCLC combined_heat shock MT23'!K91/4</f>
        <v>28476.331815877678</v>
      </c>
      <c r="L91">
        <f>'GCLC combined_heat shock MT23'!L91/4</f>
        <v>29153.715819001369</v>
      </c>
      <c r="M91">
        <f>'GCLC combined_heat shock MT23'!M91/4</f>
        <v>28289.598439380301</v>
      </c>
    </row>
    <row r="92" spans="1:13" x14ac:dyDescent="0.25">
      <c r="A92" t="s">
        <v>968</v>
      </c>
      <c r="B92" s="8">
        <f>'LC-purine and pyrimidine'!G5-'LC-purine and pyrimidine'!$F5</f>
        <v>37504.919972457639</v>
      </c>
      <c r="C92" s="8">
        <f>'LC-purine and pyrimidine'!H5-'LC-purine and pyrimidine'!$F5</f>
        <v>38416.651867805238</v>
      </c>
      <c r="D92" s="8">
        <f>'LC-purine and pyrimidine'!I5-'LC-purine and pyrimidine'!$F5</f>
        <v>37277.132139750443</v>
      </c>
      <c r="E92" s="8">
        <f>'LC-purine and pyrimidine'!J5-'LC-purine and pyrimidine'!$F5</f>
        <v>35748.951795685141</v>
      </c>
      <c r="F92" s="8">
        <f>'LC-purine and pyrimidine'!K5-'LC-purine and pyrimidine'!$F5</f>
        <v>34387.855560745338</v>
      </c>
      <c r="G92" s="8">
        <f>'LC-purine and pyrimidine'!L5-'LC-purine and pyrimidine'!$F5</f>
        <v>36072.153528986943</v>
      </c>
      <c r="H92">
        <f>'GCLC combined_heat shock MT23'!H92/4</f>
        <v>67001.689119268907</v>
      </c>
      <c r="I92">
        <f>'GCLC combined_heat shock MT23'!I92/4</f>
        <v>67492.371118897019</v>
      </c>
      <c r="J92">
        <f>'GCLC combined_heat shock MT23'!J92/4</f>
        <v>67265.585066577027</v>
      </c>
      <c r="K92">
        <f>'GCLC combined_heat shock MT23'!K92/4</f>
        <v>33386.675982684712</v>
      </c>
      <c r="L92">
        <f>'GCLC combined_heat shock MT23'!L92/4</f>
        <v>33690.930583389214</v>
      </c>
      <c r="M92">
        <f>'GCLC combined_heat shock MT23'!M92/4</f>
        <v>33043.901631560089</v>
      </c>
    </row>
    <row r="93" spans="1:13" x14ac:dyDescent="0.25">
      <c r="A93" t="s">
        <v>969</v>
      </c>
      <c r="B93" s="8">
        <f>'LC-purine and pyrimidine'!G6-'LC-purine and pyrimidine'!$F6</f>
        <v>3586.4790504376365</v>
      </c>
      <c r="C93" s="8">
        <f>'LC-purine and pyrimidine'!H6-'LC-purine and pyrimidine'!$F6</f>
        <v>3805.4884175414559</v>
      </c>
      <c r="D93" s="8">
        <f>'LC-purine and pyrimidine'!I6-'LC-purine and pyrimidine'!$F6</f>
        <v>3200.0916702800359</v>
      </c>
      <c r="E93" s="8">
        <f>'LC-purine and pyrimidine'!J6-'LC-purine and pyrimidine'!$F6</f>
        <v>1917.5411501430162</v>
      </c>
      <c r="F93" s="8">
        <f>'LC-purine and pyrimidine'!K6-'LC-purine and pyrimidine'!$F6</f>
        <v>1716.2448331831861</v>
      </c>
      <c r="G93" s="8">
        <f>'LC-purine and pyrimidine'!L6-'LC-purine and pyrimidine'!$F6</f>
        <v>1928.5223508277363</v>
      </c>
      <c r="H93">
        <f>'GCLC combined_heat shock MT23'!H93/4</f>
        <v>27910.623597666603</v>
      </c>
      <c r="I93">
        <f>'GCLC combined_heat shock MT23'!I93/4</f>
        <v>27394.887237037041</v>
      </c>
      <c r="J93">
        <f>'GCLC combined_heat shock MT23'!J93/4</f>
        <v>27041.402818633542</v>
      </c>
      <c r="K93">
        <f>'GCLC combined_heat shock MT23'!K93/4</f>
        <v>10140.855606197667</v>
      </c>
      <c r="L93">
        <f>'GCLC combined_heat shock MT23'!L93/4</f>
        <v>10298.449122707791</v>
      </c>
      <c r="M93">
        <f>'GCLC combined_heat shock MT23'!M93/4</f>
        <v>10197.163263772352</v>
      </c>
    </row>
    <row r="94" spans="1:13" x14ac:dyDescent="0.25">
      <c r="A94" t="s">
        <v>970</v>
      </c>
      <c r="B94" s="8">
        <f>'LC-purine and pyrimidine'!G7-'LC-purine and pyrimidine'!$F7</f>
        <v>10686.54348254994</v>
      </c>
      <c r="C94" s="8">
        <f>'LC-purine and pyrimidine'!H7-'LC-purine and pyrimidine'!$F7</f>
        <v>11263.911535436941</v>
      </c>
      <c r="D94" s="8">
        <f>'LC-purine and pyrimidine'!I7-'LC-purine and pyrimidine'!$F7</f>
        <v>10708.18041442164</v>
      </c>
      <c r="E94" s="8">
        <f>'LC-purine and pyrimidine'!J7-'LC-purine and pyrimidine'!$F7</f>
        <v>12238.840806366741</v>
      </c>
      <c r="F94" s="8">
        <f>'LC-purine and pyrimidine'!K7-'LC-purine and pyrimidine'!$F7</f>
        <v>12533.52486259734</v>
      </c>
      <c r="G94" s="8">
        <f>'LC-purine and pyrimidine'!L7-'LC-purine and pyrimidine'!$F7</f>
        <v>12532.030504308541</v>
      </c>
      <c r="H94">
        <f>'GCLC combined_heat shock MT23'!H94/4</f>
        <v>7763.1657782199627</v>
      </c>
      <c r="I94">
        <f>'GCLC combined_heat shock MT23'!I94/4</f>
        <v>7946.1709274012128</v>
      </c>
      <c r="J94">
        <f>'GCLC combined_heat shock MT23'!J94/4</f>
        <v>7884.6352790291494</v>
      </c>
      <c r="K94">
        <f>'GCLC combined_heat shock MT23'!K94/4</f>
        <v>4515.3673832477753</v>
      </c>
      <c r="L94">
        <f>'GCLC combined_heat shock MT23'!L94/4</f>
        <v>4827.8081481218942</v>
      </c>
      <c r="M94">
        <f>'GCLC combined_heat shock MT23'!M94/4</f>
        <v>4538.3637656412993</v>
      </c>
    </row>
    <row r="95" spans="1:13" x14ac:dyDescent="0.25">
      <c r="A95" t="s">
        <v>971</v>
      </c>
      <c r="B95" s="8">
        <f>'LC-purine and pyrimidine'!G8-'LC-purine and pyrimidine'!$F8</f>
        <v>4907.525641233743</v>
      </c>
      <c r="C95" s="8">
        <f>'LC-purine and pyrimidine'!H8-'LC-purine and pyrimidine'!$F8</f>
        <v>4669.3342087847232</v>
      </c>
      <c r="D95" s="8">
        <f>'LC-purine and pyrimidine'!I8-'LC-purine and pyrimidine'!$F8</f>
        <v>4361.9289432987425</v>
      </c>
      <c r="E95" s="8">
        <f>'LC-purine and pyrimidine'!J8-'LC-purine and pyrimidine'!$F8</f>
        <v>5574.835071259603</v>
      </c>
      <c r="F95" s="8">
        <f>'LC-purine and pyrimidine'!K8-'LC-purine and pyrimidine'!$F8</f>
        <v>6057.1758336576331</v>
      </c>
      <c r="G95" s="8">
        <f>'LC-purine and pyrimidine'!L8-'LC-purine and pyrimidine'!$F8</f>
        <v>5672.0751153892124</v>
      </c>
      <c r="H95">
        <f>'GCLC combined_heat shock MT23'!H95/4</f>
        <v>2432.0532897435146</v>
      </c>
      <c r="I95">
        <f>'GCLC combined_heat shock MT23'!I95/4</f>
        <v>2495.1653977820642</v>
      </c>
      <c r="J95">
        <f>'GCLC combined_heat shock MT23'!J95/4</f>
        <v>2478.0244041146766</v>
      </c>
      <c r="K95">
        <f>'GCLC combined_heat shock MT23'!K95/4</f>
        <v>5861.4973254226525</v>
      </c>
      <c r="L95">
        <f>'GCLC combined_heat shock MT23'!L95/4</f>
        <v>5798.9493015448525</v>
      </c>
      <c r="M95">
        <f>'GCLC combined_heat shock MT23'!M95/4</f>
        <v>5983.6375163905523</v>
      </c>
    </row>
    <row r="96" spans="1:13" x14ac:dyDescent="0.25">
      <c r="A96" t="s">
        <v>972</v>
      </c>
      <c r="B96" s="8">
        <f>'LC-purine and pyrimidine'!G9-'LC-purine and pyrimidine'!$F9</f>
        <v>1012608.6200797901</v>
      </c>
      <c r="C96" s="8">
        <f>'LC-purine and pyrimidine'!H9-'LC-purine and pyrimidine'!$F9</f>
        <v>1005246.7822428602</v>
      </c>
      <c r="D96" s="8">
        <f>'LC-purine and pyrimidine'!I9-'LC-purine and pyrimidine'!$F9</f>
        <v>998077.73018369509</v>
      </c>
      <c r="E96" s="8">
        <f>'LC-purine and pyrimidine'!J9-'LC-purine and pyrimidine'!$F9</f>
        <v>774863.5142589251</v>
      </c>
      <c r="F96" s="8">
        <f>'LC-purine and pyrimidine'!K9-'LC-purine and pyrimidine'!$F9</f>
        <v>779973.15544254414</v>
      </c>
      <c r="G96" s="8">
        <f>'LC-purine and pyrimidine'!L9-'LC-purine and pyrimidine'!$F9</f>
        <v>783144.71724840812</v>
      </c>
      <c r="H96">
        <f>'GCLC combined_heat shock MT23'!H96/4</f>
        <v>252011.31843342821</v>
      </c>
      <c r="I96">
        <f>'GCLC combined_heat shock MT23'!I96/4</f>
        <v>253087.03779491509</v>
      </c>
      <c r="J96">
        <f>'GCLC combined_heat shock MT23'!J96/4</f>
        <v>248549.92474281884</v>
      </c>
      <c r="K96">
        <f>'GCLC combined_heat shock MT23'!K96/4</f>
        <v>74222.543530846975</v>
      </c>
      <c r="L96">
        <f>'GCLC combined_heat shock MT23'!L96/4</f>
        <v>73335.354906873225</v>
      </c>
      <c r="M96">
        <f>'GCLC combined_heat shock MT23'!M96/4</f>
        <v>71901.644649111346</v>
      </c>
    </row>
    <row r="97" spans="1:13" x14ac:dyDescent="0.25">
      <c r="A97" t="s">
        <v>973</v>
      </c>
      <c r="B97" s="8">
        <f>'LC-purine and pyrimidine'!G10-'LC-purine and pyrimidine'!$F10</f>
        <v>80430.512661198431</v>
      </c>
      <c r="C97" s="8">
        <f>'LC-purine and pyrimidine'!H10-'LC-purine and pyrimidine'!$F10</f>
        <v>80599.362659882434</v>
      </c>
      <c r="D97" s="8">
        <f>'LC-purine and pyrimidine'!I10-'LC-purine and pyrimidine'!$F10</f>
        <v>78678.332857739428</v>
      </c>
      <c r="E97" s="8">
        <f>'LC-purine and pyrimidine'!J10-'LC-purine and pyrimidine'!$F10</f>
        <v>144546.31316995944</v>
      </c>
      <c r="F97" s="8">
        <f>'LC-purine and pyrimidine'!K10-'LC-purine and pyrimidine'!$F10</f>
        <v>143021.30763691542</v>
      </c>
      <c r="G97" s="8">
        <f>'LC-purine and pyrimidine'!L10-'LC-purine and pyrimidine'!$F10</f>
        <v>146925.02628925542</v>
      </c>
      <c r="H97">
        <f>'GCLC combined_heat shock MT23'!H97/4</f>
        <v>27340.065388242649</v>
      </c>
      <c r="I97">
        <f>'GCLC combined_heat shock MT23'!I97/4</f>
        <v>27189.525164415645</v>
      </c>
      <c r="J97">
        <f>'GCLC combined_heat shock MT23'!J97/4</f>
        <v>27371.040250822705</v>
      </c>
      <c r="K97">
        <f>'GCLC combined_heat shock MT23'!K97/4</f>
        <v>16066.108454329584</v>
      </c>
      <c r="L97">
        <f>'GCLC combined_heat shock MT23'!L97/4</f>
        <v>15681.806299984582</v>
      </c>
      <c r="M97">
        <f>'GCLC combined_heat shock MT23'!M97/4</f>
        <v>16047.442869993893</v>
      </c>
    </row>
    <row r="98" spans="1:13" x14ac:dyDescent="0.25">
      <c r="A98" t="s">
        <v>966</v>
      </c>
      <c r="B98" s="8">
        <f>'LC-purine and pyrimidine'!G11-'LC-purine and pyrimidine'!$F11</f>
        <v>15106.813333598473</v>
      </c>
      <c r="C98" s="8">
        <f>'LC-purine and pyrimidine'!H11-'LC-purine and pyrimidine'!$F11</f>
        <v>15537.523499231673</v>
      </c>
      <c r="D98" s="8">
        <f>'LC-purine and pyrimidine'!I11-'LC-purine and pyrimidine'!$F11</f>
        <v>13871.869693171773</v>
      </c>
      <c r="E98" s="8">
        <f>'LC-purine and pyrimidine'!J11-'LC-purine and pyrimidine'!$F11</f>
        <v>11074.299864309773</v>
      </c>
      <c r="F98" s="8">
        <f>'LC-purine and pyrimidine'!K11-'LC-purine and pyrimidine'!$F11</f>
        <v>3319.7513998647928</v>
      </c>
      <c r="G98" s="8">
        <f>'LC-purine and pyrimidine'!L11-'LC-purine and pyrimidine'!$F11</f>
        <v>10614.156213455974</v>
      </c>
      <c r="H98">
        <f>'GCLC combined_heat shock MT23'!H98/4</f>
        <v>2420.3357338639144</v>
      </c>
      <c r="I98">
        <f>'GCLC combined_heat shock MT23'!I98/4</f>
        <v>1892.3011122795267</v>
      </c>
      <c r="J98">
        <f>'GCLC combined_heat shock MT23'!J98/4</f>
        <v>2215.2843056812517</v>
      </c>
      <c r="K98">
        <f>'GCLC combined_heat shock MT23'!K98/4</f>
        <v>612.11233362865187</v>
      </c>
      <c r="L98">
        <f>'GCLC combined_heat shock MT23'!L98/4</f>
        <v>705.2636709864455</v>
      </c>
      <c r="M98">
        <f>'GCLC combined_heat shock MT23'!M98/4</f>
        <v>615.04376773596437</v>
      </c>
    </row>
    <row r="99" spans="1:13" x14ac:dyDescent="0.25">
      <c r="A99" t="s">
        <v>974</v>
      </c>
      <c r="B99" s="8">
        <f>'LC-purine and pyrimidine'!G12-'LC-purine and pyrimidine'!$F12</f>
        <v>693413.9858652621</v>
      </c>
      <c r="C99" s="8">
        <f>'LC-purine and pyrimidine'!H12-'LC-purine and pyrimidine'!$F12</f>
        <v>693420.92165949102</v>
      </c>
      <c r="D99" s="8">
        <f>'LC-purine and pyrimidine'!I12-'LC-purine and pyrimidine'!$F12</f>
        <v>694983.53314319008</v>
      </c>
      <c r="E99" s="8">
        <f>'LC-purine and pyrimidine'!J12-'LC-purine and pyrimidine'!$F12</f>
        <v>608312.72535663901</v>
      </c>
      <c r="F99" s="8">
        <f>'LC-purine and pyrimidine'!K12-'LC-purine and pyrimidine'!$F12</f>
        <v>621828.42362534406</v>
      </c>
      <c r="G99" s="8">
        <f>'LC-purine and pyrimidine'!L12-'LC-purine and pyrimidine'!$F12</f>
        <v>620780.98960700608</v>
      </c>
      <c r="H99">
        <f>'GCLC combined_heat shock MT23'!H99/4</f>
        <v>249590.65109267941</v>
      </c>
      <c r="I99">
        <f>'GCLC combined_heat shock MT23'!I99/4</f>
        <v>249533.90157599124</v>
      </c>
      <c r="J99">
        <f>'GCLC combined_heat shock MT23'!J99/4</f>
        <v>241557.71328594501</v>
      </c>
      <c r="K99">
        <f>'GCLC combined_heat shock MT23'!K99/4</f>
        <v>97832.907575828751</v>
      </c>
      <c r="L99">
        <f>'GCLC combined_heat shock MT23'!L99/4</f>
        <v>94843.089307210015</v>
      </c>
      <c r="M99">
        <f>'GCLC combined_heat shock MT23'!M99/4</f>
        <v>93756.842562901264</v>
      </c>
    </row>
    <row r="100" spans="1:13" x14ac:dyDescent="0.25">
      <c r="A100" t="s">
        <v>975</v>
      </c>
      <c r="B100" s="8">
        <f>'LC-purine and pyrimidine'!G13-'LC-purine and pyrimidine'!$F13</f>
        <v>14240.364995452521</v>
      </c>
      <c r="C100" s="8">
        <f>'LC-purine and pyrimidine'!H13-'LC-purine and pyrimidine'!$F13</f>
        <v>14224.31802088752</v>
      </c>
      <c r="D100" s="8">
        <f>'LC-purine and pyrimidine'!I13-'LC-purine and pyrimidine'!$F13</f>
        <v>14037.94574325852</v>
      </c>
      <c r="E100" s="8">
        <f>'LC-purine and pyrimidine'!J13-'LC-purine and pyrimidine'!$F13</f>
        <v>11922.267459808822</v>
      </c>
      <c r="F100" s="8">
        <f>'LC-purine and pyrimidine'!K13-'LC-purine and pyrimidine'!$F13</f>
        <v>12301.27704711192</v>
      </c>
      <c r="G100" s="8">
        <f>'LC-purine and pyrimidine'!L13-'LC-purine and pyrimidine'!$F13</f>
        <v>12239.75503347222</v>
      </c>
      <c r="H100">
        <f>'GCLC combined_heat shock MT23'!H100/4</f>
        <v>27621.231717656261</v>
      </c>
      <c r="I100">
        <f>'GCLC combined_heat shock MT23'!I100/4</f>
        <v>27036.985218796512</v>
      </c>
      <c r="J100">
        <f>'GCLC combined_heat shock MT23'!J100/4</f>
        <v>27300.776016099197</v>
      </c>
      <c r="K100">
        <f>'GCLC combined_heat shock MT23'!K100/4</f>
        <v>10898.542558705702</v>
      </c>
      <c r="L100">
        <f>'GCLC combined_heat shock MT23'!L100/4</f>
        <v>11059.682969997324</v>
      </c>
      <c r="M100">
        <f>'GCLC combined_heat shock MT23'!M100/4</f>
        <v>11040.874117828451</v>
      </c>
    </row>
    <row r="101" spans="1:13" x14ac:dyDescent="0.25">
      <c r="A101" t="s">
        <v>976</v>
      </c>
      <c r="B101" s="8">
        <f>'LC-purine and pyrimidine'!G14-'LC-purine and pyrimidine'!$F14</f>
        <v>1606.6804549795988</v>
      </c>
      <c r="C101" s="8">
        <f>'LC-purine and pyrimidine'!H14-'LC-purine and pyrimidine'!$F14</f>
        <v>1264.8797772205987</v>
      </c>
      <c r="D101" s="8">
        <f>'LC-purine and pyrimidine'!I14-'LC-purine and pyrimidine'!$F14</f>
        <v>1502.1264673810688</v>
      </c>
      <c r="E101" s="8">
        <f>'LC-purine and pyrimidine'!J14-'LC-purine and pyrimidine'!$F14</f>
        <v>1353.1628500421089</v>
      </c>
      <c r="F101" s="8">
        <f>'LC-purine and pyrimidine'!K14-'LC-purine and pyrimidine'!$F14</f>
        <v>1303.7294005422789</v>
      </c>
      <c r="G101" s="8">
        <f>'LC-purine and pyrimidine'!L14-'LC-purine and pyrimidine'!$F14</f>
        <v>1251.7267754992888</v>
      </c>
      <c r="H101">
        <f>'GCLC combined_heat shock MT23'!H101/4</f>
        <v>1064.813014067043</v>
      </c>
      <c r="I101">
        <f>'GCLC combined_heat shock MT23'!I101/4</f>
        <v>948.75388398994926</v>
      </c>
      <c r="J101">
        <f>'GCLC combined_heat shock MT23'!J101/4</f>
        <v>734.42585766909303</v>
      </c>
      <c r="K101">
        <f>'GCLC combined_heat shock MT23'!K101/4</f>
        <v>1544.2084586536366</v>
      </c>
      <c r="L101">
        <f>'GCLC combined_heat shock MT23'!L101/4</f>
        <v>1650.8171658190304</v>
      </c>
      <c r="M101">
        <f>'GCLC combined_heat shock MT23'!M101/4</f>
        <v>1540.3648170571555</v>
      </c>
    </row>
    <row r="102" spans="1:13" x14ac:dyDescent="0.25">
      <c r="A102" t="s">
        <v>977</v>
      </c>
      <c r="B102" s="8">
        <f>'LC-purine and pyrimidine'!G15-'LC-purine and pyrimidine'!$F15</f>
        <v>46500.204638826523</v>
      </c>
      <c r="C102" s="8">
        <f>'LC-purine and pyrimidine'!H15-'LC-purine and pyrimidine'!$F15</f>
        <v>47595.281489908622</v>
      </c>
      <c r="D102" s="8">
        <f>'LC-purine and pyrimidine'!I15-'LC-purine and pyrimidine'!$F15</f>
        <v>48469.829262980027</v>
      </c>
      <c r="E102" s="8">
        <f>'LC-purine and pyrimidine'!J15-'LC-purine and pyrimidine'!$F15</f>
        <v>40614.845254064727</v>
      </c>
      <c r="F102" s="8">
        <f>'LC-purine and pyrimidine'!K15-'LC-purine and pyrimidine'!$F15</f>
        <v>40944.500511544626</v>
      </c>
      <c r="G102" s="8">
        <f>'LC-purine and pyrimidine'!L15-'LC-purine and pyrimidine'!$F15</f>
        <v>40138.511541774926</v>
      </c>
      <c r="H102">
        <f>'GCLC combined_heat shock MT23'!H102/4</f>
        <v>89921.297369445092</v>
      </c>
      <c r="I102">
        <f>'GCLC combined_heat shock MT23'!I102/4</f>
        <v>90941.159132703207</v>
      </c>
      <c r="J102">
        <f>'GCLC combined_heat shock MT23'!J102/4</f>
        <v>88738.456921832578</v>
      </c>
      <c r="K102">
        <f>'GCLC combined_heat shock MT23'!K102/4</f>
        <v>39976.584097623519</v>
      </c>
      <c r="L102">
        <f>'GCLC combined_heat shock MT23'!L102/4</f>
        <v>37899.717089520265</v>
      </c>
      <c r="M102">
        <f>'GCLC combined_heat shock MT23'!M102/4</f>
        <v>37853.045548704889</v>
      </c>
    </row>
    <row r="103" spans="1:13" x14ac:dyDescent="0.25">
      <c r="A103" t="s">
        <v>978</v>
      </c>
      <c r="B103" s="8">
        <f>'LC-purine and pyrimidine'!G16-'LC-purine and pyrimidine'!$F16</f>
        <v>8749.4191755798656</v>
      </c>
      <c r="C103" s="8">
        <f>'LC-purine and pyrimidine'!H16-'LC-purine and pyrimidine'!$F16</f>
        <v>8797.204935454256</v>
      </c>
      <c r="D103" s="8">
        <f>'LC-purine and pyrimidine'!I16-'LC-purine and pyrimidine'!$F16</f>
        <v>8695.129427169155</v>
      </c>
      <c r="E103" s="8">
        <f>'LC-purine and pyrimidine'!J16-'LC-purine and pyrimidine'!$F16</f>
        <v>6416.728503287286</v>
      </c>
      <c r="F103" s="8">
        <f>'LC-purine and pyrimidine'!K16-'LC-purine and pyrimidine'!$F16</f>
        <v>6440.0921275704359</v>
      </c>
      <c r="G103" s="8">
        <f>'LC-purine and pyrimidine'!L16-'LC-purine and pyrimidine'!$F16</f>
        <v>6644.4617192810965</v>
      </c>
      <c r="H103">
        <f>'GCLC combined_heat shock MT23'!H103/4</f>
        <v>95286.03449830896</v>
      </c>
      <c r="I103">
        <f>'GCLC combined_heat shock MT23'!I103/4</f>
        <v>95192.722364405839</v>
      </c>
      <c r="J103">
        <f>'GCLC combined_heat shock MT23'!J103/4</f>
        <v>95262.03843145397</v>
      </c>
      <c r="K103">
        <f>'GCLC combined_heat shock MT23'!K103/4</f>
        <v>33279.692757133904</v>
      </c>
      <c r="L103">
        <f>'GCLC combined_heat shock MT23'!L103/4</f>
        <v>33240.651804795714</v>
      </c>
      <c r="M103">
        <f>'GCLC combined_heat shock MT23'!M103/4</f>
        <v>32552.306209582344</v>
      </c>
    </row>
    <row r="104" spans="1:13" x14ac:dyDescent="0.25">
      <c r="A104" t="s">
        <v>979</v>
      </c>
      <c r="B104" s="8">
        <f>'LC-purine and pyrimidine'!G17-'LC-purine and pyrimidine'!$F17</f>
        <v>1547.7728272610725</v>
      </c>
      <c r="C104" s="8">
        <f>'LC-purine and pyrimidine'!H17-'LC-purine and pyrimidine'!$F17</f>
        <v>1513.5928064002526</v>
      </c>
      <c r="D104" s="8">
        <f>'LC-purine and pyrimidine'!I17-'LC-purine and pyrimidine'!$F17</f>
        <v>1576.8075048228427</v>
      </c>
      <c r="E104" s="8">
        <f>'LC-purine and pyrimidine'!J17-'LC-purine and pyrimidine'!$F17</f>
        <v>1419.2018638335026</v>
      </c>
      <c r="F104" s="8">
        <f>'LC-purine and pyrimidine'!K17-'LC-purine and pyrimidine'!$F17</f>
        <v>1520.0540451236727</v>
      </c>
      <c r="G104" s="8">
        <f>'LC-purine and pyrimidine'!L17-'LC-purine and pyrimidine'!$F17</f>
        <v>1594.8061325795527</v>
      </c>
      <c r="H104">
        <f>'GCLC combined_heat shock MT23'!H104/4</f>
        <v>2766.3696969067641</v>
      </c>
      <c r="I104">
        <f>'GCLC combined_heat shock MT23'!I104/4</f>
        <v>2731.3823450538207</v>
      </c>
      <c r="J104">
        <f>'GCLC combined_heat shock MT23'!J104/4</f>
        <v>2933.6048213211516</v>
      </c>
      <c r="K104">
        <f>'GCLC combined_heat shock MT23'!K104/4</f>
        <v>1535.1253231848518</v>
      </c>
      <c r="L104">
        <f>'GCLC combined_heat shock MT23'!L104/4</f>
        <v>1514.9017382393076</v>
      </c>
      <c r="M104">
        <f>'GCLC combined_heat shock MT23'!M104/4</f>
        <v>1640.0829876408015</v>
      </c>
    </row>
    <row r="105" spans="1:13" x14ac:dyDescent="0.25">
      <c r="A105" t="s">
        <v>980</v>
      </c>
      <c r="B105" s="8">
        <f>'LC-purine and pyrimidine'!G18-'LC-purine and pyrimidine'!$F18</f>
        <v>1767.9553117400499</v>
      </c>
      <c r="C105" s="8">
        <f>'LC-purine and pyrimidine'!H18-'LC-purine and pyrimidine'!$F18</f>
        <v>2096.5821833025097</v>
      </c>
      <c r="D105" s="8">
        <f>'LC-purine and pyrimidine'!I18-'LC-purine and pyrimidine'!$F18</f>
        <v>2078.3579439976597</v>
      </c>
      <c r="E105" s="8">
        <f>'LC-purine and pyrimidine'!J18-'LC-purine and pyrimidine'!$F18</f>
        <v>3225.32110000584</v>
      </c>
      <c r="F105" s="8">
        <f>'LC-purine and pyrimidine'!K18-'LC-purine and pyrimidine'!$F18</f>
        <v>3380.0546277277299</v>
      </c>
      <c r="G105" s="8">
        <f>'LC-purine and pyrimidine'!L18-'LC-purine and pyrimidine'!$F18</f>
        <v>3619.4218321214698</v>
      </c>
      <c r="H105">
        <f>'GCLC combined_heat shock MT23'!H105/4</f>
        <v>187.89078242202496</v>
      </c>
      <c r="I105">
        <f>'GCLC combined_heat shock MT23'!I105/4</f>
        <v>8.522640881056077</v>
      </c>
      <c r="J105">
        <f>'GCLC combined_heat shock MT23'!J105/4</f>
        <v>104.16827800868057</v>
      </c>
      <c r="K105">
        <f>'GCLC combined_heat shock MT23'!K105/4</f>
        <v>4.9733970395468265</v>
      </c>
      <c r="L105">
        <f>'GCLC combined_heat shock MT23'!L105/4</f>
        <v>2.6105742474637084</v>
      </c>
      <c r="M105">
        <f>'GCLC combined_heat shock MT23'!M105/4</f>
        <v>73.94643208536182</v>
      </c>
    </row>
    <row r="106" spans="1:13" x14ac:dyDescent="0.25">
      <c r="A106" t="s">
        <v>981</v>
      </c>
      <c r="B106" s="8">
        <f>'LC-purine and pyrimidine'!G19-'LC-purine and pyrimidine'!$F19</f>
        <v>27611.839171900792</v>
      </c>
      <c r="C106" s="8">
        <f>'LC-purine and pyrimidine'!H19-'LC-purine and pyrimidine'!$F19</f>
        <v>28038.515327172594</v>
      </c>
      <c r="D106" s="8">
        <f>'LC-purine and pyrimidine'!I19-'LC-purine and pyrimidine'!$F19</f>
        <v>28187.033701744393</v>
      </c>
      <c r="E106" s="8">
        <f>'LC-purine and pyrimidine'!J19-'LC-purine and pyrimidine'!$F19</f>
        <v>37731.900836636989</v>
      </c>
      <c r="F106" s="8">
        <f>'LC-purine and pyrimidine'!K19-'LC-purine and pyrimidine'!$F19</f>
        <v>37639.007356846792</v>
      </c>
      <c r="G106" s="8">
        <f>'LC-purine and pyrimidine'!L19-'LC-purine and pyrimidine'!$F19</f>
        <v>38215.668436258791</v>
      </c>
      <c r="H106">
        <f>'GCLC combined_heat shock MT23'!H106/4</f>
        <v>26668.653689469178</v>
      </c>
      <c r="I106">
        <f>'GCLC combined_heat shock MT23'!I106/4</f>
        <v>27139.893890666932</v>
      </c>
      <c r="J106">
        <f>'GCLC combined_heat shock MT23'!J106/4</f>
        <v>26932.803583981746</v>
      </c>
      <c r="K106">
        <f>'GCLC combined_heat shock MT23'!K106/4</f>
        <v>13257.93096117906</v>
      </c>
      <c r="L106">
        <f>'GCLC combined_heat shock MT23'!L106/4</f>
        <v>13262.063505886996</v>
      </c>
      <c r="M106">
        <f>'GCLC combined_heat shock MT23'!M106/4</f>
        <v>13391.650162993996</v>
      </c>
    </row>
    <row r="107" spans="1:13" x14ac:dyDescent="0.25">
      <c r="A107" t="s">
        <v>982</v>
      </c>
      <c r="B107" s="8">
        <f>'LC-purine and pyrimidine'!G20-'LC-purine and pyrimidine'!$F20</f>
        <v>1390473.3180864851</v>
      </c>
      <c r="C107" s="8">
        <f>'LC-purine and pyrimidine'!H20-'LC-purine and pyrimidine'!$F20</f>
        <v>1401025.4138395251</v>
      </c>
      <c r="D107" s="8">
        <f>'LC-purine and pyrimidine'!I20-'LC-purine and pyrimidine'!$F20</f>
        <v>1326762.0986837652</v>
      </c>
      <c r="E107" s="8">
        <f>'LC-purine and pyrimidine'!J20-'LC-purine and pyrimidine'!$F20</f>
        <v>903237.91761997796</v>
      </c>
      <c r="F107" s="8">
        <f>'LC-purine and pyrimidine'!K20-'LC-purine and pyrimidine'!$F20</f>
        <v>920635.94218163297</v>
      </c>
      <c r="G107" s="8">
        <f>'LC-purine and pyrimidine'!L20-'LC-purine and pyrimidine'!$F20</f>
        <v>919032.59364883194</v>
      </c>
      <c r="H107">
        <f>'GCLC combined_heat shock MT23'!H107/4</f>
        <v>1331.4012159121855</v>
      </c>
      <c r="I107">
        <f>'GCLC combined_heat shock MT23'!I107/4</f>
        <v>1314.4093943267355</v>
      </c>
      <c r="J107">
        <f>'GCLC combined_heat shock MT23'!J107/4</f>
        <v>1289.6308884657792</v>
      </c>
      <c r="K107">
        <f>'GCLC combined_heat shock MT23'!K107/4</f>
        <v>426.73662559246765</v>
      </c>
      <c r="L107">
        <f>'GCLC combined_heat shock MT23'!L107/4</f>
        <v>383.03402458695882</v>
      </c>
      <c r="M107">
        <f>'GCLC combined_heat shock MT23'!M107/4</f>
        <v>395.22486759016198</v>
      </c>
    </row>
    <row r="108" spans="1:13" x14ac:dyDescent="0.25">
      <c r="A108" t="s">
        <v>983</v>
      </c>
      <c r="B108" s="8">
        <f>'LC-purine and pyrimidine'!G21-'LC-purine and pyrimidine'!$F21</f>
        <v>175652.6721471542</v>
      </c>
      <c r="C108" s="8">
        <f>'LC-purine and pyrimidine'!H21-'LC-purine and pyrimidine'!$F21</f>
        <v>181103.45511534018</v>
      </c>
      <c r="D108" s="8">
        <f>'LC-purine and pyrimidine'!I21-'LC-purine and pyrimidine'!$F21</f>
        <v>174939.43405961918</v>
      </c>
      <c r="E108" s="8">
        <f>'LC-purine and pyrimidine'!J21-'LC-purine and pyrimidine'!$F21</f>
        <v>184531.71452528419</v>
      </c>
      <c r="F108" s="8">
        <f>'LC-purine and pyrimidine'!K21-'LC-purine and pyrimidine'!$F21</f>
        <v>186416.4091857872</v>
      </c>
      <c r="G108" s="8">
        <f>'LC-purine and pyrimidine'!L21-'LC-purine and pyrimidine'!$F21</f>
        <v>186927.85165867218</v>
      </c>
      <c r="H108">
        <f>'GCLC combined_heat shock MT23'!H108/4</f>
        <v>102105.57865891448</v>
      </c>
      <c r="I108">
        <f>'GCLC combined_heat shock MT23'!I108/4</f>
        <v>101642.13669169261</v>
      </c>
      <c r="J108">
        <f>'GCLC combined_heat shock MT23'!J108/4</f>
        <v>101870.416445262</v>
      </c>
      <c r="K108">
        <f>'GCLC combined_heat shock MT23'!K108/4</f>
        <v>67425.699397145101</v>
      </c>
      <c r="L108">
        <f>'GCLC combined_heat shock MT23'!L108/4</f>
        <v>67185.045127130739</v>
      </c>
      <c r="M108">
        <f>'GCLC combined_heat shock MT23'!M108/4</f>
        <v>66409.582353157617</v>
      </c>
    </row>
    <row r="109" spans="1:13" x14ac:dyDescent="0.25">
      <c r="A109" t="s">
        <v>984</v>
      </c>
      <c r="B109" s="8">
        <f>'LC-purine and pyrimidine'!G22-'LC-purine and pyrimidine'!$F22</f>
        <v>1261466.1736419094</v>
      </c>
      <c r="C109" s="8">
        <f>'LC-purine and pyrimidine'!H22-'LC-purine and pyrimidine'!$F22</f>
        <v>1251174.7057331393</v>
      </c>
      <c r="D109" s="8">
        <f>'LC-purine and pyrimidine'!I22-'LC-purine and pyrimidine'!$F22</f>
        <v>1258926.1852247692</v>
      </c>
      <c r="E109" s="8">
        <f>'LC-purine and pyrimidine'!J22-'LC-purine and pyrimidine'!$F22</f>
        <v>1316575.5151526392</v>
      </c>
      <c r="F109" s="8">
        <f>'LC-purine and pyrimidine'!K22-'LC-purine and pyrimidine'!$F22</f>
        <v>1306641.7131823793</v>
      </c>
      <c r="G109" s="8">
        <f>'LC-purine and pyrimidine'!L22-'LC-purine and pyrimidine'!$F22</f>
        <v>1334457.5384507892</v>
      </c>
      <c r="H109">
        <f>'GCLC combined_heat shock MT23'!H109/4</f>
        <v>2802928.7589588491</v>
      </c>
      <c r="I109">
        <f>'GCLC combined_heat shock MT23'!I109/4</f>
        <v>2810189.7133832374</v>
      </c>
      <c r="J109">
        <f>'GCLC combined_heat shock MT23'!J109/4</f>
        <v>2824935.8320124624</v>
      </c>
      <c r="K109">
        <f>'GCLC combined_heat shock MT23'!K109/4</f>
        <v>1544750.5549239495</v>
      </c>
      <c r="L109">
        <f>'GCLC combined_heat shock MT23'!L109/4</f>
        <v>1536074.6701158059</v>
      </c>
      <c r="M109">
        <f>'GCLC combined_heat shock MT23'!M109/4</f>
        <v>1529457.7902327185</v>
      </c>
    </row>
    <row r="110" spans="1:13" x14ac:dyDescent="0.25">
      <c r="A110" t="s">
        <v>985</v>
      </c>
      <c r="B110" s="8">
        <f>'LC-purine and pyrimidine'!G23-'LC-purine and pyrimidine'!$F23</f>
        <v>92576.513641274374</v>
      </c>
      <c r="C110" s="8">
        <f>'LC-purine and pyrimidine'!H23-'LC-purine and pyrimidine'!$F23</f>
        <v>92306.03637983877</v>
      </c>
      <c r="D110" s="8">
        <f>'LC-purine and pyrimidine'!I23-'LC-purine and pyrimidine'!$F23</f>
        <v>91432.065446993569</v>
      </c>
      <c r="E110" s="8">
        <f>'LC-purine and pyrimidine'!J23-'LC-purine and pyrimidine'!$F23</f>
        <v>109086.25656059537</v>
      </c>
      <c r="F110" s="8">
        <f>'LC-purine and pyrimidine'!K23-'LC-purine and pyrimidine'!$F23</f>
        <v>108919.33802808437</v>
      </c>
      <c r="G110" s="8">
        <f>'LC-purine and pyrimidine'!L23-'LC-purine and pyrimidine'!$F23</f>
        <v>109390.12584167437</v>
      </c>
      <c r="H110">
        <f>'GCLC combined_heat shock MT23'!H110/4</f>
        <v>58672.889954885795</v>
      </c>
      <c r="I110">
        <f>'GCLC combined_heat shock MT23'!I110/4</f>
        <v>58045.558282684913</v>
      </c>
      <c r="J110">
        <f>'GCLC combined_heat shock MT23'!J110/4</f>
        <v>58185.105611790605</v>
      </c>
      <c r="K110">
        <f>'GCLC combined_heat shock MT23'!K110/4</f>
        <v>38345.650199384043</v>
      </c>
      <c r="L110">
        <f>'GCLC combined_heat shock MT23'!L110/4</f>
        <v>37893.614392542666</v>
      </c>
      <c r="M110">
        <f>'GCLC combined_heat shock MT23'!M110/4</f>
        <v>38630.404540973235</v>
      </c>
    </row>
    <row r="111" spans="1:13" x14ac:dyDescent="0.25">
      <c r="A111" t="s">
        <v>986</v>
      </c>
      <c r="B111" s="8">
        <f>'LC-purine and pyrimidine'!G24-'LC-purine and pyrimidine'!$F24</f>
        <v>2898.7631669791781</v>
      </c>
      <c r="C111" s="8">
        <f>'LC-purine and pyrimidine'!H24-'LC-purine and pyrimidine'!$F24</f>
        <v>2749.6963160813184</v>
      </c>
      <c r="D111" s="8">
        <f>'LC-purine and pyrimidine'!I24-'LC-purine and pyrimidine'!$F24</f>
        <v>1728.0358847430582</v>
      </c>
      <c r="E111" s="8">
        <f>'LC-purine and pyrimidine'!J24-'LC-purine and pyrimidine'!$F24</f>
        <v>6269.9047907916975</v>
      </c>
      <c r="F111" s="8">
        <f>'LC-purine and pyrimidine'!K24-'LC-purine and pyrimidine'!$F24</f>
        <v>6076.5027710751374</v>
      </c>
      <c r="G111" s="8">
        <f>'LC-purine and pyrimidine'!L24-'LC-purine and pyrimidine'!$F24</f>
        <v>6221.7174417776378</v>
      </c>
      <c r="H111">
        <f>'GCLC combined_heat shock MT23'!H111/4</f>
        <v>7073.8738799557868</v>
      </c>
      <c r="I111">
        <f>'GCLC combined_heat shock MT23'!I111/4</f>
        <v>7053.8494033097868</v>
      </c>
      <c r="J111">
        <f>'GCLC combined_heat shock MT23'!J111/4</f>
        <v>7038.9444361283495</v>
      </c>
      <c r="K111">
        <f>'GCLC combined_heat shock MT23'!K111/4</f>
        <v>5822.2142085452551</v>
      </c>
      <c r="L111">
        <f>'GCLC combined_heat shock MT23'!L111/4</f>
        <v>5790.5247893975738</v>
      </c>
      <c r="M111">
        <f>'GCLC combined_heat shock MT23'!M111/4</f>
        <v>5645.5951792875985</v>
      </c>
    </row>
    <row r="112" spans="1:13" x14ac:dyDescent="0.25">
      <c r="A112" t="s">
        <v>987</v>
      </c>
      <c r="B112" s="8">
        <f>'LC-purine and pyrimidine'!G25-'LC-purine and pyrimidine'!$F25</f>
        <v>598.74422253342993</v>
      </c>
      <c r="C112" s="8">
        <f>'LC-purine and pyrimidine'!H25-'LC-purine and pyrimidine'!$F25</f>
        <v>618.10558815035097</v>
      </c>
      <c r="D112" s="8">
        <f>'LC-purine and pyrimidine'!I25-'LC-purine and pyrimidine'!$F25</f>
        <v>554.74054175395202</v>
      </c>
      <c r="E112" s="8">
        <f>'LC-purine and pyrimidine'!J25-'LC-purine and pyrimidine'!$F25</f>
        <v>900.51989551665201</v>
      </c>
      <c r="F112" s="8">
        <f>'LC-purine and pyrimidine'!K25-'LC-purine and pyrimidine'!$F25</f>
        <v>833.31186019135293</v>
      </c>
      <c r="G112" s="8">
        <f>'LC-purine and pyrimidine'!L25-'LC-purine and pyrimidine'!$F25</f>
        <v>849.47503475854</v>
      </c>
      <c r="H112">
        <f>'GCLC combined_heat shock MT23'!H112/4</f>
        <v>1589.796513474475</v>
      </c>
      <c r="I112">
        <f>'GCLC combined_heat shock MT23'!I112/4</f>
        <v>1604.7980350835937</v>
      </c>
      <c r="J112">
        <f>'GCLC combined_heat shock MT23'!J112/4</f>
        <v>1570.9410105268623</v>
      </c>
      <c r="K112">
        <f>'GCLC combined_heat shock MT23'!K112/4</f>
        <v>1329.6693229852999</v>
      </c>
      <c r="L112">
        <f>'GCLC combined_heat shock MT23'!L112/4</f>
        <v>1314.4243280779872</v>
      </c>
      <c r="M112">
        <f>'GCLC combined_heat shock MT23'!M112/4</f>
        <v>1326.4726262136935</v>
      </c>
    </row>
    <row r="113" spans="1:13" x14ac:dyDescent="0.25">
      <c r="A113" t="s">
        <v>947</v>
      </c>
      <c r="B113">
        <v>6.9212278806062741</v>
      </c>
      <c r="C113">
        <v>6.6966510350346393</v>
      </c>
      <c r="D113">
        <v>6.6130773824891564</v>
      </c>
      <c r="E113">
        <v>4.4437458199612179</v>
      </c>
      <c r="F113">
        <v>4.5344530491161716</v>
      </c>
      <c r="G113">
        <v>4.5334315101596276</v>
      </c>
      <c r="H113">
        <f>'GCLC combined_heat shock MT23'!H113/4</f>
        <v>14.553755088871039</v>
      </c>
      <c r="I113">
        <f>'GCLC combined_heat shock MT23'!I113/4</f>
        <v>14.140151952277439</v>
      </c>
      <c r="J113">
        <f>'GCLC combined_heat shock MT23'!J113/4</f>
        <v>14.167794382354893</v>
      </c>
      <c r="K113">
        <f>'GCLC combined_heat shock MT23'!K113/4</f>
        <v>5.9858618485473842</v>
      </c>
      <c r="L113">
        <f>'GCLC combined_heat shock MT23'!L113/4</f>
        <v>5.6965840834988528</v>
      </c>
      <c r="M113">
        <f>'GCLC combined_heat shock MT23'!M113/4</f>
        <v>5.9209239057539653</v>
      </c>
    </row>
    <row r="114" spans="1:13" x14ac:dyDescent="0.25">
      <c r="A114" t="s">
        <v>903</v>
      </c>
      <c r="B114">
        <v>0.18259755306418615</v>
      </c>
      <c r="C114">
        <v>0.2007956566673115</v>
      </c>
      <c r="D114">
        <v>0.20024127905276573</v>
      </c>
      <c r="E114">
        <v>0.41306744225697484</v>
      </c>
      <c r="F114">
        <v>0.41462239618680918</v>
      </c>
      <c r="G114">
        <v>0.42064124504065176</v>
      </c>
      <c r="H114">
        <f>'GCLC combined_heat shock MT23'!H114/4</f>
        <v>0.66519508322163678</v>
      </c>
      <c r="I114">
        <f>'GCLC combined_heat shock MT23'!I114/4</f>
        <v>0.7170333700396484</v>
      </c>
      <c r="J114">
        <f>'GCLC combined_heat shock MT23'!J114/4</f>
        <v>0.71380476277387062</v>
      </c>
      <c r="K114">
        <f>'GCLC combined_heat shock MT23'!K114/4</f>
        <v>0.49717369921698995</v>
      </c>
      <c r="L114">
        <f>'GCLC combined_heat shock MT23'!L114/4</f>
        <v>0.48990565006312242</v>
      </c>
      <c r="M114">
        <f>'GCLC combined_heat shock MT23'!M114/4</f>
        <v>0.48758734068898346</v>
      </c>
    </row>
    <row r="115" spans="1:13" x14ac:dyDescent="0.25">
      <c r="A115" t="s">
        <v>905</v>
      </c>
      <c r="B115">
        <v>7.5284244294227332E-3</v>
      </c>
      <c r="C115">
        <v>1.2090580811036165E-2</v>
      </c>
      <c r="D115">
        <v>1.2733703887177756E-2</v>
      </c>
      <c r="E115">
        <v>0.40216644251954436</v>
      </c>
      <c r="F115">
        <v>0.42940058950174465</v>
      </c>
      <c r="G115">
        <v>0.46591318973822848</v>
      </c>
      <c r="H115">
        <f>'GCLC combined_heat shock MT23'!H115/4</f>
        <v>1.3745114713016987E-2</v>
      </c>
      <c r="I115">
        <f>'GCLC combined_heat shock MT23'!I115/4</f>
        <v>1.6896666681449925E-2</v>
      </c>
      <c r="J115">
        <f>'GCLC combined_heat shock MT23'!J115/4</f>
        <v>1.6702641819848169E-2</v>
      </c>
      <c r="K115">
        <f>'GCLC combined_heat shock MT23'!K115/4</f>
        <v>0.30134243721822768</v>
      </c>
      <c r="L115">
        <f>'GCLC combined_heat shock MT23'!L115/4</f>
        <v>0.29744153815663987</v>
      </c>
      <c r="M115">
        <f>'GCLC combined_heat shock MT23'!M115/4</f>
        <v>0.30830912519710257</v>
      </c>
    </row>
    <row r="116" spans="1:13" x14ac:dyDescent="0.25">
      <c r="A116" t="s">
        <v>929</v>
      </c>
      <c r="B116">
        <v>1.2996005868716003</v>
      </c>
      <c r="C116">
        <v>1.3160591773285948</v>
      </c>
      <c r="D116">
        <v>1.3497510712838698</v>
      </c>
      <c r="E116">
        <v>2.6639693713165826</v>
      </c>
      <c r="F116">
        <v>2.7688666957016457</v>
      </c>
      <c r="G116">
        <v>2.7871964542426531</v>
      </c>
      <c r="H116">
        <f>'GCLC combined_heat shock MT23'!H116/4</f>
        <v>5.2845517584288517</v>
      </c>
      <c r="I116">
        <f>'GCLC combined_heat shock MT23'!I116/4</f>
        <v>5.628412217017642</v>
      </c>
      <c r="J116">
        <f>'GCLC combined_heat shock MT23'!J116/4</f>
        <v>5.5148099440323435</v>
      </c>
      <c r="K116">
        <f>'GCLC combined_heat shock MT23'!K116/4</f>
        <v>3.9058757913310558</v>
      </c>
      <c r="L116">
        <f>'GCLC combined_heat shock MT23'!L116/4</f>
        <v>3.6827075316886333</v>
      </c>
      <c r="M116">
        <f>'GCLC combined_heat shock MT23'!M116/4</f>
        <v>3.8462871133715693</v>
      </c>
    </row>
    <row r="117" spans="1:13" x14ac:dyDescent="0.25">
      <c r="A117" t="s">
        <v>838</v>
      </c>
      <c r="B117">
        <v>6.8638723094729556E-2</v>
      </c>
      <c r="C117">
        <v>7.3491143370951542E-2</v>
      </c>
      <c r="D117">
        <v>7.2680792488386062E-2</v>
      </c>
      <c r="E117">
        <v>0.1368818274077517</v>
      </c>
      <c r="F117">
        <v>0.13492628462170023</v>
      </c>
      <c r="G117">
        <v>0.14540167310802801</v>
      </c>
      <c r="H117">
        <f>'GCLC combined_heat shock MT23'!H117/4</f>
        <v>1.0339836253641532</v>
      </c>
      <c r="I117">
        <f>'GCLC combined_heat shock MT23'!I117/4</f>
        <v>1.0770415794387613</v>
      </c>
      <c r="J117">
        <f>'GCLC combined_heat shock MT23'!J117/4</f>
        <v>1.0411987010024404</v>
      </c>
      <c r="K117">
        <f>'GCLC combined_heat shock MT23'!K117/4</f>
        <v>0.59165675434445186</v>
      </c>
      <c r="L117">
        <f>'GCLC combined_heat shock MT23'!L117/4</f>
        <v>0.57489592109318111</v>
      </c>
      <c r="M117">
        <f>'GCLC combined_heat shock MT23'!M117/4</f>
        <v>0.58510842522125095</v>
      </c>
    </row>
    <row r="118" spans="1:13" x14ac:dyDescent="0.25">
      <c r="A118" t="s">
        <v>910</v>
      </c>
      <c r="B118">
        <v>8.5762091886252799E-3</v>
      </c>
      <c r="C118">
        <v>7.4144848212822183E-3</v>
      </c>
      <c r="D118">
        <v>7.9595633779444772E-3</v>
      </c>
      <c r="E118">
        <v>8.0331011883276755E-3</v>
      </c>
      <c r="F118">
        <v>7.3664206025840463E-3</v>
      </c>
      <c r="G118">
        <v>8.0302485507982007E-3</v>
      </c>
      <c r="H118">
        <f>'GCLC combined_heat shock MT23'!H118/4</f>
        <v>2.6489731883625019E-2</v>
      </c>
      <c r="I118">
        <f>'GCLC combined_heat shock MT23'!I118/4</f>
        <v>2.6764182113657421E-2</v>
      </c>
      <c r="J118">
        <f>'GCLC combined_heat shock MT23'!J118/4</f>
        <v>2.5387796408606191E-2</v>
      </c>
      <c r="K118">
        <f>'GCLC combined_heat shock MT23'!K118/4</f>
        <v>9.0437267579757622E-3</v>
      </c>
      <c r="L118">
        <f>'GCLC combined_heat shock MT23'!L118/4</f>
        <v>9.5167220846398681E-3</v>
      </c>
      <c r="M118">
        <f>'GCLC combined_heat shock MT23'!M118/4</f>
        <v>9.9435336089026584E-3</v>
      </c>
    </row>
    <row r="119" spans="1:13" x14ac:dyDescent="0.25">
      <c r="A119" t="s">
        <v>1005</v>
      </c>
      <c r="B119">
        <v>6.7385550257311681E-4</v>
      </c>
      <c r="C119">
        <v>8.5289980842479982E-4</v>
      </c>
      <c r="D119">
        <v>1.3062423488580423E-3</v>
      </c>
      <c r="E119">
        <v>1.7823880618144637E-3</v>
      </c>
      <c r="F119">
        <v>2.0376934673899268E-3</v>
      </c>
      <c r="G119">
        <v>1.4100484157908359E-3</v>
      </c>
      <c r="H119">
        <f>'GCLC combined_heat shock MT23'!H119/4</f>
        <v>4.6284495256402741E-3</v>
      </c>
      <c r="I119">
        <f>'GCLC combined_heat shock MT23'!I119/4</f>
        <v>5.1668040840361449E-3</v>
      </c>
      <c r="J119">
        <f>'GCLC combined_heat shock MT23'!J119/4</f>
        <v>4.270170273301936E-3</v>
      </c>
      <c r="K119">
        <f>'GCLC combined_heat shock MT23'!K119/4</f>
        <v>1.2668924027645389E-3</v>
      </c>
      <c r="L119">
        <f>'GCLC combined_heat shock MT23'!L119/4</f>
        <v>9.8053503232854483E-4</v>
      </c>
      <c r="M119">
        <f>'GCLC combined_heat shock MT23'!M119/4</f>
        <v>1.3645674317595926E-3</v>
      </c>
    </row>
  </sheetData>
  <conditionalFormatting sqref="A1:G7 A9:G1048576 B8:G8">
    <cfRule type="cellIs" dxfId="15" priority="3" operator="lessThan">
      <formula>0</formula>
    </cfRule>
  </conditionalFormatting>
  <conditionalFormatting sqref="A8">
    <cfRule type="cellIs" dxfId="14" priority="2" operator="lessThan">
      <formula>0</formula>
    </cfRule>
  </conditionalFormatting>
  <conditionalFormatting sqref="H1:M2">
    <cfRule type="cellIs" dxfId="13" priority="1" operator="less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activeCell="N41" sqref="N41"/>
    </sheetView>
  </sheetViews>
  <sheetFormatPr defaultRowHeight="15" x14ac:dyDescent="0.25"/>
  <cols>
    <col min="1" max="1" width="18.28515625" customWidth="1"/>
  </cols>
  <sheetData>
    <row r="1" spans="1:16" x14ac:dyDescent="0.2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6" x14ac:dyDescent="0.25">
      <c r="A2" t="s">
        <v>1006</v>
      </c>
      <c r="B2">
        <v>0</v>
      </c>
      <c r="C2">
        <v>0</v>
      </c>
      <c r="D2">
        <v>0</v>
      </c>
      <c r="E2">
        <v>1.3609863922921022E-2</v>
      </c>
      <c r="F2">
        <v>1.2083420514691785E-2</v>
      </c>
      <c r="G2">
        <v>1.3270389090159143E-2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O2">
        <f>AVERAGE(E2:G2)</f>
        <v>1.2987891175923983E-2</v>
      </c>
      <c r="P2">
        <f>AVERAGE(K2:M2)</f>
        <v>0</v>
      </c>
    </row>
    <row r="3" spans="1:16" x14ac:dyDescent="0.25">
      <c r="A3" t="s">
        <v>878</v>
      </c>
      <c r="B3">
        <v>0</v>
      </c>
      <c r="C3">
        <v>0</v>
      </c>
      <c r="D3">
        <v>0</v>
      </c>
      <c r="E3">
        <v>2.9493256380004107E-2</v>
      </c>
      <c r="F3">
        <v>2.0408066998795753E-2</v>
      </c>
      <c r="G3">
        <v>2.7062671348764968E-2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O3">
        <f t="shared" ref="O3:O16" si="0">AVERAGE(E3:G3)</f>
        <v>2.5654664909188277E-2</v>
      </c>
      <c r="P3">
        <f t="shared" ref="P3:P16" si="1">AVERAGE(K3:M3)</f>
        <v>0</v>
      </c>
    </row>
    <row r="4" spans="1:16" x14ac:dyDescent="0.25">
      <c r="A4" t="s">
        <v>893</v>
      </c>
      <c r="B4">
        <v>0</v>
      </c>
      <c r="C4">
        <v>0</v>
      </c>
      <c r="D4">
        <v>0</v>
      </c>
      <c r="E4">
        <v>6.7958272468668132E-2</v>
      </c>
      <c r="F4">
        <v>7.0598826309078933E-2</v>
      </c>
      <c r="G4">
        <v>8.9932822067860282E-2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O4">
        <f t="shared" si="0"/>
        <v>7.6163306948535792E-2</v>
      </c>
      <c r="P4">
        <f t="shared" si="1"/>
        <v>0</v>
      </c>
    </row>
    <row r="5" spans="1:16" x14ac:dyDescent="0.25">
      <c r="A5" t="s">
        <v>892</v>
      </c>
      <c r="B5">
        <v>0</v>
      </c>
      <c r="C5">
        <v>0</v>
      </c>
      <c r="D5">
        <v>0</v>
      </c>
      <c r="E5">
        <v>3.3581843680899115E-2</v>
      </c>
      <c r="F5">
        <v>3.1087969925572029E-2</v>
      </c>
      <c r="G5">
        <v>2.4995835288168497E-2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O5">
        <f t="shared" si="0"/>
        <v>2.9888549631546548E-2</v>
      </c>
      <c r="P5">
        <f t="shared" si="1"/>
        <v>0</v>
      </c>
    </row>
    <row r="6" spans="1:16" x14ac:dyDescent="0.25">
      <c r="A6" t="s">
        <v>896</v>
      </c>
      <c r="B6">
        <v>0</v>
      </c>
      <c r="C6">
        <v>0</v>
      </c>
      <c r="D6">
        <v>0</v>
      </c>
      <c r="E6">
        <v>5.8138116858450347E-3</v>
      </c>
      <c r="F6">
        <v>4.8103412565966026E-3</v>
      </c>
      <c r="G6">
        <v>6.0176173396690284E-3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O6">
        <f t="shared" si="0"/>
        <v>5.5472567607035552E-3</v>
      </c>
      <c r="P6">
        <f t="shared" si="1"/>
        <v>0</v>
      </c>
    </row>
    <row r="7" spans="1:16" x14ac:dyDescent="0.25">
      <c r="A7" t="s">
        <v>858</v>
      </c>
      <c r="B7">
        <v>8.7151969462665874E-3</v>
      </c>
      <c r="C7">
        <v>1.0864095434064783E-2</v>
      </c>
      <c r="D7">
        <v>7.870715251687279E-3</v>
      </c>
      <c r="E7">
        <v>2.038714935338784E-2</v>
      </c>
      <c r="F7">
        <v>1.9960716525113983E-2</v>
      </c>
      <c r="G7">
        <v>2.6809441219135487E-2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O7">
        <f t="shared" si="0"/>
        <v>2.2385769032545771E-2</v>
      </c>
      <c r="P7">
        <f t="shared" si="1"/>
        <v>0</v>
      </c>
    </row>
    <row r="8" spans="1:16" x14ac:dyDescent="0.25">
      <c r="A8" t="s">
        <v>869</v>
      </c>
      <c r="B8">
        <v>0.11950038481425267</v>
      </c>
      <c r="C8">
        <v>0.10809750400199392</v>
      </c>
      <c r="D8">
        <v>9.3830826048830834E-2</v>
      </c>
      <c r="E8">
        <v>0.16936808384745924</v>
      </c>
      <c r="F8">
        <v>0.14774762598362112</v>
      </c>
      <c r="G8">
        <v>0.16049230023903185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O8">
        <f t="shared" si="0"/>
        <v>0.15920267002337074</v>
      </c>
      <c r="P8">
        <f t="shared" si="1"/>
        <v>0</v>
      </c>
    </row>
    <row r="9" spans="1:16" x14ac:dyDescent="0.25">
      <c r="A9" t="s">
        <v>846</v>
      </c>
      <c r="B9">
        <v>6.7728356878882401E-2</v>
      </c>
      <c r="C9">
        <v>6.7960077049086437E-2</v>
      </c>
      <c r="D9">
        <v>5.6626199666054443E-2</v>
      </c>
      <c r="E9">
        <v>0.11677517387332301</v>
      </c>
      <c r="F9">
        <v>0.11827895502895529</v>
      </c>
      <c r="G9">
        <v>0.13100609699900778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O9">
        <f t="shared" si="0"/>
        <v>0.12202007530042869</v>
      </c>
      <c r="P9">
        <f t="shared" si="1"/>
        <v>0</v>
      </c>
    </row>
    <row r="10" spans="1:16" x14ac:dyDescent="0.25">
      <c r="A10" t="s">
        <v>859</v>
      </c>
      <c r="B10">
        <v>8.9960517819401786E-2</v>
      </c>
      <c r="C10">
        <v>6.34113656840814E-2</v>
      </c>
      <c r="D10">
        <v>8.1761940784962489E-2</v>
      </c>
      <c r="E10">
        <v>2.5452775390553854E-2</v>
      </c>
      <c r="F10">
        <v>2.7548779805134441E-2</v>
      </c>
      <c r="G10">
        <v>2.6314762138439543E-2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O10">
        <f t="shared" si="0"/>
        <v>2.6438772444709279E-2</v>
      </c>
      <c r="P10">
        <f t="shared" si="1"/>
        <v>0</v>
      </c>
    </row>
    <row r="11" spans="1:16" x14ac:dyDescent="0.25">
      <c r="A11" t="s">
        <v>876</v>
      </c>
      <c r="B11">
        <v>3.2703778804478618E-2</v>
      </c>
      <c r="C11">
        <v>3.5467939355469179E-2</v>
      </c>
      <c r="D11">
        <v>3.0652805675497316E-2</v>
      </c>
      <c r="E11">
        <v>1.559929122469461E-2</v>
      </c>
      <c r="F11">
        <v>1.5349646944979888E-2</v>
      </c>
      <c r="G11">
        <v>1.7175654155373834E-2</v>
      </c>
      <c r="H11">
        <v>1.8742193768326153E-2</v>
      </c>
      <c r="I11">
        <v>1.7240251678337339E-2</v>
      </c>
      <c r="J11">
        <v>1.6882299604973124E-2</v>
      </c>
      <c r="K11">
        <v>1.0877549368081867E-2</v>
      </c>
      <c r="L11">
        <v>1.0537409884320177E-2</v>
      </c>
      <c r="M11">
        <v>9.9598308059233639E-3</v>
      </c>
      <c r="O11">
        <f t="shared" si="0"/>
        <v>1.6041530775016109E-2</v>
      </c>
      <c r="P11">
        <f t="shared" si="1"/>
        <v>1.0458263352775136E-2</v>
      </c>
    </row>
    <row r="12" spans="1:16" x14ac:dyDescent="0.25">
      <c r="A12" t="s">
        <v>914</v>
      </c>
      <c r="B12">
        <v>2.3090814257427632</v>
      </c>
      <c r="C12">
        <v>1.3268071175808298</v>
      </c>
      <c r="D12">
        <v>2.8693950588290056</v>
      </c>
      <c r="E12">
        <v>2.3076058144584932</v>
      </c>
      <c r="F12">
        <v>2.7396868845110411</v>
      </c>
      <c r="G12">
        <v>1.7771057530755396</v>
      </c>
      <c r="H12">
        <v>0.24404950532209746</v>
      </c>
      <c r="I12">
        <v>0.23014630623000351</v>
      </c>
      <c r="J12">
        <v>0.19619642078026139</v>
      </c>
      <c r="K12">
        <v>9.3862090702994561E-2</v>
      </c>
      <c r="L12">
        <v>0.10336226148499458</v>
      </c>
      <c r="M12">
        <v>0.11893958805346592</v>
      </c>
      <c r="O12">
        <f t="shared" si="0"/>
        <v>2.2747994840150247</v>
      </c>
      <c r="P12">
        <f t="shared" si="1"/>
        <v>0.10538798008048501</v>
      </c>
    </row>
    <row r="13" spans="1:16" x14ac:dyDescent="0.25">
      <c r="A13" t="s">
        <v>852</v>
      </c>
      <c r="B13">
        <v>5.374945693138234E-2</v>
      </c>
      <c r="C13">
        <v>6.8924692502843846E-2</v>
      </c>
      <c r="D13">
        <v>5.7696619376625985E-2</v>
      </c>
      <c r="E13">
        <v>7.7332565069700335E-2</v>
      </c>
      <c r="F13">
        <v>9.3088207350875432E-2</v>
      </c>
      <c r="G13">
        <v>9.0984766834681055E-2</v>
      </c>
      <c r="H13">
        <v>3.8147027277790527E-2</v>
      </c>
      <c r="I13">
        <v>3.4092452238589907E-2</v>
      </c>
      <c r="J13">
        <v>2.1430620761436266E-2</v>
      </c>
      <c r="K13">
        <v>3.9877776890303931E-2</v>
      </c>
      <c r="L13">
        <v>1.3906269901897047E-2</v>
      </c>
      <c r="M13">
        <v>3.8256269822990567E-2</v>
      </c>
      <c r="O13">
        <f t="shared" si="0"/>
        <v>8.7135179751752279E-2</v>
      </c>
      <c r="P13">
        <f t="shared" si="1"/>
        <v>3.0680105538397184E-2</v>
      </c>
    </row>
    <row r="14" spans="1:16" x14ac:dyDescent="0.25">
      <c r="A14" t="s">
        <v>889</v>
      </c>
      <c r="B14">
        <v>0.35744947178386227</v>
      </c>
      <c r="C14">
        <v>0.23369262838905702</v>
      </c>
      <c r="D14">
        <v>0.26295603434806336</v>
      </c>
      <c r="E14">
        <v>0.30791405119478754</v>
      </c>
      <c r="F14">
        <v>0.23746769275856514</v>
      </c>
      <c r="G14">
        <v>0.27514213636906915</v>
      </c>
      <c r="H14">
        <v>0.19629805695732055</v>
      </c>
      <c r="I14">
        <v>0.15030549680654173</v>
      </c>
      <c r="J14">
        <v>0.12929974971134026</v>
      </c>
      <c r="K14">
        <v>0.18301935744150338</v>
      </c>
      <c r="L14">
        <v>0.18423333995386834</v>
      </c>
      <c r="M14">
        <v>0.18616291346269362</v>
      </c>
      <c r="O14">
        <f t="shared" si="0"/>
        <v>0.27350796010747397</v>
      </c>
      <c r="P14">
        <f t="shared" si="1"/>
        <v>0.18447187028602177</v>
      </c>
    </row>
    <row r="15" spans="1:16" x14ac:dyDescent="0.25">
      <c r="A15" t="s">
        <v>841</v>
      </c>
      <c r="B15">
        <v>0.10676354931380749</v>
      </c>
      <c r="C15">
        <v>0.14839022891808085</v>
      </c>
      <c r="D15">
        <v>0.12382073831038268</v>
      </c>
      <c r="E15">
        <v>0.13556171410169071</v>
      </c>
      <c r="F15">
        <v>0.17233560090702948</v>
      </c>
      <c r="G15">
        <v>0.15861719452722667</v>
      </c>
      <c r="H15">
        <v>5.8285112127563293E-2</v>
      </c>
      <c r="I15">
        <v>7.3190749970195007E-2</v>
      </c>
      <c r="J15">
        <v>5.4510686171088757E-2</v>
      </c>
      <c r="K15">
        <v>5.9901710491011687E-2</v>
      </c>
      <c r="L15">
        <v>3.2752594258519771E-2</v>
      </c>
      <c r="M15">
        <v>4.8520507295813753E-2</v>
      </c>
      <c r="O15">
        <f t="shared" si="0"/>
        <v>0.1555048365119823</v>
      </c>
      <c r="P15">
        <f t="shared" si="1"/>
        <v>4.7058270681781735E-2</v>
      </c>
    </row>
    <row r="16" spans="1:16" x14ac:dyDescent="0.25">
      <c r="A16" t="s">
        <v>853</v>
      </c>
      <c r="B16">
        <v>0.2233807421315612</v>
      </c>
      <c r="C16">
        <v>0.15358431870097389</v>
      </c>
      <c r="D16">
        <v>0.21797482848312125</v>
      </c>
      <c r="E16">
        <v>0.17183008491460186</v>
      </c>
      <c r="F16">
        <v>0.11525661980268542</v>
      </c>
      <c r="G16">
        <v>0.18275855383120448</v>
      </c>
      <c r="H16">
        <v>0.18268121071607996</v>
      </c>
      <c r="I16">
        <v>0.12845116549414354</v>
      </c>
      <c r="J16">
        <v>0.10450545721443788</v>
      </c>
      <c r="K16">
        <v>0.15248254209735199</v>
      </c>
      <c r="L16">
        <v>0.14561441040307177</v>
      </c>
      <c r="M16">
        <v>0.14399272216556927</v>
      </c>
      <c r="O16">
        <f t="shared" si="0"/>
        <v>0.15661508618283057</v>
      </c>
      <c r="P16">
        <f t="shared" si="1"/>
        <v>0.14736322488866435</v>
      </c>
    </row>
    <row r="20" spans="1:13" x14ac:dyDescent="0.25">
      <c r="A20" t="s">
        <v>1006</v>
      </c>
      <c r="B20">
        <v>0</v>
      </c>
      <c r="C20">
        <v>0</v>
      </c>
      <c r="D20">
        <v>0</v>
      </c>
      <c r="E20">
        <v>1.3609863922921022E-2</v>
      </c>
      <c r="F20">
        <v>1.2083420514691785E-2</v>
      </c>
      <c r="G20">
        <v>1.3270389090159143E-2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 t="s">
        <v>878</v>
      </c>
      <c r="B21">
        <v>0</v>
      </c>
      <c r="C21">
        <v>0</v>
      </c>
      <c r="D21">
        <v>0</v>
      </c>
      <c r="E21">
        <v>2.9493256380004107E-2</v>
      </c>
      <c r="F21">
        <v>2.0408066998795753E-2</v>
      </c>
      <c r="G21">
        <v>2.7062671348764968E-2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5">
      <c r="A22" t="s">
        <v>893</v>
      </c>
      <c r="B22">
        <v>0</v>
      </c>
      <c r="C22">
        <v>0</v>
      </c>
      <c r="D22">
        <v>0</v>
      </c>
      <c r="E22">
        <v>6.7958272468668132E-2</v>
      </c>
      <c r="F22">
        <v>7.0598826309078933E-2</v>
      </c>
      <c r="G22">
        <v>8.9932822067860282E-2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892</v>
      </c>
      <c r="B23">
        <v>0</v>
      </c>
      <c r="C23">
        <v>0</v>
      </c>
      <c r="D23">
        <v>0</v>
      </c>
      <c r="E23">
        <v>3.3581843680899115E-2</v>
      </c>
      <c r="F23">
        <v>3.1087969925572029E-2</v>
      </c>
      <c r="G23">
        <v>2.4995835288168497E-2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5">
      <c r="A24" t="s">
        <v>896</v>
      </c>
      <c r="B24">
        <v>0</v>
      </c>
      <c r="C24">
        <v>0</v>
      </c>
      <c r="D24">
        <v>0</v>
      </c>
      <c r="E24">
        <v>5.8138116858450347E-3</v>
      </c>
      <c r="F24">
        <v>4.8103412565966026E-3</v>
      </c>
      <c r="G24">
        <v>6.0176173396690284E-3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 t="s">
        <v>858</v>
      </c>
      <c r="B25">
        <v>8.7151969462665874E-3</v>
      </c>
      <c r="C25">
        <v>1.0864095434064783E-2</v>
      </c>
      <c r="D25">
        <v>7.870715251687279E-3</v>
      </c>
      <c r="E25">
        <v>2.038714935338784E-2</v>
      </c>
      <c r="F25">
        <v>1.9960716525113983E-2</v>
      </c>
      <c r="G25">
        <v>2.6809441219135487E-2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5">
      <c r="A26" t="s">
        <v>869</v>
      </c>
      <c r="B26">
        <v>0.11950038481425267</v>
      </c>
      <c r="C26">
        <v>0.10809750400199392</v>
      </c>
      <c r="D26">
        <v>9.3830826048830834E-2</v>
      </c>
      <c r="E26">
        <v>0.16936808384745924</v>
      </c>
      <c r="F26">
        <v>0.14774762598362112</v>
      </c>
      <c r="G26">
        <v>0.16049230023903185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5">
      <c r="A27" t="s">
        <v>846</v>
      </c>
      <c r="B27">
        <v>6.7728356878882401E-2</v>
      </c>
      <c r="C27">
        <v>6.7960077049086437E-2</v>
      </c>
      <c r="D27">
        <v>5.6626199666054443E-2</v>
      </c>
      <c r="E27">
        <v>0.11677517387332301</v>
      </c>
      <c r="F27">
        <v>0.11827895502895529</v>
      </c>
      <c r="G27">
        <v>0.13100609699900778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859</v>
      </c>
      <c r="B28">
        <v>8.9960517819401786E-2</v>
      </c>
      <c r="C28">
        <v>6.34113656840814E-2</v>
      </c>
      <c r="D28">
        <v>8.1761940784962489E-2</v>
      </c>
      <c r="E28">
        <v>2.5452775390553854E-2</v>
      </c>
      <c r="F28">
        <v>2.7548779805134441E-2</v>
      </c>
      <c r="G28">
        <v>2.6314762138439543E-2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 t="s">
        <v>876</v>
      </c>
      <c r="B29">
        <v>3.2703778804478618E-2</v>
      </c>
      <c r="C29">
        <v>3.5467939355469179E-2</v>
      </c>
      <c r="D29">
        <v>3.0652805675497316E-2</v>
      </c>
      <c r="E29">
        <v>1.559929122469461E-2</v>
      </c>
      <c r="F29">
        <v>1.5349646944979888E-2</v>
      </c>
      <c r="G29">
        <v>1.7175654155373834E-2</v>
      </c>
      <c r="H29">
        <v>1.8742193768326153E-2</v>
      </c>
      <c r="I29">
        <v>1.7240251678337339E-2</v>
      </c>
      <c r="J29">
        <v>1.6882299604973124E-2</v>
      </c>
      <c r="K29">
        <v>1.0877549368081867E-2</v>
      </c>
      <c r="L29">
        <v>1.0537409884320177E-2</v>
      </c>
      <c r="M29">
        <v>9.9598308059233639E-3</v>
      </c>
    </row>
    <row r="30" spans="1:13" x14ac:dyDescent="0.25">
      <c r="A30" t="s">
        <v>914</v>
      </c>
      <c r="B30">
        <v>2.3090814257427632</v>
      </c>
      <c r="C30">
        <v>1.3268071175808298</v>
      </c>
      <c r="D30">
        <v>2.8693950588290056</v>
      </c>
      <c r="E30">
        <v>2.3076058144584932</v>
      </c>
      <c r="F30">
        <v>2.7396868845110411</v>
      </c>
      <c r="G30">
        <v>1.7771057530755396</v>
      </c>
      <c r="H30">
        <v>0.24404950532209746</v>
      </c>
      <c r="I30">
        <v>0.23014630623000351</v>
      </c>
      <c r="J30">
        <v>0.19619642078026139</v>
      </c>
      <c r="K30">
        <v>9.3862090702994561E-2</v>
      </c>
      <c r="L30">
        <v>0.10336226148499458</v>
      </c>
      <c r="M30">
        <v>0.11893958805346592</v>
      </c>
    </row>
    <row r="31" spans="1:13" x14ac:dyDescent="0.25">
      <c r="A31" t="s">
        <v>852</v>
      </c>
      <c r="B31">
        <v>5.374945693138234E-2</v>
      </c>
      <c r="C31">
        <v>6.8924692502843846E-2</v>
      </c>
      <c r="D31">
        <v>5.7696619376625985E-2</v>
      </c>
      <c r="E31">
        <v>7.7332565069700335E-2</v>
      </c>
      <c r="F31">
        <v>9.3088207350875432E-2</v>
      </c>
      <c r="G31">
        <v>9.0984766834681055E-2</v>
      </c>
      <c r="H31">
        <v>3.8147027277790527E-2</v>
      </c>
      <c r="I31">
        <v>3.4092452238589907E-2</v>
      </c>
      <c r="J31">
        <v>2.1430620761436266E-2</v>
      </c>
      <c r="K31">
        <v>3.9877776890303931E-2</v>
      </c>
      <c r="L31">
        <v>1.3906269901897047E-2</v>
      </c>
      <c r="M31">
        <v>3.8256269822990567E-2</v>
      </c>
    </row>
    <row r="32" spans="1:13" x14ac:dyDescent="0.25">
      <c r="A32" t="s">
        <v>889</v>
      </c>
      <c r="B32">
        <v>0.35744947178386227</v>
      </c>
      <c r="C32">
        <v>0.23369262838905702</v>
      </c>
      <c r="D32">
        <v>0.26295603434806336</v>
      </c>
      <c r="E32">
        <v>0.30791405119478754</v>
      </c>
      <c r="F32">
        <v>0.23746769275856514</v>
      </c>
      <c r="G32">
        <v>0.27514213636906915</v>
      </c>
      <c r="H32">
        <v>0.19629805695732055</v>
      </c>
      <c r="I32">
        <v>0.15030549680654173</v>
      </c>
      <c r="J32">
        <v>0.12929974971134026</v>
      </c>
      <c r="K32">
        <v>0.18301935744150338</v>
      </c>
      <c r="L32">
        <v>0.18423333995386834</v>
      </c>
      <c r="M32">
        <v>0.18616291346269362</v>
      </c>
    </row>
    <row r="33" spans="1:13" x14ac:dyDescent="0.25">
      <c r="A33" t="s">
        <v>841</v>
      </c>
      <c r="B33">
        <v>0.10676354931380749</v>
      </c>
      <c r="C33">
        <v>0.14839022891808085</v>
      </c>
      <c r="D33">
        <v>0.12382073831038268</v>
      </c>
      <c r="E33">
        <v>0.13556171410169071</v>
      </c>
      <c r="F33">
        <v>0.17233560090702948</v>
      </c>
      <c r="G33">
        <v>0.15861719452722667</v>
      </c>
      <c r="H33">
        <v>5.8285112127563293E-2</v>
      </c>
      <c r="I33">
        <v>7.3190749970195007E-2</v>
      </c>
      <c r="J33">
        <v>5.4510686171088757E-2</v>
      </c>
      <c r="K33">
        <v>5.9901710491011687E-2</v>
      </c>
      <c r="L33">
        <v>3.2752594258519771E-2</v>
      </c>
      <c r="M33">
        <v>4.8520507295813753E-2</v>
      </c>
    </row>
    <row r="34" spans="1:13" x14ac:dyDescent="0.25">
      <c r="A34" t="s">
        <v>853</v>
      </c>
      <c r="B34">
        <v>0.2233807421315612</v>
      </c>
      <c r="C34">
        <v>0.15358431870097389</v>
      </c>
      <c r="D34">
        <v>0.21797482848312125</v>
      </c>
      <c r="E34">
        <v>0.17183008491460186</v>
      </c>
      <c r="F34">
        <v>0.11525661980268542</v>
      </c>
      <c r="G34">
        <v>0.18275855383120448</v>
      </c>
      <c r="H34">
        <v>0.18268121071607996</v>
      </c>
      <c r="I34">
        <v>0.12845116549414354</v>
      </c>
      <c r="J34">
        <v>0.10450545721443788</v>
      </c>
      <c r="K34">
        <v>0.15248254209735199</v>
      </c>
      <c r="L34">
        <v>0.14561441040307177</v>
      </c>
      <c r="M34">
        <v>0.14399272216556927</v>
      </c>
    </row>
    <row r="37" spans="1:13" x14ac:dyDescent="0.25">
      <c r="A37" t="s">
        <v>1006</v>
      </c>
      <c r="B37">
        <f>AVERAGE(B20:D20)</f>
        <v>0</v>
      </c>
      <c r="C37">
        <f>STDEV(B20:D20)</f>
        <v>0</v>
      </c>
      <c r="D37">
        <f>AVERAGE(E20:G20)</f>
        <v>1.2987891175923983E-2</v>
      </c>
      <c r="E37">
        <f>STDEV(E20:G20)</f>
        <v>8.0147437469455885E-4</v>
      </c>
      <c r="F37">
        <v>0</v>
      </c>
      <c r="G37">
        <v>0</v>
      </c>
      <c r="H37">
        <v>0</v>
      </c>
      <c r="I37">
        <v>0</v>
      </c>
    </row>
    <row r="38" spans="1:13" x14ac:dyDescent="0.25">
      <c r="A38" t="s">
        <v>878</v>
      </c>
      <c r="B38">
        <f t="shared" ref="B38:B40" si="2">AVERAGE(B21:D21)</f>
        <v>0</v>
      </c>
      <c r="C38">
        <f t="shared" ref="C38:C40" si="3">STDEV(B21:D21)</f>
        <v>0</v>
      </c>
      <c r="D38">
        <f t="shared" ref="D38:D40" si="4">AVERAGE(E21:G21)</f>
        <v>2.5654664909188277E-2</v>
      </c>
      <c r="E38">
        <f t="shared" ref="E38:E40" si="5">STDEV(E21:G21)</f>
        <v>4.7034060130422854E-3</v>
      </c>
      <c r="F38">
        <v>0</v>
      </c>
      <c r="G38">
        <v>0</v>
      </c>
      <c r="H38">
        <v>0</v>
      </c>
      <c r="I38">
        <v>0</v>
      </c>
    </row>
    <row r="39" spans="1:13" x14ac:dyDescent="0.25">
      <c r="A39" t="s">
        <v>893</v>
      </c>
      <c r="B39">
        <f t="shared" si="2"/>
        <v>0</v>
      </c>
      <c r="C39">
        <f t="shared" si="3"/>
        <v>0</v>
      </c>
      <c r="D39">
        <f t="shared" si="4"/>
        <v>7.6163306948535792E-2</v>
      </c>
      <c r="E39">
        <f t="shared" si="5"/>
        <v>1.1997616059534706E-2</v>
      </c>
      <c r="F39">
        <v>0</v>
      </c>
      <c r="G39">
        <v>0</v>
      </c>
      <c r="H39">
        <v>0</v>
      </c>
      <c r="I39">
        <v>0</v>
      </c>
    </row>
    <row r="40" spans="1:13" x14ac:dyDescent="0.25">
      <c r="A40" t="s">
        <v>892</v>
      </c>
      <c r="B40">
        <f t="shared" si="2"/>
        <v>0</v>
      </c>
      <c r="C40">
        <f t="shared" si="3"/>
        <v>0</v>
      </c>
      <c r="D40">
        <f t="shared" si="4"/>
        <v>2.9888549631546548E-2</v>
      </c>
      <c r="E40">
        <f t="shared" si="5"/>
        <v>4.4168814576916468E-3</v>
      </c>
      <c r="F40">
        <v>0</v>
      </c>
      <c r="G40">
        <v>0</v>
      </c>
      <c r="H40">
        <v>0</v>
      </c>
      <c r="I40">
        <v>0</v>
      </c>
    </row>
    <row r="41" spans="1:13" x14ac:dyDescent="0.25">
      <c r="A41" t="s">
        <v>869</v>
      </c>
      <c r="B41">
        <f>AVERAGE(B26:D26)</f>
        <v>0.10714290495502581</v>
      </c>
      <c r="C41">
        <f>STDEV(B26:D26)</f>
        <v>1.286137653240179E-2</v>
      </c>
      <c r="D41">
        <f>AVERAGE(E26:G26)</f>
        <v>0.15920267002337074</v>
      </c>
      <c r="E41">
        <f>STDEV(E26:G26)</f>
        <v>1.0867769280324251E-2</v>
      </c>
      <c r="F41">
        <v>0</v>
      </c>
      <c r="G41">
        <v>0</v>
      </c>
      <c r="H41">
        <v>0</v>
      </c>
      <c r="I41">
        <v>0</v>
      </c>
    </row>
    <row r="42" spans="1:13" x14ac:dyDescent="0.25">
      <c r="A42" t="s">
        <v>846</v>
      </c>
      <c r="B42">
        <f>AVERAGE(B27:D27)</f>
        <v>6.4104877864674434E-2</v>
      </c>
      <c r="C42">
        <f>STDEV(B27:D27)</f>
        <v>6.4777615160026714E-3</v>
      </c>
      <c r="D42">
        <f>AVERAGE(E27:G27)</f>
        <v>0.12202007530042869</v>
      </c>
      <c r="E42">
        <f>STDEV(E27:G27)</f>
        <v>7.8183616516831304E-3</v>
      </c>
      <c r="F42">
        <v>0</v>
      </c>
      <c r="G42">
        <v>0</v>
      </c>
      <c r="H42">
        <v>0</v>
      </c>
      <c r="I42">
        <v>0</v>
      </c>
    </row>
    <row r="43" spans="1:13" x14ac:dyDescent="0.25">
      <c r="A43" t="s">
        <v>859</v>
      </c>
      <c r="B43">
        <f>AVERAGE(B28:D28)</f>
        <v>7.8377941429481887E-2</v>
      </c>
      <c r="C43">
        <f>STDEV(B28:D28)</f>
        <v>1.3594225189561802E-2</v>
      </c>
      <c r="D43">
        <f>AVERAGE(E28:G28)</f>
        <v>2.6438772444709279E-2</v>
      </c>
      <c r="E43">
        <f>STDEV(E28:G28)</f>
        <v>1.0534906471018918E-3</v>
      </c>
      <c r="F43">
        <v>0</v>
      </c>
      <c r="G43">
        <v>0</v>
      </c>
      <c r="H43">
        <v>0</v>
      </c>
      <c r="I43">
        <v>0</v>
      </c>
    </row>
    <row r="44" spans="1:13" x14ac:dyDescent="0.25">
      <c r="A44" t="s">
        <v>914</v>
      </c>
      <c r="B44">
        <f>AVERAGE(B30:D30)</f>
        <v>2.1684278673841995</v>
      </c>
      <c r="C44">
        <f>STDEV(B30:D30)</f>
        <v>0.78085335161620817</v>
      </c>
      <c r="D44">
        <f>AVERAGE(E30:G30)</f>
        <v>2.2747994840150247</v>
      </c>
      <c r="E44">
        <f>STDEV(E30:G30)</f>
        <v>0.48212840627449727</v>
      </c>
      <c r="F44">
        <f>AVERAGE(H30:J30)</f>
        <v>0.22346407744412078</v>
      </c>
      <c r="G44">
        <f>STDEV(H30:J30)</f>
        <v>2.4616428684969459E-2</v>
      </c>
      <c r="H44">
        <f>AVERAGE(K30:M30)</f>
        <v>0.10538798008048501</v>
      </c>
      <c r="I44">
        <f>STDEV(K30:M30)</f>
        <v>1.2660879519678378E-2</v>
      </c>
    </row>
    <row r="45" spans="1:13" x14ac:dyDescent="0.25">
      <c r="A45" t="s">
        <v>876</v>
      </c>
      <c r="B45">
        <f>AVERAGE(B29:D29)</f>
        <v>3.2941507945148371E-2</v>
      </c>
      <c r="C45">
        <f>STDEV(B29:D29)</f>
        <v>2.4163535435119026E-3</v>
      </c>
      <c r="D45">
        <f>AVERAGE(E29:G29)</f>
        <v>1.6041530775016109E-2</v>
      </c>
      <c r="E45">
        <f>STDEV(E29:G29)</f>
        <v>9.9007951600065588E-4</v>
      </c>
      <c r="F45">
        <f>AVERAGE(H29:J29)</f>
        <v>1.7621581683878871E-2</v>
      </c>
      <c r="G45">
        <f>STDEV(H29:J29)</f>
        <v>9.8684396160862026E-4</v>
      </c>
      <c r="H45">
        <f>AVERAGE(K29:M29)</f>
        <v>1.0458263352775136E-2</v>
      </c>
      <c r="I45">
        <f>STDEV(K29:M29)</f>
        <v>4.6395039597383188E-4</v>
      </c>
    </row>
    <row r="46" spans="1:13" x14ac:dyDescent="0.25">
      <c r="A46" t="s">
        <v>889</v>
      </c>
      <c r="B46">
        <f>AVERAGE(B32:D32)</f>
        <v>0.28469937817366092</v>
      </c>
      <c r="C46">
        <f>STDEV(B32:D32)</f>
        <v>6.4680126950247788E-2</v>
      </c>
      <c r="D46">
        <f>AVERAGE(E32:G32)</f>
        <v>0.27350796010747397</v>
      </c>
      <c r="E46">
        <f>STDEV(E32:G32)</f>
        <v>3.5251599300906031E-2</v>
      </c>
      <c r="F46">
        <f>AVERAGE(H32:J32)</f>
        <v>0.1586344344917342</v>
      </c>
      <c r="G46">
        <f>STDEV(H32:J32)</f>
        <v>3.426691838609864E-2</v>
      </c>
      <c r="H46">
        <f>AVERAGE(K32:M32)</f>
        <v>0.18447187028602177</v>
      </c>
      <c r="I46">
        <f>STDEV(K32:M32)</f>
        <v>1.5852945007500245E-3</v>
      </c>
    </row>
    <row r="47" spans="1:13" x14ac:dyDescent="0.25">
      <c r="A47" t="s">
        <v>841</v>
      </c>
      <c r="B47">
        <f>AVERAGE(B33:D33)</f>
        <v>0.12632483884742365</v>
      </c>
      <c r="C47">
        <f>STDEV(B33:D33)</f>
        <v>2.0926012600204512E-2</v>
      </c>
      <c r="D47">
        <f>AVERAGE(E33:G33)</f>
        <v>0.1555048365119823</v>
      </c>
      <c r="E47">
        <f>STDEV(E33:G33)</f>
        <v>1.8583454119303528E-2</v>
      </c>
      <c r="F47">
        <f>AVERAGE(H33:J33)</f>
        <v>6.1995516089615683E-2</v>
      </c>
      <c r="G47">
        <f>STDEV(H33:J33)</f>
        <v>9.8773234763209119E-3</v>
      </c>
      <c r="H47">
        <f>AVERAGE(K33:M33)</f>
        <v>4.7058270681781735E-2</v>
      </c>
      <c r="I47">
        <f>STDEV(K33:M33)</f>
        <v>1.3633496616345376E-2</v>
      </c>
    </row>
    <row r="48" spans="1:13" x14ac:dyDescent="0.25">
      <c r="A48" t="s">
        <v>853</v>
      </c>
      <c r="B48">
        <f>AVERAGE(B34:D34)</f>
        <v>0.19831329643855211</v>
      </c>
      <c r="C48">
        <f>STDEV(B34:D34)</f>
        <v>3.8830620168627004E-2</v>
      </c>
      <c r="D48">
        <f>AVERAGE(E34:G34)</f>
        <v>0.15661508618283057</v>
      </c>
      <c r="E48">
        <f>STDEV(E34:G34)</f>
        <v>3.6231890844992974E-2</v>
      </c>
      <c r="F48">
        <f>AVERAGE(H34:J34)</f>
        <v>0.13854594447488713</v>
      </c>
      <c r="G48">
        <f>STDEV(H34:J34)</f>
        <v>4.005359572984582E-2</v>
      </c>
      <c r="H48">
        <f>AVERAGE(K34:M34)</f>
        <v>0.14736322488866435</v>
      </c>
      <c r="I48">
        <f>STDEV(K34:M34)</f>
        <v>4.5069973038917585E-3</v>
      </c>
    </row>
    <row r="49" spans="1:9" x14ac:dyDescent="0.25">
      <c r="A49" t="s">
        <v>852</v>
      </c>
      <c r="B49">
        <f>AVERAGE(B31:D31)</f>
        <v>6.012358960361739E-2</v>
      </c>
      <c r="C49">
        <f>STDEV(B31:D31)</f>
        <v>7.8733463041049372E-3</v>
      </c>
      <c r="D49">
        <f>AVERAGE(E31:G31)</f>
        <v>8.7135179751752279E-2</v>
      </c>
      <c r="E49">
        <f>STDEV(E31:G31)</f>
        <v>8.554212789899325E-3</v>
      </c>
      <c r="F49">
        <f>AVERAGE(H31:J31)</f>
        <v>3.1223366759272231E-2</v>
      </c>
      <c r="G49">
        <f>STDEV(H31:J31)</f>
        <v>8.7197075822946449E-3</v>
      </c>
      <c r="H49">
        <f>AVERAGE(K31:M31)</f>
        <v>3.0680105538397184E-2</v>
      </c>
      <c r="I49">
        <f>STDEV(K31:M31)</f>
        <v>1.4549174985633309E-2</v>
      </c>
    </row>
    <row r="50" spans="1:9" x14ac:dyDescent="0.25">
      <c r="A50" t="s">
        <v>896</v>
      </c>
      <c r="B50">
        <f>AVERAGE(B24:D24)</f>
        <v>0</v>
      </c>
      <c r="C50">
        <f>STDEV(B24:D24)</f>
        <v>0</v>
      </c>
      <c r="D50">
        <f>AVERAGE(E24:G24)</f>
        <v>5.5472567607035552E-3</v>
      </c>
      <c r="E50">
        <f>STDEV(E24:G24)</f>
        <v>6.4627202575816278E-4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t="s">
        <v>858</v>
      </c>
      <c r="B51">
        <f>AVERAGE(B25:D25)</f>
        <v>9.1500025440062159E-3</v>
      </c>
      <c r="C51">
        <f>STDEV(B25:D25)</f>
        <v>1.543331837270223E-3</v>
      </c>
      <c r="D51">
        <f>AVERAGE(E25:G25)</f>
        <v>2.2385769032545771E-2</v>
      </c>
      <c r="E51">
        <f>STDEV(E25:G25)</f>
        <v>3.8369412231702214E-3</v>
      </c>
      <c r="F51">
        <v>0</v>
      </c>
      <c r="G51">
        <v>0</v>
      </c>
      <c r="H51">
        <v>0</v>
      </c>
      <c r="I51">
        <v>0</v>
      </c>
    </row>
  </sheetData>
  <conditionalFormatting sqref="A1:XFD1 N2:XFD16 A38:A51">
    <cfRule type="cellIs" dxfId="12" priority="14" operator="lessThan">
      <formula>0</formula>
    </cfRule>
  </conditionalFormatting>
  <conditionalFormatting sqref="A2">
    <cfRule type="cellIs" dxfId="11" priority="10" operator="lessThan">
      <formula>0</formula>
    </cfRule>
  </conditionalFormatting>
  <conditionalFormatting sqref="B2:M2 A3:M12">
    <cfRule type="cellIs" dxfId="10" priority="11" operator="lessThan">
      <formula>0</formula>
    </cfRule>
  </conditionalFormatting>
  <conditionalFormatting sqref="A13:M16">
    <cfRule type="cellIs" dxfId="9" priority="9" operator="lessThan">
      <formula>0</formula>
    </cfRule>
  </conditionalFormatting>
  <conditionalFormatting sqref="A21:A30">
    <cfRule type="cellIs" dxfId="8" priority="8" operator="lessThan">
      <formula>0</formula>
    </cfRule>
  </conditionalFormatting>
  <conditionalFormatting sqref="A20">
    <cfRule type="cellIs" dxfId="7" priority="7" operator="lessThan">
      <formula>0</formula>
    </cfRule>
  </conditionalFormatting>
  <conditionalFormatting sqref="A31:A34">
    <cfRule type="cellIs" dxfId="6" priority="6" operator="lessThan">
      <formula>0</formula>
    </cfRule>
  </conditionalFormatting>
  <conditionalFormatting sqref="A37">
    <cfRule type="cellIs" dxfId="5" priority="4" operator="lessThan">
      <formula>0</formula>
    </cfRule>
  </conditionalFormatting>
  <conditionalFormatting sqref="B20:M30">
    <cfRule type="cellIs" dxfId="4" priority="2" operator="lessThan">
      <formula>0</formula>
    </cfRule>
  </conditionalFormatting>
  <conditionalFormatting sqref="B31:M34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workbookViewId="0">
      <selection activeCell="B57" sqref="B57"/>
    </sheetView>
  </sheetViews>
  <sheetFormatPr defaultRowHeight="15" x14ac:dyDescent="0.25"/>
  <cols>
    <col min="1" max="1" width="18.28515625" customWidth="1"/>
  </cols>
  <sheetData>
    <row r="1" spans="1:16" x14ac:dyDescent="0.2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O1" t="s">
        <v>1007</v>
      </c>
      <c r="P1" t="s">
        <v>1008</v>
      </c>
    </row>
    <row r="2" spans="1:16" x14ac:dyDescent="0.25">
      <c r="A2" t="s">
        <v>848</v>
      </c>
      <c r="B2">
        <v>3.1144983237348187E-2</v>
      </c>
      <c r="C2">
        <v>2.9461969644252069E-2</v>
      </c>
      <c r="D2">
        <v>2.7791033402057415E-2</v>
      </c>
      <c r="E2">
        <v>0</v>
      </c>
      <c r="F2">
        <v>0</v>
      </c>
      <c r="G2">
        <v>0</v>
      </c>
      <c r="H2">
        <v>0.14260294749578661</v>
      </c>
      <c r="I2">
        <v>0.18006249819341705</v>
      </c>
      <c r="J2">
        <v>0.20186264103645979</v>
      </c>
      <c r="K2">
        <v>0</v>
      </c>
      <c r="L2">
        <v>0</v>
      </c>
      <c r="M2">
        <v>0</v>
      </c>
      <c r="O2">
        <f>AVERAGE(B2:D2)</f>
        <v>2.9465995427885888E-2</v>
      </c>
      <c r="P2">
        <f>AVERAGE(H2:J2)</f>
        <v>0.17484269557522114</v>
      </c>
    </row>
    <row r="3" spans="1:16" x14ac:dyDescent="0.25">
      <c r="A3" t="s">
        <v>927</v>
      </c>
      <c r="B3">
        <v>3.8045572491618676E-2</v>
      </c>
      <c r="C3">
        <v>3.4337776187547894E-2</v>
      </c>
      <c r="D3">
        <v>3.1619712905297526E-2</v>
      </c>
      <c r="E3">
        <v>4.6481656650207964E-3</v>
      </c>
      <c r="F3">
        <v>5.7615506455463723E-3</v>
      </c>
      <c r="G3">
        <v>6.1695119444630893E-3</v>
      </c>
      <c r="H3">
        <v>0.3577221916835554</v>
      </c>
      <c r="I3">
        <v>0.62929648960470397</v>
      </c>
      <c r="J3">
        <v>0.52235669707824373</v>
      </c>
      <c r="K3">
        <v>4.9658140301520264E-2</v>
      </c>
      <c r="L3">
        <v>5.5598566664068177E-2</v>
      </c>
      <c r="M3">
        <v>5.4912420765376904E-2</v>
      </c>
      <c r="O3">
        <f t="shared" ref="O3:O22" si="0">AVERAGE(B3:D3)</f>
        <v>3.4667687194821363E-2</v>
      </c>
      <c r="P3">
        <f t="shared" ref="P3:P22" si="1">AVERAGE(H3:J3)</f>
        <v>0.50312512612216764</v>
      </c>
    </row>
    <row r="4" spans="1:16" x14ac:dyDescent="0.25">
      <c r="A4" t="s">
        <v>965</v>
      </c>
      <c r="B4" s="8">
        <v>126008.11668647779</v>
      </c>
      <c r="C4" s="8">
        <v>126954.95710765479</v>
      </c>
      <c r="D4" s="8">
        <v>124080.98991591479</v>
      </c>
      <c r="E4" s="8">
        <v>98637.112509631595</v>
      </c>
      <c r="F4" s="8">
        <v>98686.458166814598</v>
      </c>
      <c r="G4" s="8">
        <v>99064.7254345377</v>
      </c>
      <c r="H4" s="8">
        <v>331253.79732243693</v>
      </c>
      <c r="I4" s="8">
        <v>329961.7687468045</v>
      </c>
      <c r="J4" s="8">
        <v>317632.9856662245</v>
      </c>
      <c r="K4" s="8">
        <v>113905.32726351071</v>
      </c>
      <c r="L4" s="8">
        <v>116614.86327600548</v>
      </c>
      <c r="M4" s="8">
        <v>113158.3937575212</v>
      </c>
      <c r="O4">
        <f t="shared" si="0"/>
        <v>125681.35457001578</v>
      </c>
      <c r="P4">
        <f t="shared" si="1"/>
        <v>326282.85057848861</v>
      </c>
    </row>
    <row r="5" spans="1:16" x14ac:dyDescent="0.25">
      <c r="A5" t="s">
        <v>968</v>
      </c>
      <c r="B5" s="8">
        <v>37504.919972457639</v>
      </c>
      <c r="C5" s="8">
        <v>38416.651867805238</v>
      </c>
      <c r="D5" s="8">
        <v>37277.132139750443</v>
      </c>
      <c r="E5" s="8">
        <v>35748.951795685141</v>
      </c>
      <c r="F5" s="8">
        <v>34387.855560745338</v>
      </c>
      <c r="G5" s="8">
        <v>36072.153528986943</v>
      </c>
      <c r="H5" s="8">
        <v>268006.75647707563</v>
      </c>
      <c r="I5" s="8">
        <v>269969.48447558808</v>
      </c>
      <c r="J5" s="8">
        <v>269062.34026630811</v>
      </c>
      <c r="K5" s="8">
        <v>133546.70393073885</v>
      </c>
      <c r="L5" s="8">
        <v>134763.72233355686</v>
      </c>
      <c r="M5" s="8">
        <v>132175.60652624036</v>
      </c>
      <c r="O5">
        <f t="shared" si="0"/>
        <v>37732.901326671104</v>
      </c>
      <c r="P5">
        <f t="shared" si="1"/>
        <v>269012.86040632398</v>
      </c>
    </row>
    <row r="6" spans="1:16" x14ac:dyDescent="0.25">
      <c r="A6" t="s">
        <v>969</v>
      </c>
      <c r="B6" s="8">
        <v>3586.4790504376365</v>
      </c>
      <c r="C6" s="8">
        <v>3805.4884175414559</v>
      </c>
      <c r="D6" s="8">
        <v>3200.0916702800359</v>
      </c>
      <c r="E6" s="8">
        <v>1917.5411501430162</v>
      </c>
      <c r="F6" s="8">
        <v>1716.2448331831861</v>
      </c>
      <c r="G6" s="8">
        <v>1928.5223508277363</v>
      </c>
      <c r="H6" s="8">
        <v>111642.49439066641</v>
      </c>
      <c r="I6" s="8">
        <v>109579.54894814816</v>
      </c>
      <c r="J6" s="8">
        <v>108165.61127453417</v>
      </c>
      <c r="K6" s="8">
        <v>40563.422424790668</v>
      </c>
      <c r="L6" s="8">
        <v>41193.796490831162</v>
      </c>
      <c r="M6" s="8">
        <v>40788.653055089409</v>
      </c>
      <c r="O6">
        <f t="shared" si="0"/>
        <v>3530.6863794197093</v>
      </c>
      <c r="P6">
        <f t="shared" si="1"/>
        <v>109795.88487111626</v>
      </c>
    </row>
    <row r="7" spans="1:16" x14ac:dyDescent="0.25">
      <c r="A7" t="s">
        <v>970</v>
      </c>
      <c r="B7" s="8">
        <v>10686.54348254994</v>
      </c>
      <c r="C7" s="8">
        <v>11263.911535436941</v>
      </c>
      <c r="D7" s="8">
        <v>10708.18041442164</v>
      </c>
      <c r="E7" s="8">
        <v>12238.840806366741</v>
      </c>
      <c r="F7" s="8">
        <v>12533.52486259734</v>
      </c>
      <c r="G7" s="8">
        <v>12532.030504308541</v>
      </c>
      <c r="H7" s="8">
        <v>31052.663112879851</v>
      </c>
      <c r="I7" s="8">
        <v>31784.683709604851</v>
      </c>
      <c r="J7" s="8">
        <v>31538.541116116598</v>
      </c>
      <c r="K7" s="8">
        <v>18061.469532991101</v>
      </c>
      <c r="L7" s="8">
        <v>19311.232592487577</v>
      </c>
      <c r="M7" s="8">
        <v>18153.455062565197</v>
      </c>
      <c r="O7">
        <f t="shared" si="0"/>
        <v>10886.211810802841</v>
      </c>
      <c r="P7">
        <f t="shared" si="1"/>
        <v>31458.629312867099</v>
      </c>
    </row>
    <row r="8" spans="1:16" x14ac:dyDescent="0.25">
      <c r="A8" t="s">
        <v>971</v>
      </c>
      <c r="B8" s="8">
        <v>4907.525641233743</v>
      </c>
      <c r="C8" s="8">
        <v>4669.3342087847232</v>
      </c>
      <c r="D8" s="8">
        <v>4361.9289432987425</v>
      </c>
      <c r="E8" s="8">
        <v>5574.835071259603</v>
      </c>
      <c r="F8" s="8">
        <v>6057.1758336576331</v>
      </c>
      <c r="G8" s="8">
        <v>5672.0751153892124</v>
      </c>
      <c r="H8" s="8">
        <v>9728.2131589740584</v>
      </c>
      <c r="I8" s="8">
        <v>9980.661591128257</v>
      </c>
      <c r="J8" s="8">
        <v>9912.0976164587064</v>
      </c>
      <c r="K8" s="8">
        <v>23445.98930169061</v>
      </c>
      <c r="L8" s="8">
        <v>23195.79720617941</v>
      </c>
      <c r="M8" s="8">
        <v>23934.550065562209</v>
      </c>
      <c r="O8">
        <f t="shared" si="0"/>
        <v>4646.2629311057362</v>
      </c>
      <c r="P8">
        <f t="shared" si="1"/>
        <v>9873.6574555203406</v>
      </c>
    </row>
    <row r="9" spans="1:16" x14ac:dyDescent="0.25">
      <c r="A9" t="s">
        <v>972</v>
      </c>
      <c r="B9" s="8">
        <v>1012608.6200797901</v>
      </c>
      <c r="C9" s="8">
        <v>1005246.7822428602</v>
      </c>
      <c r="D9" s="8">
        <v>998077.73018369509</v>
      </c>
      <c r="E9" s="8">
        <v>774863.5142589251</v>
      </c>
      <c r="F9" s="8">
        <v>779973.15544254414</v>
      </c>
      <c r="G9" s="8">
        <v>783144.71724840812</v>
      </c>
      <c r="H9" s="8">
        <v>1008045.2737337128</v>
      </c>
      <c r="I9" s="8">
        <v>1012348.1511796603</v>
      </c>
      <c r="J9" s="8">
        <v>994199.69897127536</v>
      </c>
      <c r="K9" s="8">
        <v>296890.1741233879</v>
      </c>
      <c r="L9" s="8">
        <v>293341.4196274929</v>
      </c>
      <c r="M9" s="8">
        <v>287606.57859644538</v>
      </c>
      <c r="O9">
        <f t="shared" si="0"/>
        <v>1005311.0441687818</v>
      </c>
      <c r="P9">
        <f t="shared" si="1"/>
        <v>1004864.3746282161</v>
      </c>
    </row>
    <row r="10" spans="1:16" x14ac:dyDescent="0.25">
      <c r="A10" t="s">
        <v>973</v>
      </c>
      <c r="B10" s="8">
        <v>80430.512661198431</v>
      </c>
      <c r="C10" s="8">
        <v>80599.362659882434</v>
      </c>
      <c r="D10" s="8">
        <v>78678.332857739428</v>
      </c>
      <c r="E10" s="8">
        <v>144546.31316995944</v>
      </c>
      <c r="F10" s="8">
        <v>143021.30763691542</v>
      </c>
      <c r="G10" s="8">
        <v>146925.02628925542</v>
      </c>
      <c r="H10" s="8">
        <v>109360.26155297059</v>
      </c>
      <c r="I10" s="8">
        <v>108758.10065766258</v>
      </c>
      <c r="J10" s="8">
        <v>109484.16100329082</v>
      </c>
      <c r="K10" s="8">
        <v>64264.433817318335</v>
      </c>
      <c r="L10" s="8">
        <v>62727.22519993833</v>
      </c>
      <c r="M10" s="8">
        <v>64189.77147997557</v>
      </c>
      <c r="O10">
        <f t="shared" si="0"/>
        <v>79902.736059606759</v>
      </c>
      <c r="P10">
        <f t="shared" si="1"/>
        <v>109200.84107130801</v>
      </c>
    </row>
    <row r="11" spans="1:16" x14ac:dyDescent="0.25">
      <c r="A11" t="s">
        <v>966</v>
      </c>
      <c r="B11" s="8">
        <v>15106.813333598473</v>
      </c>
      <c r="C11" s="8">
        <v>15537.523499231673</v>
      </c>
      <c r="D11" s="8">
        <v>13871.869693171773</v>
      </c>
      <c r="E11" s="8">
        <v>11074.299864309773</v>
      </c>
      <c r="F11" s="8">
        <v>3319.7513998647928</v>
      </c>
      <c r="G11" s="8">
        <v>10614.156213455974</v>
      </c>
      <c r="H11" s="8">
        <v>9681.3429354556574</v>
      </c>
      <c r="I11" s="8">
        <v>7569.2044491181068</v>
      </c>
      <c r="J11" s="8">
        <v>8861.1372227250067</v>
      </c>
      <c r="K11" s="8">
        <v>2448.4493345146075</v>
      </c>
      <c r="L11" s="8">
        <v>2821.054683945782</v>
      </c>
      <c r="M11" s="8">
        <v>2460.1750709438575</v>
      </c>
      <c r="O11">
        <f t="shared" si="0"/>
        <v>14838.735508667305</v>
      </c>
      <c r="P11">
        <f t="shared" si="1"/>
        <v>8703.8948690995912</v>
      </c>
    </row>
    <row r="12" spans="1:16" x14ac:dyDescent="0.25">
      <c r="A12" t="s">
        <v>974</v>
      </c>
      <c r="B12" s="8">
        <v>693413.9858652621</v>
      </c>
      <c r="C12" s="8">
        <v>693420.92165949102</v>
      </c>
      <c r="D12" s="8">
        <v>694983.53314319008</v>
      </c>
      <c r="E12" s="8">
        <v>608312.72535663901</v>
      </c>
      <c r="F12" s="8">
        <v>621828.42362534406</v>
      </c>
      <c r="G12" s="8">
        <v>620780.98960700608</v>
      </c>
      <c r="H12" s="8">
        <v>998362.60437071766</v>
      </c>
      <c r="I12" s="8">
        <v>998135.60630396497</v>
      </c>
      <c r="J12" s="8">
        <v>966230.85314378003</v>
      </c>
      <c r="K12" s="8">
        <v>391331.630303315</v>
      </c>
      <c r="L12" s="8">
        <v>379372.35722884006</v>
      </c>
      <c r="M12" s="8">
        <v>375027.37025160505</v>
      </c>
      <c r="O12">
        <f t="shared" si="0"/>
        <v>693939.48022264766</v>
      </c>
      <c r="P12">
        <f t="shared" si="1"/>
        <v>987576.35460615426</v>
      </c>
    </row>
    <row r="13" spans="1:16" x14ac:dyDescent="0.25">
      <c r="A13" t="s">
        <v>975</v>
      </c>
      <c r="B13" s="8">
        <v>14240.364995452521</v>
      </c>
      <c r="C13" s="8">
        <v>14224.31802088752</v>
      </c>
      <c r="D13" s="8">
        <v>14037.94574325852</v>
      </c>
      <c r="E13" s="8">
        <v>11922.267459808822</v>
      </c>
      <c r="F13" s="8">
        <v>12301.27704711192</v>
      </c>
      <c r="G13" s="8">
        <v>12239.75503347222</v>
      </c>
      <c r="H13" s="8">
        <v>110484.92687062504</v>
      </c>
      <c r="I13" s="8">
        <v>108147.94087518605</v>
      </c>
      <c r="J13" s="8">
        <v>109203.10406439679</v>
      </c>
      <c r="K13" s="8">
        <v>43594.170234822806</v>
      </c>
      <c r="L13" s="8">
        <v>44238.731879989296</v>
      </c>
      <c r="M13" s="8">
        <v>44163.496471313803</v>
      </c>
      <c r="O13">
        <f t="shared" si="0"/>
        <v>14167.542919866188</v>
      </c>
      <c r="P13">
        <f t="shared" si="1"/>
        <v>109278.65727006929</v>
      </c>
    </row>
    <row r="14" spans="1:16" x14ac:dyDescent="0.25">
      <c r="A14" t="s">
        <v>976</v>
      </c>
      <c r="B14" s="8">
        <v>1606.6804549795988</v>
      </c>
      <c r="C14" s="8">
        <v>1264.8797772205987</v>
      </c>
      <c r="D14" s="8">
        <v>1502.1264673810688</v>
      </c>
      <c r="E14" s="8">
        <v>1353.1628500421089</v>
      </c>
      <c r="F14" s="8">
        <v>1303.7294005422789</v>
      </c>
      <c r="G14" s="8">
        <v>1251.7267754992888</v>
      </c>
      <c r="H14" s="8">
        <v>4259.2520562681721</v>
      </c>
      <c r="I14" s="8">
        <v>3795.015535959797</v>
      </c>
      <c r="J14" s="8">
        <v>2937.7034306763721</v>
      </c>
      <c r="K14" s="8">
        <v>6176.8338346145465</v>
      </c>
      <c r="L14" s="8">
        <v>6603.2686632761215</v>
      </c>
      <c r="M14" s="8">
        <v>6161.459268228622</v>
      </c>
      <c r="O14">
        <f t="shared" si="0"/>
        <v>1457.8955665270889</v>
      </c>
      <c r="P14">
        <f t="shared" si="1"/>
        <v>3663.9903409681137</v>
      </c>
    </row>
    <row r="15" spans="1:16" x14ac:dyDescent="0.25">
      <c r="A15" t="s">
        <v>977</v>
      </c>
      <c r="B15" s="8">
        <v>46500.204638826523</v>
      </c>
      <c r="C15" s="8">
        <v>47595.281489908622</v>
      </c>
      <c r="D15" s="8">
        <v>48469.829262980027</v>
      </c>
      <c r="E15" s="8">
        <v>40614.845254064727</v>
      </c>
      <c r="F15" s="8">
        <v>40944.500511544626</v>
      </c>
      <c r="G15" s="8">
        <v>40138.511541774926</v>
      </c>
      <c r="H15" s="8">
        <v>359685.18947778037</v>
      </c>
      <c r="I15" s="8">
        <v>363764.63653081283</v>
      </c>
      <c r="J15" s="8">
        <v>354953.82768733031</v>
      </c>
      <c r="K15" s="8">
        <v>159906.33639049408</v>
      </c>
      <c r="L15" s="8">
        <v>151598.86835808106</v>
      </c>
      <c r="M15" s="8">
        <v>151412.18219481956</v>
      </c>
      <c r="O15">
        <f t="shared" si="0"/>
        <v>47521.771797238391</v>
      </c>
      <c r="P15">
        <f t="shared" si="1"/>
        <v>359467.88456530782</v>
      </c>
    </row>
    <row r="16" spans="1:16" x14ac:dyDescent="0.25">
      <c r="A16" t="s">
        <v>978</v>
      </c>
      <c r="B16" s="8">
        <v>8749.4191755798656</v>
      </c>
      <c r="C16" s="8">
        <v>8797.204935454256</v>
      </c>
      <c r="D16" s="8">
        <v>8695.129427169155</v>
      </c>
      <c r="E16" s="8">
        <v>6416.728503287286</v>
      </c>
      <c r="F16" s="8">
        <v>6440.0921275704359</v>
      </c>
      <c r="G16" s="8">
        <v>6644.4617192810965</v>
      </c>
      <c r="H16" s="8">
        <v>381144.13799323584</v>
      </c>
      <c r="I16" s="8">
        <v>380770.88945762336</v>
      </c>
      <c r="J16" s="8">
        <v>381048.15372581588</v>
      </c>
      <c r="K16" s="8">
        <v>133118.77102853562</v>
      </c>
      <c r="L16" s="8">
        <v>132962.60721918286</v>
      </c>
      <c r="M16" s="8">
        <v>130209.22483832938</v>
      </c>
      <c r="O16">
        <f t="shared" si="0"/>
        <v>8747.2511794010916</v>
      </c>
      <c r="P16">
        <f t="shared" si="1"/>
        <v>380987.72705889167</v>
      </c>
    </row>
    <row r="17" spans="1:16" x14ac:dyDescent="0.25">
      <c r="A17" t="s">
        <v>979</v>
      </c>
      <c r="B17" s="8">
        <v>1547.7728272610725</v>
      </c>
      <c r="C17" s="8">
        <v>1513.5928064002526</v>
      </c>
      <c r="D17" s="8">
        <v>1576.8075048228427</v>
      </c>
      <c r="E17" s="8">
        <v>1419.2018638335026</v>
      </c>
      <c r="F17" s="8">
        <v>1520.0540451236727</v>
      </c>
      <c r="G17" s="8">
        <v>1594.8061325795527</v>
      </c>
      <c r="H17" s="8">
        <v>11065.478787627057</v>
      </c>
      <c r="I17" s="8">
        <v>10925.529380215283</v>
      </c>
      <c r="J17" s="8">
        <v>11734.419285284606</v>
      </c>
      <c r="K17" s="8">
        <v>6140.5012927394073</v>
      </c>
      <c r="L17" s="8">
        <v>6059.6069529572305</v>
      </c>
      <c r="M17" s="8">
        <v>6560.3319505632062</v>
      </c>
      <c r="O17">
        <f t="shared" si="0"/>
        <v>1546.0577128280559</v>
      </c>
      <c r="P17">
        <f t="shared" si="1"/>
        <v>11241.809151042316</v>
      </c>
    </row>
    <row r="18" spans="1:16" x14ac:dyDescent="0.25">
      <c r="A18" t="s">
        <v>981</v>
      </c>
      <c r="B18" s="8">
        <v>27611.839171900792</v>
      </c>
      <c r="C18" s="8">
        <v>28038.515327172594</v>
      </c>
      <c r="D18" s="8">
        <v>28187.033701744393</v>
      </c>
      <c r="E18" s="8">
        <v>37731.900836636989</v>
      </c>
      <c r="F18" s="8">
        <v>37639.007356846792</v>
      </c>
      <c r="G18" s="8">
        <v>38215.668436258791</v>
      </c>
      <c r="H18" s="8">
        <v>106674.61475787671</v>
      </c>
      <c r="I18" s="8">
        <v>108559.57556266773</v>
      </c>
      <c r="J18" s="8">
        <v>107731.21433592698</v>
      </c>
      <c r="K18" s="8">
        <v>53031.723844716238</v>
      </c>
      <c r="L18" s="8">
        <v>53048.254023547983</v>
      </c>
      <c r="M18" s="8">
        <v>53566.600651975983</v>
      </c>
      <c r="O18">
        <f t="shared" si="0"/>
        <v>27945.79606693926</v>
      </c>
      <c r="P18">
        <f t="shared" si="1"/>
        <v>107655.13488549048</v>
      </c>
    </row>
    <row r="19" spans="1:16" x14ac:dyDescent="0.25">
      <c r="A19" t="s">
        <v>984</v>
      </c>
      <c r="B19" s="8">
        <v>1261466.1736419094</v>
      </c>
      <c r="C19" s="8">
        <v>1251174.7057331393</v>
      </c>
      <c r="D19" s="8">
        <v>1258926.1852247692</v>
      </c>
      <c r="E19" s="8">
        <v>1316575.5151526392</v>
      </c>
      <c r="F19" s="8">
        <v>1306641.7131823793</v>
      </c>
      <c r="G19" s="8">
        <v>1334457.5384507892</v>
      </c>
      <c r="H19" s="8">
        <v>11211715.035835396</v>
      </c>
      <c r="I19" s="8">
        <v>11240758.853532949</v>
      </c>
      <c r="J19" s="8">
        <v>11299743.32804985</v>
      </c>
      <c r="K19" s="8">
        <v>6179002.2196957981</v>
      </c>
      <c r="L19" s="8">
        <v>6144298.6804632237</v>
      </c>
      <c r="M19" s="8">
        <v>6117831.1609308738</v>
      </c>
      <c r="O19">
        <f t="shared" si="0"/>
        <v>1257189.0215332727</v>
      </c>
      <c r="P19">
        <f t="shared" si="1"/>
        <v>11250739.072472731</v>
      </c>
    </row>
    <row r="20" spans="1:16" x14ac:dyDescent="0.25">
      <c r="A20" t="s">
        <v>985</v>
      </c>
      <c r="B20" s="8">
        <v>92576.513641274374</v>
      </c>
      <c r="C20" s="8">
        <v>92306.03637983877</v>
      </c>
      <c r="D20" s="8">
        <v>91432.065446993569</v>
      </c>
      <c r="E20" s="8">
        <v>109086.25656059537</v>
      </c>
      <c r="F20" s="8">
        <v>108919.33802808437</v>
      </c>
      <c r="G20" s="8">
        <v>109390.12584167437</v>
      </c>
      <c r="H20" s="8">
        <v>234691.55981954318</v>
      </c>
      <c r="I20" s="8">
        <v>232182.23313073965</v>
      </c>
      <c r="J20" s="8">
        <v>232740.42244716242</v>
      </c>
      <c r="K20" s="8">
        <v>153382.60079753617</v>
      </c>
      <c r="L20" s="8">
        <v>151574.45757017066</v>
      </c>
      <c r="M20" s="8">
        <v>154521.61816389294</v>
      </c>
      <c r="O20">
        <f t="shared" si="0"/>
        <v>92104.871822702233</v>
      </c>
      <c r="P20">
        <f t="shared" si="1"/>
        <v>233204.73846581508</v>
      </c>
    </row>
    <row r="21" spans="1:16" x14ac:dyDescent="0.25">
      <c r="A21" t="s">
        <v>986</v>
      </c>
      <c r="B21" s="8">
        <v>2898.7631669791781</v>
      </c>
      <c r="C21" s="8">
        <v>2749.6963160813184</v>
      </c>
      <c r="D21" s="8">
        <v>1728.0358847430582</v>
      </c>
      <c r="E21" s="8">
        <v>6269.9047907916975</v>
      </c>
      <c r="F21" s="8">
        <v>6076.5027710751374</v>
      </c>
      <c r="G21" s="8">
        <v>6221.7174417776378</v>
      </c>
      <c r="H21" s="8">
        <v>28295.495519823147</v>
      </c>
      <c r="I21" s="8">
        <v>28215.397613239147</v>
      </c>
      <c r="J21" s="8">
        <v>28155.777744513398</v>
      </c>
      <c r="K21" s="8">
        <v>23288.856834181021</v>
      </c>
      <c r="L21" s="8">
        <v>23162.099157590295</v>
      </c>
      <c r="M21" s="8">
        <v>22582.380717150394</v>
      </c>
      <c r="O21">
        <f t="shared" si="0"/>
        <v>2458.8317892678515</v>
      </c>
      <c r="P21">
        <f t="shared" si="1"/>
        <v>28222.223625858565</v>
      </c>
    </row>
    <row r="22" spans="1:16" x14ac:dyDescent="0.25">
      <c r="A22" t="s">
        <v>987</v>
      </c>
      <c r="B22" s="8">
        <v>598.74422253342993</v>
      </c>
      <c r="C22" s="8">
        <v>618.10558815035097</v>
      </c>
      <c r="D22" s="8">
        <v>554.74054175395202</v>
      </c>
      <c r="E22" s="8">
        <v>900.51989551665201</v>
      </c>
      <c r="F22" s="8">
        <v>833.31186019135293</v>
      </c>
      <c r="G22" s="8">
        <v>849.47503475854</v>
      </c>
      <c r="H22" s="8">
        <v>6359.1860538978999</v>
      </c>
      <c r="I22" s="8">
        <v>6419.1921403343749</v>
      </c>
      <c r="J22" s="8">
        <v>6283.7640421074493</v>
      </c>
      <c r="K22" s="8">
        <v>5318.6772919411997</v>
      </c>
      <c r="L22" s="8">
        <v>5257.6973123119487</v>
      </c>
      <c r="M22" s="8">
        <v>5305.890504854774</v>
      </c>
      <c r="O22">
        <f t="shared" si="0"/>
        <v>590.53011747924438</v>
      </c>
      <c r="P22">
        <f t="shared" si="1"/>
        <v>6354.047412113242</v>
      </c>
    </row>
    <row r="24" spans="1:16" x14ac:dyDescent="0.25">
      <c r="A24" s="1" t="s">
        <v>1009</v>
      </c>
      <c r="B24" s="1"/>
    </row>
    <row r="25" spans="1:16" x14ac:dyDescent="0.25">
      <c r="B25" t="s">
        <v>13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19</v>
      </c>
      <c r="I25" t="s">
        <v>20</v>
      </c>
      <c r="J25" t="s">
        <v>21</v>
      </c>
      <c r="K25" t="s">
        <v>22</v>
      </c>
      <c r="L25" t="s">
        <v>23</v>
      </c>
      <c r="M25" t="s">
        <v>24</v>
      </c>
    </row>
    <row r="26" spans="1:16" x14ac:dyDescent="0.25">
      <c r="A26" t="s">
        <v>848</v>
      </c>
      <c r="B26">
        <f>B2/$O2</f>
        <v>1.0569805222963331</v>
      </c>
      <c r="C26">
        <f t="shared" ref="C26:G26" si="2">C2/$O2</f>
        <v>0.9998633752712115</v>
      </c>
      <c r="D26">
        <f t="shared" si="2"/>
        <v>0.94315610243245573</v>
      </c>
      <c r="E26">
        <f t="shared" si="2"/>
        <v>0</v>
      </c>
      <c r="F26">
        <f t="shared" si="2"/>
        <v>0</v>
      </c>
      <c r="G26">
        <f t="shared" si="2"/>
        <v>0</v>
      </c>
      <c r="H26">
        <f>H2/$P2</f>
        <v>0.81560712059850227</v>
      </c>
      <c r="I26">
        <f t="shared" ref="I26:M26" si="3">I2/$P2</f>
        <v>1.0298542790193386</v>
      </c>
      <c r="J26">
        <f t="shared" si="3"/>
        <v>1.1545386003821594</v>
      </c>
      <c r="K26">
        <f t="shared" si="3"/>
        <v>0</v>
      </c>
      <c r="L26">
        <f t="shared" si="3"/>
        <v>0</v>
      </c>
      <c r="M26">
        <f t="shared" si="3"/>
        <v>0</v>
      </c>
    </row>
    <row r="27" spans="1:16" x14ac:dyDescent="0.25">
      <c r="A27" t="s">
        <v>927</v>
      </c>
      <c r="B27">
        <f t="shared" ref="B27:G42" si="4">B3/$O3</f>
        <v>1.0974361305908489</v>
      </c>
      <c r="C27">
        <f t="shared" si="4"/>
        <v>0.99048361647491878</v>
      </c>
      <c r="D27">
        <f t="shared" si="4"/>
        <v>0.91208025293423256</v>
      </c>
      <c r="E27">
        <f t="shared" si="4"/>
        <v>0.13407775485279955</v>
      </c>
      <c r="F27">
        <f t="shared" si="4"/>
        <v>0.16619368385229427</v>
      </c>
      <c r="G27">
        <f t="shared" si="4"/>
        <v>0.17796145182089582</v>
      </c>
      <c r="H27">
        <f t="shared" ref="H27:M42" si="5">H3/$P3</f>
        <v>0.71100045120126665</v>
      </c>
      <c r="I27">
        <f t="shared" si="5"/>
        <v>1.2507753179710999</v>
      </c>
      <c r="J27">
        <f t="shared" si="5"/>
        <v>1.0382242308276337</v>
      </c>
      <c r="K27">
        <f t="shared" si="5"/>
        <v>9.8699384553222233E-2</v>
      </c>
      <c r="L27">
        <f t="shared" si="5"/>
        <v>0.11050644020224874</v>
      </c>
      <c r="M27">
        <f t="shared" si="5"/>
        <v>0.10914267229826881</v>
      </c>
    </row>
    <row r="28" spans="1:16" x14ac:dyDescent="0.25">
      <c r="A28" t="s">
        <v>965</v>
      </c>
      <c r="B28">
        <f t="shared" si="4"/>
        <v>1.0025999251645554</v>
      </c>
      <c r="C28">
        <f t="shared" si="4"/>
        <v>1.0101335837920931</v>
      </c>
      <c r="D28">
        <f t="shared" si="4"/>
        <v>0.98726649104335162</v>
      </c>
      <c r="E28">
        <f t="shared" si="4"/>
        <v>0.78481898008731188</v>
      </c>
      <c r="F28">
        <f t="shared" si="4"/>
        <v>0.78521160520940592</v>
      </c>
      <c r="G28">
        <f t="shared" si="4"/>
        <v>0.78822133779079984</v>
      </c>
      <c r="H28">
        <f t="shared" si="5"/>
        <v>1.0152350843298537</v>
      </c>
      <c r="I28">
        <f t="shared" si="5"/>
        <v>1.0112752422071625</v>
      </c>
      <c r="J28">
        <f t="shared" si="5"/>
        <v>0.9734896734629841</v>
      </c>
      <c r="K28">
        <f t="shared" si="5"/>
        <v>0.3490999513506774</v>
      </c>
      <c r="L28">
        <f t="shared" si="5"/>
        <v>0.35740420640941201</v>
      </c>
      <c r="M28">
        <f t="shared" si="5"/>
        <v>0.34681073049624012</v>
      </c>
    </row>
    <row r="29" spans="1:16" x14ac:dyDescent="0.25">
      <c r="A29" t="s">
        <v>968</v>
      </c>
      <c r="B29">
        <f t="shared" si="4"/>
        <v>0.99395802214519036</v>
      </c>
      <c r="C29">
        <f t="shared" si="4"/>
        <v>1.0181208048438839</v>
      </c>
      <c r="D29">
        <f t="shared" si="4"/>
        <v>0.98792117301092597</v>
      </c>
      <c r="E29">
        <f t="shared" si="4"/>
        <v>0.94742123024651625</v>
      </c>
      <c r="F29">
        <f t="shared" si="4"/>
        <v>0.91134936227230012</v>
      </c>
      <c r="G29">
        <f t="shared" si="4"/>
        <v>0.9559867452728773</v>
      </c>
      <c r="H29">
        <f t="shared" si="5"/>
        <v>0.99626001549617849</v>
      </c>
      <c r="I29">
        <f t="shared" si="5"/>
        <v>1.0035560532973002</v>
      </c>
      <c r="J29">
        <f t="shared" si="5"/>
        <v>1.0001839312065208</v>
      </c>
      <c r="K29">
        <f t="shared" si="5"/>
        <v>0.49643241490026335</v>
      </c>
      <c r="L29">
        <f t="shared" si="5"/>
        <v>0.50095643059594341</v>
      </c>
      <c r="M29">
        <f t="shared" si="5"/>
        <v>0.49133564219420184</v>
      </c>
    </row>
    <row r="30" spans="1:16" x14ac:dyDescent="0.25">
      <c r="A30" t="s">
        <v>969</v>
      </c>
      <c r="B30">
        <f t="shared" si="4"/>
        <v>1.0158022166293617</v>
      </c>
      <c r="C30">
        <f t="shared" si="4"/>
        <v>1.0778324689849434</v>
      </c>
      <c r="D30">
        <f t="shared" si="4"/>
        <v>0.90636531438569501</v>
      </c>
      <c r="E30">
        <f t="shared" si="4"/>
        <v>0.54310718769028032</v>
      </c>
      <c r="F30">
        <f t="shared" si="4"/>
        <v>0.48609382107318799</v>
      </c>
      <c r="G30">
        <f t="shared" si="4"/>
        <v>0.54621740465792978</v>
      </c>
      <c r="H30">
        <f t="shared" si="5"/>
        <v>1.0168185676696153</v>
      </c>
      <c r="I30">
        <f t="shared" si="5"/>
        <v>0.99802965363208251</v>
      </c>
      <c r="J30">
        <f t="shared" si="5"/>
        <v>0.98515177869830195</v>
      </c>
      <c r="K30">
        <f t="shared" si="5"/>
        <v>0.3694439228975292</v>
      </c>
      <c r="L30">
        <f t="shared" si="5"/>
        <v>0.37518524978587714</v>
      </c>
      <c r="M30">
        <f t="shared" si="5"/>
        <v>0.371495280565106</v>
      </c>
    </row>
    <row r="31" spans="1:16" x14ac:dyDescent="0.25">
      <c r="A31" t="s">
        <v>970</v>
      </c>
      <c r="B31">
        <f t="shared" si="4"/>
        <v>0.98165860340373301</v>
      </c>
      <c r="C31">
        <f t="shared" si="4"/>
        <v>1.0346952393723676</v>
      </c>
      <c r="D31">
        <f t="shared" si="4"/>
        <v>0.98364615722389925</v>
      </c>
      <c r="E31">
        <f t="shared" si="4"/>
        <v>1.1242515779659579</v>
      </c>
      <c r="F31">
        <f t="shared" si="4"/>
        <v>1.1513210545986072</v>
      </c>
      <c r="G31">
        <f t="shared" si="4"/>
        <v>1.1511837838643271</v>
      </c>
      <c r="H31">
        <f t="shared" si="5"/>
        <v>0.98709523558862744</v>
      </c>
      <c r="I31">
        <f t="shared" si="5"/>
        <v>1.0103645455590269</v>
      </c>
      <c r="J31">
        <f t="shared" si="5"/>
        <v>1.0025402188523456</v>
      </c>
      <c r="K31">
        <f t="shared" si="5"/>
        <v>0.57413402705386352</v>
      </c>
      <c r="L31">
        <f t="shared" si="5"/>
        <v>0.61386122072994975</v>
      </c>
      <c r="M31">
        <f t="shared" si="5"/>
        <v>0.57705804286711671</v>
      </c>
    </row>
    <row r="32" spans="1:16" x14ac:dyDescent="0.25">
      <c r="A32" t="s">
        <v>971</v>
      </c>
      <c r="B32">
        <f t="shared" si="4"/>
        <v>1.0562307200436094</v>
      </c>
      <c r="C32">
        <f t="shared" si="4"/>
        <v>1.0049655557640809</v>
      </c>
      <c r="D32">
        <f t="shared" si="4"/>
        <v>0.93880372419230984</v>
      </c>
      <c r="E32">
        <f t="shared" si="4"/>
        <v>1.1998535498146854</v>
      </c>
      <c r="F32">
        <f t="shared" si="4"/>
        <v>1.3036661771993439</v>
      </c>
      <c r="G32">
        <f t="shared" si="4"/>
        <v>1.2207822070111192</v>
      </c>
      <c r="H32">
        <f t="shared" si="5"/>
        <v>0.98526946096707413</v>
      </c>
      <c r="I32">
        <f t="shared" si="5"/>
        <v>1.0108373352113902</v>
      </c>
      <c r="J32">
        <f t="shared" si="5"/>
        <v>1.0038932038215356</v>
      </c>
      <c r="K32">
        <f t="shared" si="5"/>
        <v>2.3746002337342591</v>
      </c>
      <c r="L32">
        <f t="shared" si="5"/>
        <v>2.3492608803448705</v>
      </c>
      <c r="M32">
        <f t="shared" si="5"/>
        <v>2.4240814686335361</v>
      </c>
    </row>
    <row r="33" spans="1:13" x14ac:dyDescent="0.25">
      <c r="A33" t="s">
        <v>972</v>
      </c>
      <c r="B33">
        <f t="shared" si="4"/>
        <v>1.0072590229196599</v>
      </c>
      <c r="C33">
        <f t="shared" si="4"/>
        <v>0.9999360775689331</v>
      </c>
      <c r="D33">
        <f t="shared" si="4"/>
        <v>0.99280489951140705</v>
      </c>
      <c r="E33">
        <f t="shared" si="4"/>
        <v>0.77076992116365639</v>
      </c>
      <c r="F33">
        <f t="shared" si="4"/>
        <v>0.77585256818445369</v>
      </c>
      <c r="G33">
        <f t="shared" si="4"/>
        <v>0.77900737467370929</v>
      </c>
      <c r="H33">
        <f t="shared" si="5"/>
        <v>1.0031655009231206</v>
      </c>
      <c r="I33">
        <f t="shared" si="5"/>
        <v>1.0074475488836123</v>
      </c>
      <c r="J33">
        <f t="shared" si="5"/>
        <v>0.98938695019326706</v>
      </c>
      <c r="K33">
        <f t="shared" si="5"/>
        <v>0.29545298014294968</v>
      </c>
      <c r="L33">
        <f t="shared" si="5"/>
        <v>0.29192140455374843</v>
      </c>
      <c r="M33">
        <f t="shared" si="5"/>
        <v>0.28621432489618837</v>
      </c>
    </row>
    <row r="34" spans="1:13" x14ac:dyDescent="0.25">
      <c r="A34" t="s">
        <v>973</v>
      </c>
      <c r="B34">
        <f t="shared" si="4"/>
        <v>1.0066052381635338</v>
      </c>
      <c r="C34">
        <f t="shared" si="4"/>
        <v>1.0087184323670217</v>
      </c>
      <c r="D34">
        <f t="shared" si="4"/>
        <v>0.98467632946944472</v>
      </c>
      <c r="E34">
        <f t="shared" si="4"/>
        <v>1.8090283299201309</v>
      </c>
      <c r="F34">
        <f t="shared" si="4"/>
        <v>1.7899425562877189</v>
      </c>
      <c r="G34">
        <f t="shared" si="4"/>
        <v>1.8387984383870235</v>
      </c>
      <c r="H34">
        <f t="shared" si="5"/>
        <v>1.001459883276526</v>
      </c>
      <c r="I34">
        <f t="shared" si="5"/>
        <v>0.99594563183486551</v>
      </c>
      <c r="J34">
        <f t="shared" si="5"/>
        <v>1.0025944848886081</v>
      </c>
      <c r="K34">
        <f t="shared" si="5"/>
        <v>0.58849760850608968</v>
      </c>
      <c r="L34">
        <f t="shared" si="5"/>
        <v>0.57442071493732849</v>
      </c>
      <c r="M34">
        <f t="shared" si="5"/>
        <v>0.58781389273421192</v>
      </c>
    </row>
    <row r="35" spans="1:13" x14ac:dyDescent="0.25">
      <c r="A35" t="s">
        <v>966</v>
      </c>
      <c r="B35">
        <f t="shared" si="4"/>
        <v>1.0180660828393757</v>
      </c>
      <c r="C35">
        <f t="shared" si="4"/>
        <v>1.0470921521686403</v>
      </c>
      <c r="D35">
        <f t="shared" si="4"/>
        <v>0.93484176499198424</v>
      </c>
      <c r="E35">
        <f t="shared" si="4"/>
        <v>0.74631021341685577</v>
      </c>
      <c r="F35">
        <f t="shared" si="4"/>
        <v>0.22372198749184027</v>
      </c>
      <c r="G35">
        <f t="shared" si="4"/>
        <v>0.71530058658005224</v>
      </c>
      <c r="H35">
        <f t="shared" si="5"/>
        <v>1.1123000772707152</v>
      </c>
      <c r="I35">
        <f t="shared" si="5"/>
        <v>0.86963417676265353</v>
      </c>
      <c r="J35">
        <f t="shared" si="5"/>
        <v>1.0180657459666309</v>
      </c>
      <c r="K35">
        <f t="shared" si="5"/>
        <v>0.28130502164117899</v>
      </c>
      <c r="L35">
        <f t="shared" si="5"/>
        <v>0.32411405771467194</v>
      </c>
      <c r="M35">
        <f t="shared" si="5"/>
        <v>0.28265220432267929</v>
      </c>
    </row>
    <row r="36" spans="1:13" x14ac:dyDescent="0.25">
      <c r="A36" t="s">
        <v>974</v>
      </c>
      <c r="B36">
        <f t="shared" si="4"/>
        <v>0.99924273748307713</v>
      </c>
      <c r="C36">
        <f t="shared" si="4"/>
        <v>0.99925273229447864</v>
      </c>
      <c r="D36">
        <f t="shared" si="4"/>
        <v>1.0015045302224446</v>
      </c>
      <c r="E36">
        <f t="shared" si="4"/>
        <v>0.87660774850490475</v>
      </c>
      <c r="F36">
        <f t="shared" si="4"/>
        <v>0.89608451651408128</v>
      </c>
      <c r="G36">
        <f t="shared" si="4"/>
        <v>0.89457511396790834</v>
      </c>
      <c r="H36">
        <f t="shared" si="5"/>
        <v>1.0109219400750689</v>
      </c>
      <c r="I36">
        <f t="shared" si="5"/>
        <v>1.0106920863876108</v>
      </c>
      <c r="J36">
        <f t="shared" si="5"/>
        <v>0.97838597353732026</v>
      </c>
      <c r="K36">
        <f t="shared" si="5"/>
        <v>0.39625455639769563</v>
      </c>
      <c r="L36">
        <f t="shared" si="5"/>
        <v>0.38414483645685693</v>
      </c>
      <c r="M36">
        <f t="shared" si="5"/>
        <v>0.37974518983007249</v>
      </c>
    </row>
    <row r="37" spans="1:13" x14ac:dyDescent="0.25">
      <c r="A37" t="s">
        <v>975</v>
      </c>
      <c r="B37">
        <f t="shared" si="4"/>
        <v>1.0051400638768646</v>
      </c>
      <c r="C37">
        <f t="shared" si="4"/>
        <v>1.0040074063189688</v>
      </c>
      <c r="D37">
        <f t="shared" si="4"/>
        <v>0.99085252980416649</v>
      </c>
      <c r="E37">
        <f t="shared" si="4"/>
        <v>0.84151977002949696</v>
      </c>
      <c r="F37">
        <f t="shared" si="4"/>
        <v>0.86827173326312435</v>
      </c>
      <c r="G37">
        <f t="shared" si="4"/>
        <v>0.86392927148357102</v>
      </c>
      <c r="H37">
        <f t="shared" si="5"/>
        <v>1.0110384738492404</v>
      </c>
      <c r="I37">
        <f t="shared" si="5"/>
        <v>0.98965290731850031</v>
      </c>
      <c r="J37">
        <f t="shared" si="5"/>
        <v>0.99930861883225941</v>
      </c>
      <c r="K37">
        <f t="shared" si="5"/>
        <v>0.39892666439966373</v>
      </c>
      <c r="L37">
        <f t="shared" si="5"/>
        <v>0.40482499497279234</v>
      </c>
      <c r="M37">
        <f t="shared" si="5"/>
        <v>0.40413652193921945</v>
      </c>
    </row>
    <row r="38" spans="1:13" x14ac:dyDescent="0.25">
      <c r="A38" t="s">
        <v>976</v>
      </c>
      <c r="B38">
        <f t="shared" si="4"/>
        <v>1.1020545585490298</v>
      </c>
      <c r="C38">
        <f t="shared" si="4"/>
        <v>0.86760657365446225</v>
      </c>
      <c r="D38">
        <f t="shared" si="4"/>
        <v>1.0303388677965075</v>
      </c>
      <c r="E38">
        <f t="shared" si="4"/>
        <v>0.92816171549621485</v>
      </c>
      <c r="F38">
        <f t="shared" si="4"/>
        <v>0.89425431455830862</v>
      </c>
      <c r="G38">
        <f t="shared" si="4"/>
        <v>0.85858466425073021</v>
      </c>
      <c r="H38">
        <f t="shared" si="5"/>
        <v>1.1624626868265096</v>
      </c>
      <c r="I38">
        <f t="shared" si="5"/>
        <v>1.0357602457426411</v>
      </c>
      <c r="J38">
        <f t="shared" si="5"/>
        <v>0.80177706743084942</v>
      </c>
      <c r="K38">
        <f t="shared" si="5"/>
        <v>1.6858215387605195</v>
      </c>
      <c r="L38">
        <f t="shared" si="5"/>
        <v>1.8022068970660496</v>
      </c>
      <c r="M38">
        <f t="shared" si="5"/>
        <v>1.6816254124186958</v>
      </c>
    </row>
    <row r="39" spans="1:13" x14ac:dyDescent="0.25">
      <c r="A39" t="s">
        <v>977</v>
      </c>
      <c r="B39">
        <f t="shared" si="4"/>
        <v>0.97850317612797355</v>
      </c>
      <c r="C39">
        <f t="shared" si="4"/>
        <v>1.001546863466789</v>
      </c>
      <c r="D39">
        <f t="shared" si="4"/>
        <v>1.0199499604052376</v>
      </c>
      <c r="E39">
        <f t="shared" si="4"/>
        <v>0.85465763834219999</v>
      </c>
      <c r="F39">
        <f t="shared" si="4"/>
        <v>0.86159456945845636</v>
      </c>
      <c r="G39">
        <f t="shared" si="4"/>
        <v>0.84463415448890045</v>
      </c>
      <c r="H39">
        <f t="shared" si="5"/>
        <v>1.0006045182944099</v>
      </c>
      <c r="I39">
        <f t="shared" si="5"/>
        <v>1.0119530899699174</v>
      </c>
      <c r="J39">
        <f t="shared" si="5"/>
        <v>0.98744239173567283</v>
      </c>
      <c r="K39">
        <f t="shared" si="5"/>
        <v>0.44484178769923582</v>
      </c>
      <c r="L39">
        <f t="shared" si="5"/>
        <v>0.42173132807511965</v>
      </c>
      <c r="M39">
        <f t="shared" si="5"/>
        <v>0.42121198776329383</v>
      </c>
    </row>
    <row r="40" spans="1:13" x14ac:dyDescent="0.25">
      <c r="A40" t="s">
        <v>978</v>
      </c>
      <c r="B40">
        <f t="shared" si="4"/>
        <v>1.0002478488538067</v>
      </c>
      <c r="C40">
        <f t="shared" si="4"/>
        <v>1.0057107947432447</v>
      </c>
      <c r="D40">
        <f t="shared" si="4"/>
        <v>0.99404135640294888</v>
      </c>
      <c r="E40">
        <f t="shared" si="4"/>
        <v>0.73357085233793728</v>
      </c>
      <c r="F40">
        <f t="shared" si="4"/>
        <v>0.73624181991437654</v>
      </c>
      <c r="G40">
        <f t="shared" si="4"/>
        <v>0.75960568446098176</v>
      </c>
      <c r="H40">
        <f t="shared" si="5"/>
        <v>1.0004105406112465</v>
      </c>
      <c r="I40">
        <f t="shared" si="5"/>
        <v>0.99943085410403576</v>
      </c>
      <c r="J40">
        <f t="shared" si="5"/>
        <v>1.000158605284718</v>
      </c>
      <c r="K40">
        <f t="shared" si="5"/>
        <v>0.34940435498059658</v>
      </c>
      <c r="L40">
        <f t="shared" si="5"/>
        <v>0.34899446301226911</v>
      </c>
      <c r="M40">
        <f t="shared" si="5"/>
        <v>0.34176750480521939</v>
      </c>
    </row>
    <row r="41" spans="1:13" x14ac:dyDescent="0.25">
      <c r="A41" t="s">
        <v>979</v>
      </c>
      <c r="B41">
        <f t="shared" si="4"/>
        <v>1.0011093469660193</v>
      </c>
      <c r="C41">
        <f t="shared" si="4"/>
        <v>0.97900149123901825</v>
      </c>
      <c r="D41">
        <f t="shared" si="4"/>
        <v>1.0198891617949626</v>
      </c>
      <c r="E41">
        <f t="shared" si="4"/>
        <v>0.91794882691506519</v>
      </c>
      <c r="F41">
        <f t="shared" si="4"/>
        <v>0.9831806616993507</v>
      </c>
      <c r="G41">
        <f t="shared" si="4"/>
        <v>1.0315307891464971</v>
      </c>
      <c r="H41">
        <f t="shared" si="5"/>
        <v>0.98431476988746858</v>
      </c>
      <c r="I41">
        <f t="shared" si="5"/>
        <v>0.97186575874242542</v>
      </c>
      <c r="J41">
        <f t="shared" si="5"/>
        <v>1.0438194713701057</v>
      </c>
      <c r="K41">
        <f t="shared" si="5"/>
        <v>0.5462200265310565</v>
      </c>
      <c r="L41">
        <f t="shared" si="5"/>
        <v>0.5390241794307099</v>
      </c>
      <c r="M41">
        <f t="shared" si="5"/>
        <v>0.58356549754760301</v>
      </c>
    </row>
    <row r="42" spans="1:13" x14ac:dyDescent="0.25">
      <c r="A42" t="s">
        <v>981</v>
      </c>
      <c r="B42">
        <f t="shared" si="4"/>
        <v>0.98804983424918247</v>
      </c>
      <c r="C42">
        <f t="shared" si="4"/>
        <v>1.0033178249784418</v>
      </c>
      <c r="D42">
        <f t="shared" si="4"/>
        <v>1.0086323407723756</v>
      </c>
      <c r="E42">
        <f t="shared" si="4"/>
        <v>1.3501816425718141</v>
      </c>
      <c r="F42">
        <f t="shared" si="4"/>
        <v>1.3468575833978442</v>
      </c>
      <c r="G42">
        <f t="shared" si="4"/>
        <v>1.3674925682818213</v>
      </c>
      <c r="H42">
        <f t="shared" si="5"/>
        <v>0.99089202638911078</v>
      </c>
      <c r="I42">
        <f t="shared" si="5"/>
        <v>1.0084012776365872</v>
      </c>
      <c r="J42">
        <f t="shared" si="5"/>
        <v>1.0007066959743018</v>
      </c>
      <c r="K42">
        <f t="shared" si="5"/>
        <v>0.492607472008878</v>
      </c>
      <c r="L42">
        <f t="shared" si="5"/>
        <v>0.49276101952752938</v>
      </c>
      <c r="M42">
        <f t="shared" si="5"/>
        <v>0.49757590020163145</v>
      </c>
    </row>
    <row r="43" spans="1:13" x14ac:dyDescent="0.25">
      <c r="A43" t="s">
        <v>984</v>
      </c>
      <c r="B43">
        <f t="shared" ref="B43:G46" si="6">B19/$O19</f>
        <v>1.0034021551535823</v>
      </c>
      <c r="C43">
        <f t="shared" si="6"/>
        <v>0.99521606083324021</v>
      </c>
      <c r="D43">
        <f t="shared" si="6"/>
        <v>1.0013817840131771</v>
      </c>
      <c r="E43">
        <f t="shared" si="6"/>
        <v>1.0472375216472527</v>
      </c>
      <c r="F43">
        <f t="shared" si="6"/>
        <v>1.0393359238762632</v>
      </c>
      <c r="G43">
        <f t="shared" si="6"/>
        <v>1.0614613360394123</v>
      </c>
      <c r="H43">
        <f t="shared" ref="H43:M46" si="7">H19/$P19</f>
        <v>0.99653142461255595</v>
      </c>
      <c r="I43">
        <f t="shared" si="7"/>
        <v>0.999112927704083</v>
      </c>
      <c r="J43">
        <f t="shared" si="7"/>
        <v>1.0043556476833613</v>
      </c>
      <c r="K43">
        <f t="shared" si="7"/>
        <v>0.5492085613125639</v>
      </c>
      <c r="L43">
        <f t="shared" si="7"/>
        <v>0.54612400491062196</v>
      </c>
      <c r="M43">
        <f t="shared" si="7"/>
        <v>0.54377149105692246</v>
      </c>
    </row>
    <row r="44" spans="1:13" x14ac:dyDescent="0.25">
      <c r="A44" t="s">
        <v>985</v>
      </c>
      <c r="B44">
        <f t="shared" si="6"/>
        <v>1.0051207043583974</v>
      </c>
      <c r="C44">
        <f t="shared" si="6"/>
        <v>1.0021840816143122</v>
      </c>
      <c r="D44">
        <f t="shared" si="6"/>
        <v>0.99269521402729066</v>
      </c>
      <c r="E44">
        <f t="shared" si="6"/>
        <v>1.1843701033598044</v>
      </c>
      <c r="F44">
        <f t="shared" si="6"/>
        <v>1.1825578373069041</v>
      </c>
      <c r="G44">
        <f t="shared" si="6"/>
        <v>1.1876692695718145</v>
      </c>
      <c r="H44">
        <f t="shared" si="7"/>
        <v>1.0063756052450283</v>
      </c>
      <c r="I44">
        <f t="shared" si="7"/>
        <v>0.99561541784355589</v>
      </c>
      <c r="J44">
        <f t="shared" si="7"/>
        <v>0.99800897691141588</v>
      </c>
      <c r="K44">
        <f t="shared" si="7"/>
        <v>0.65771648469321375</v>
      </c>
      <c r="L44">
        <f t="shared" si="7"/>
        <v>0.64996302634043435</v>
      </c>
      <c r="M44">
        <f t="shared" si="7"/>
        <v>0.6626006794735172</v>
      </c>
    </row>
    <row r="45" spans="1:13" x14ac:dyDescent="0.25">
      <c r="A45" t="s">
        <v>986</v>
      </c>
      <c r="B45">
        <f t="shared" si="6"/>
        <v>1.1789188587977064</v>
      </c>
      <c r="C45">
        <f t="shared" si="6"/>
        <v>1.1182937881651822</v>
      </c>
      <c r="D45">
        <f t="shared" si="6"/>
        <v>0.7027873530371116</v>
      </c>
      <c r="E45">
        <f t="shared" si="6"/>
        <v>2.5499527125678823</v>
      </c>
      <c r="F45">
        <f t="shared" si="6"/>
        <v>2.4712966529867804</v>
      </c>
      <c r="G45">
        <f t="shared" si="6"/>
        <v>2.5303550527261702</v>
      </c>
      <c r="H45">
        <f t="shared" si="7"/>
        <v>1.0025962480822186</v>
      </c>
      <c r="I45">
        <f t="shared" si="7"/>
        <v>0.99975813342315223</v>
      </c>
      <c r="J45">
        <f t="shared" si="7"/>
        <v>0.99764561849462896</v>
      </c>
      <c r="K45">
        <f t="shared" si="7"/>
        <v>0.82519567355573797</v>
      </c>
      <c r="L45">
        <f t="shared" si="7"/>
        <v>0.82070426004165242</v>
      </c>
      <c r="M45">
        <f t="shared" si="7"/>
        <v>0.80016305648075603</v>
      </c>
    </row>
    <row r="46" spans="1:13" x14ac:dyDescent="0.25">
      <c r="A46" t="s">
        <v>987</v>
      </c>
      <c r="B46">
        <f t="shared" si="6"/>
        <v>1.0139097140197497</v>
      </c>
      <c r="C46">
        <f t="shared" si="6"/>
        <v>1.0466961292149097</v>
      </c>
      <c r="D46">
        <f t="shared" si="6"/>
        <v>0.9393941567653401</v>
      </c>
      <c r="E46">
        <f t="shared" si="6"/>
        <v>1.5249347473768819</v>
      </c>
      <c r="F46">
        <f t="shared" si="6"/>
        <v>1.4111250815596914</v>
      </c>
      <c r="G46">
        <f t="shared" si="6"/>
        <v>1.4384957000747669</v>
      </c>
      <c r="H46">
        <f t="shared" si="7"/>
        <v>1.0008087194588542</v>
      </c>
      <c r="I46">
        <f t="shared" si="7"/>
        <v>1.0102524775148738</v>
      </c>
      <c r="J46">
        <f t="shared" si="7"/>
        <v>0.9889388030262718</v>
      </c>
      <c r="K46">
        <f t="shared" si="7"/>
        <v>0.83705344750839739</v>
      </c>
      <c r="L46">
        <f t="shared" si="7"/>
        <v>0.82745641813889659</v>
      </c>
      <c r="M46">
        <f t="shared" si="7"/>
        <v>0.83504106291994606</v>
      </c>
    </row>
    <row r="48" spans="1:13" x14ac:dyDescent="0.25">
      <c r="A48" s="1" t="s">
        <v>1012</v>
      </c>
      <c r="B48" s="1"/>
      <c r="C48" s="1"/>
    </row>
    <row r="49" spans="1:9" x14ac:dyDescent="0.25">
      <c r="B49" t="s">
        <v>1010</v>
      </c>
      <c r="C49" t="s">
        <v>1011</v>
      </c>
      <c r="D49" t="s">
        <v>1010</v>
      </c>
      <c r="E49" t="s">
        <v>1011</v>
      </c>
      <c r="F49" t="s">
        <v>1010</v>
      </c>
      <c r="G49" t="s">
        <v>1011</v>
      </c>
      <c r="H49" t="s">
        <v>1010</v>
      </c>
      <c r="I49" t="s">
        <v>1011</v>
      </c>
    </row>
    <row r="50" spans="1:9" x14ac:dyDescent="0.25">
      <c r="A50" t="s">
        <v>848</v>
      </c>
      <c r="B50">
        <f>AVERAGE(B26:D26)</f>
        <v>1</v>
      </c>
      <c r="C50">
        <f t="shared" ref="C50:C56" si="8">STDEV(B26:D26)</f>
        <v>5.6912332925952415E-2</v>
      </c>
      <c r="D50">
        <f t="shared" ref="D50:D56" si="9">AVERAGE(E26:G26)</f>
        <v>0</v>
      </c>
      <c r="E50">
        <f t="shared" ref="E50:E56" si="10">STDEV(E26:G26)</f>
        <v>0</v>
      </c>
      <c r="F50">
        <f t="shared" ref="F50:F56" si="11">AVERAGE(H26:J26)</f>
        <v>1</v>
      </c>
      <c r="G50">
        <f t="shared" ref="G50:G56" si="12">STDEV(H26:J26)</f>
        <v>0.17142664751697331</v>
      </c>
      <c r="H50">
        <f t="shared" ref="H50:H56" si="13">AVERAGE(K26:M26)</f>
        <v>0</v>
      </c>
      <c r="I50">
        <f t="shared" ref="I50:I56" si="14">STDEV(K26:M26)</f>
        <v>0</v>
      </c>
    </row>
    <row r="51" spans="1:9" x14ac:dyDescent="0.25">
      <c r="A51" t="s">
        <v>927</v>
      </c>
      <c r="B51">
        <f t="shared" ref="B51:B56" si="15">AVERAGE(B27:D27)</f>
        <v>1.0000000000000002</v>
      </c>
      <c r="C51">
        <f t="shared" si="8"/>
        <v>9.3043653797617809E-2</v>
      </c>
      <c r="D51">
        <f t="shared" si="9"/>
        <v>0.15941096350866321</v>
      </c>
      <c r="E51">
        <f t="shared" si="10"/>
        <v>2.2714503876198871E-2</v>
      </c>
      <c r="F51">
        <f t="shared" si="11"/>
        <v>1</v>
      </c>
      <c r="G51">
        <f t="shared" si="12"/>
        <v>0.27190999534013299</v>
      </c>
      <c r="H51">
        <f t="shared" si="13"/>
        <v>0.10611616568457993</v>
      </c>
      <c r="I51">
        <f t="shared" si="14"/>
        <v>6.4592141539686629E-3</v>
      </c>
    </row>
    <row r="52" spans="1:9" x14ac:dyDescent="0.25">
      <c r="A52" t="s">
        <v>965</v>
      </c>
      <c r="B52">
        <f t="shared" si="15"/>
        <v>1</v>
      </c>
      <c r="C52">
        <f t="shared" si="8"/>
        <v>1.1653140814426472E-2</v>
      </c>
      <c r="D52">
        <f t="shared" si="9"/>
        <v>0.78608397436250588</v>
      </c>
      <c r="E52">
        <f t="shared" si="10"/>
        <v>1.8613920704895082E-3</v>
      </c>
      <c r="F52">
        <f t="shared" si="11"/>
        <v>1</v>
      </c>
      <c r="G52">
        <f t="shared" si="12"/>
        <v>2.3043831001670925E-2</v>
      </c>
      <c r="H52">
        <f t="shared" si="13"/>
        <v>0.35110496275210989</v>
      </c>
      <c r="I52">
        <f t="shared" si="14"/>
        <v>5.5740906003261042E-3</v>
      </c>
    </row>
    <row r="53" spans="1:9" x14ac:dyDescent="0.25">
      <c r="A53" t="s">
        <v>968</v>
      </c>
      <c r="B53">
        <f t="shared" si="15"/>
        <v>1.0000000000000002</v>
      </c>
      <c r="C53">
        <f t="shared" si="8"/>
        <v>1.5980724733567618E-2</v>
      </c>
      <c r="D53">
        <f t="shared" si="9"/>
        <v>0.93825244593056467</v>
      </c>
      <c r="E53">
        <f t="shared" si="10"/>
        <v>2.3689110254701114E-2</v>
      </c>
      <c r="F53">
        <f t="shared" si="11"/>
        <v>0.99999999999999989</v>
      </c>
      <c r="G53">
        <f t="shared" si="12"/>
        <v>3.6514948877683778E-3</v>
      </c>
      <c r="H53">
        <f t="shared" si="13"/>
        <v>0.49624149589680289</v>
      </c>
      <c r="I53">
        <f t="shared" si="14"/>
        <v>4.8132348703531043E-3</v>
      </c>
    </row>
    <row r="54" spans="1:9" x14ac:dyDescent="0.25">
      <c r="A54" t="s">
        <v>969</v>
      </c>
      <c r="B54">
        <f t="shared" si="15"/>
        <v>1</v>
      </c>
      <c r="C54">
        <f t="shared" si="8"/>
        <v>8.6818942716388778E-2</v>
      </c>
      <c r="D54">
        <f t="shared" si="9"/>
        <v>0.525139471140466</v>
      </c>
      <c r="E54">
        <f t="shared" si="10"/>
        <v>3.3850265202487129E-2</v>
      </c>
      <c r="F54">
        <f t="shared" si="11"/>
        <v>0.99999999999999989</v>
      </c>
      <c r="G54">
        <f t="shared" si="12"/>
        <v>1.5925077065609368E-2</v>
      </c>
      <c r="H54">
        <f t="shared" si="13"/>
        <v>0.3720414844161708</v>
      </c>
      <c r="I54">
        <f t="shared" si="14"/>
        <v>2.9093749491781325E-3</v>
      </c>
    </row>
    <row r="55" spans="1:9" x14ac:dyDescent="0.25">
      <c r="A55" t="s">
        <v>970</v>
      </c>
      <c r="B55">
        <f t="shared" si="15"/>
        <v>1</v>
      </c>
      <c r="C55">
        <f t="shared" si="8"/>
        <v>3.0063388346565873E-2</v>
      </c>
      <c r="D55">
        <f t="shared" si="9"/>
        <v>1.1422521388096307</v>
      </c>
      <c r="E55">
        <f t="shared" si="10"/>
        <v>1.5589094066965492E-2</v>
      </c>
      <c r="F55">
        <f t="shared" si="11"/>
        <v>1</v>
      </c>
      <c r="G55">
        <f t="shared" si="12"/>
        <v>1.1840807847777607E-2</v>
      </c>
      <c r="H55">
        <f t="shared" si="13"/>
        <v>0.58835109688364329</v>
      </c>
      <c r="I55">
        <f t="shared" si="14"/>
        <v>2.2140738043467695E-2</v>
      </c>
    </row>
    <row r="56" spans="1:9" x14ac:dyDescent="0.25">
      <c r="A56" t="s">
        <v>971</v>
      </c>
      <c r="B56">
        <f t="shared" si="15"/>
        <v>1</v>
      </c>
      <c r="C56">
        <f t="shared" si="8"/>
        <v>5.8870768609726239E-2</v>
      </c>
      <c r="D56">
        <f t="shared" si="9"/>
        <v>1.2414339780083827</v>
      </c>
      <c r="E56">
        <f t="shared" si="10"/>
        <v>5.4901157866834187E-2</v>
      </c>
      <c r="F56">
        <f t="shared" si="11"/>
        <v>1</v>
      </c>
      <c r="G56">
        <f t="shared" si="12"/>
        <v>1.32210750448027E-2</v>
      </c>
      <c r="H56">
        <f t="shared" si="13"/>
        <v>2.3826475275708887</v>
      </c>
      <c r="I56">
        <f t="shared" si="14"/>
        <v>3.8053900083109674E-2</v>
      </c>
    </row>
    <row r="57" spans="1:9" x14ac:dyDescent="0.25">
      <c r="A57" t="s">
        <v>973</v>
      </c>
      <c r="B57">
        <f t="shared" ref="B57:B69" si="16">AVERAGE(B34:D34)</f>
        <v>1</v>
      </c>
      <c r="C57">
        <f t="shared" ref="C57:C69" si="17">STDEV(B34:D34)</f>
        <v>1.3312684039372816E-2</v>
      </c>
      <c r="D57">
        <f t="shared" ref="D57:D69" si="18">AVERAGE(E34:G34)</f>
        <v>1.8125897748649578</v>
      </c>
      <c r="E57">
        <f t="shared" ref="E57:E69" si="19">STDEV(E34:G34)</f>
        <v>2.4621885011033625E-2</v>
      </c>
      <c r="F57">
        <f t="shared" ref="F57:F69" si="20">AVERAGE(H34:J34)</f>
        <v>0.99999999999999989</v>
      </c>
      <c r="G57">
        <f t="shared" ref="G57:G69" si="21">STDEV(H34:J34)</f>
        <v>3.5567198537945297E-3</v>
      </c>
      <c r="H57">
        <f t="shared" ref="H57:H69" si="22">AVERAGE(K34:M34)</f>
        <v>0.58357740539254344</v>
      </c>
      <c r="I57">
        <f t="shared" ref="I57:I69" si="23">STDEV(K34:M34)</f>
        <v>7.9372918482090559E-3</v>
      </c>
    </row>
    <row r="58" spans="1:9" x14ac:dyDescent="0.25">
      <c r="A58" t="s">
        <v>966</v>
      </c>
      <c r="B58">
        <f t="shared" si="16"/>
        <v>1</v>
      </c>
      <c r="C58">
        <f t="shared" si="17"/>
        <v>5.8265125651599546E-2</v>
      </c>
      <c r="D58">
        <f t="shared" si="18"/>
        <v>0.56177759582958275</v>
      </c>
      <c r="E58">
        <f t="shared" si="19"/>
        <v>0.2931750244914979</v>
      </c>
      <c r="F58">
        <f t="shared" si="20"/>
        <v>1</v>
      </c>
      <c r="G58">
        <f t="shared" si="21"/>
        <v>0.12233749711492897</v>
      </c>
      <c r="H58">
        <f t="shared" si="22"/>
        <v>0.29602376122617674</v>
      </c>
      <c r="I58">
        <f t="shared" si="23"/>
        <v>2.4336234156150948E-2</v>
      </c>
    </row>
    <row r="59" spans="1:9" x14ac:dyDescent="0.25">
      <c r="A59" t="s">
        <v>974</v>
      </c>
      <c r="B59">
        <f t="shared" si="16"/>
        <v>1</v>
      </c>
      <c r="C59">
        <f t="shared" si="17"/>
        <v>1.302970976940895E-3</v>
      </c>
      <c r="D59">
        <f t="shared" si="18"/>
        <v>0.88908912632896475</v>
      </c>
      <c r="E59">
        <f t="shared" si="19"/>
        <v>1.0835504986007881E-2</v>
      </c>
      <c r="F59">
        <f t="shared" si="20"/>
        <v>1</v>
      </c>
      <c r="G59">
        <f t="shared" si="21"/>
        <v>1.8718648806109732E-2</v>
      </c>
      <c r="H59">
        <f t="shared" si="22"/>
        <v>0.386714860894875</v>
      </c>
      <c r="I59">
        <f t="shared" si="23"/>
        <v>8.549477488422658E-3</v>
      </c>
    </row>
    <row r="60" spans="1:9" x14ac:dyDescent="0.25">
      <c r="A60" t="s">
        <v>975</v>
      </c>
      <c r="B60">
        <f t="shared" si="16"/>
        <v>1</v>
      </c>
      <c r="C60">
        <f t="shared" si="17"/>
        <v>7.9421588075038411E-3</v>
      </c>
      <c r="D60">
        <f t="shared" si="18"/>
        <v>0.85790692492539744</v>
      </c>
      <c r="E60">
        <f t="shared" si="19"/>
        <v>1.4356823386926395E-2</v>
      </c>
      <c r="F60">
        <f t="shared" si="20"/>
        <v>1</v>
      </c>
      <c r="G60">
        <f t="shared" si="21"/>
        <v>1.0709534065472103E-2</v>
      </c>
      <c r="H60">
        <f t="shared" si="22"/>
        <v>0.40262939377055851</v>
      </c>
      <c r="I60">
        <f t="shared" si="23"/>
        <v>3.2250817625378704E-3</v>
      </c>
    </row>
    <row r="61" spans="1:9" x14ac:dyDescent="0.25">
      <c r="A61" t="s">
        <v>976</v>
      </c>
      <c r="B61">
        <f t="shared" si="16"/>
        <v>0.99999999999999989</v>
      </c>
      <c r="C61">
        <f t="shared" si="17"/>
        <v>0.12013242518013743</v>
      </c>
      <c r="D61">
        <f t="shared" si="18"/>
        <v>0.89366689810175115</v>
      </c>
      <c r="E61">
        <f t="shared" si="19"/>
        <v>3.4792244948756532E-2</v>
      </c>
      <c r="F61">
        <f t="shared" si="20"/>
        <v>1</v>
      </c>
      <c r="G61">
        <f t="shared" si="21"/>
        <v>0.18298258220767541</v>
      </c>
      <c r="H61">
        <f t="shared" si="22"/>
        <v>1.7232179494150885</v>
      </c>
      <c r="I61">
        <f t="shared" si="23"/>
        <v>6.8438602099428272E-2</v>
      </c>
    </row>
    <row r="62" spans="1:9" x14ac:dyDescent="0.25">
      <c r="A62" t="s">
        <v>977</v>
      </c>
      <c r="B62">
        <f t="shared" si="16"/>
        <v>1</v>
      </c>
      <c r="C62">
        <f t="shared" si="17"/>
        <v>2.076664565282943E-2</v>
      </c>
      <c r="D62">
        <f t="shared" si="18"/>
        <v>0.85362878742985215</v>
      </c>
      <c r="E62">
        <f t="shared" si="19"/>
        <v>8.5268880393003371E-3</v>
      </c>
      <c r="F62">
        <f t="shared" si="20"/>
        <v>1</v>
      </c>
      <c r="G62">
        <f t="shared" si="21"/>
        <v>1.2266526148782183E-2</v>
      </c>
      <c r="H62">
        <f t="shared" si="22"/>
        <v>0.42926170117921642</v>
      </c>
      <c r="I62">
        <f t="shared" si="23"/>
        <v>1.3495249185114713E-2</v>
      </c>
    </row>
    <row r="63" spans="1:9" x14ac:dyDescent="0.25">
      <c r="A63" t="s">
        <v>978</v>
      </c>
      <c r="B63">
        <f t="shared" si="16"/>
        <v>1</v>
      </c>
      <c r="C63">
        <f t="shared" si="17"/>
        <v>5.8386659079999728E-3</v>
      </c>
      <c r="D63">
        <f t="shared" si="18"/>
        <v>0.74313945223776523</v>
      </c>
      <c r="E63">
        <f t="shared" si="19"/>
        <v>1.432257377953659E-2</v>
      </c>
      <c r="F63">
        <f t="shared" si="20"/>
        <v>1</v>
      </c>
      <c r="G63">
        <f t="shared" si="21"/>
        <v>5.0873680853464503E-4</v>
      </c>
      <c r="H63">
        <f t="shared" si="22"/>
        <v>0.34672210759936167</v>
      </c>
      <c r="I63">
        <f t="shared" si="23"/>
        <v>4.2957036085159387E-3</v>
      </c>
    </row>
    <row r="64" spans="1:9" x14ac:dyDescent="0.25">
      <c r="A64" t="s">
        <v>979</v>
      </c>
      <c r="B64">
        <f t="shared" si="16"/>
        <v>1</v>
      </c>
      <c r="C64">
        <f t="shared" si="17"/>
        <v>2.0466396578076987E-2</v>
      </c>
      <c r="D64">
        <f t="shared" si="18"/>
        <v>0.97755342592030436</v>
      </c>
      <c r="E64">
        <f t="shared" si="19"/>
        <v>5.6999691867328027E-2</v>
      </c>
      <c r="F64">
        <f t="shared" si="20"/>
        <v>0.99999999999999989</v>
      </c>
      <c r="G64">
        <f t="shared" si="21"/>
        <v>3.8455871112081083E-2</v>
      </c>
      <c r="H64">
        <f t="shared" si="22"/>
        <v>0.5562699011697898</v>
      </c>
      <c r="I64">
        <f t="shared" si="23"/>
        <v>2.391092302878035E-2</v>
      </c>
    </row>
    <row r="65" spans="1:9" x14ac:dyDescent="0.25">
      <c r="A65" t="s">
        <v>981</v>
      </c>
      <c r="B65">
        <f t="shared" si="16"/>
        <v>1</v>
      </c>
      <c r="C65">
        <f t="shared" si="17"/>
        <v>1.0684842798796883E-2</v>
      </c>
      <c r="D65">
        <f t="shared" si="18"/>
        <v>1.3548439314171599</v>
      </c>
      <c r="E65">
        <f t="shared" si="19"/>
        <v>1.1079411232036098E-2</v>
      </c>
      <c r="F65">
        <f t="shared" si="20"/>
        <v>1</v>
      </c>
      <c r="G65">
        <f t="shared" si="21"/>
        <v>8.7759919218219525E-3</v>
      </c>
      <c r="H65">
        <f t="shared" si="22"/>
        <v>0.4943147972460129</v>
      </c>
      <c r="I65">
        <f t="shared" si="23"/>
        <v>2.8252413304846761E-3</v>
      </c>
    </row>
    <row r="66" spans="1:9" x14ac:dyDescent="0.25">
      <c r="A66" t="s">
        <v>984</v>
      </c>
      <c r="B66">
        <f t="shared" si="16"/>
        <v>1</v>
      </c>
      <c r="C66">
        <f t="shared" si="17"/>
        <v>4.2643909705476716E-3</v>
      </c>
      <c r="D66">
        <f t="shared" si="18"/>
        <v>1.0493449271876427</v>
      </c>
      <c r="E66">
        <f t="shared" si="19"/>
        <v>1.1212240384109529E-2</v>
      </c>
      <c r="F66">
        <f t="shared" si="20"/>
        <v>1</v>
      </c>
      <c r="G66">
        <f t="shared" si="21"/>
        <v>3.9868270101759209E-3</v>
      </c>
      <c r="H66">
        <f t="shared" si="22"/>
        <v>0.54636801909336941</v>
      </c>
      <c r="I66">
        <f t="shared" si="23"/>
        <v>2.7267362234421689E-3</v>
      </c>
    </row>
    <row r="67" spans="1:9" x14ac:dyDescent="0.25">
      <c r="A67" t="s">
        <v>985</v>
      </c>
      <c r="B67">
        <f t="shared" si="16"/>
        <v>1</v>
      </c>
      <c r="C67">
        <f t="shared" si="17"/>
        <v>6.4942945625825147E-3</v>
      </c>
      <c r="D67">
        <f t="shared" si="18"/>
        <v>1.1848657367461743</v>
      </c>
      <c r="E67">
        <f t="shared" si="19"/>
        <v>2.5915100404889724E-3</v>
      </c>
      <c r="F67">
        <f t="shared" si="20"/>
        <v>1</v>
      </c>
      <c r="G67">
        <f t="shared" si="21"/>
        <v>5.6496493637355908E-3</v>
      </c>
      <c r="H67">
        <f t="shared" si="22"/>
        <v>0.65676006350238847</v>
      </c>
      <c r="I67">
        <f t="shared" si="23"/>
        <v>6.3728820245415249E-3</v>
      </c>
    </row>
    <row r="68" spans="1:9" x14ac:dyDescent="0.25">
      <c r="A68" t="s">
        <v>986</v>
      </c>
      <c r="B68">
        <f t="shared" si="16"/>
        <v>1</v>
      </c>
      <c r="C68">
        <f t="shared" si="17"/>
        <v>0.25917246754490508</v>
      </c>
      <c r="D68">
        <f t="shared" si="18"/>
        <v>2.5172014727602776</v>
      </c>
      <c r="E68">
        <f t="shared" si="19"/>
        <v>4.0944553076640258E-2</v>
      </c>
      <c r="F68">
        <f t="shared" si="20"/>
        <v>1</v>
      </c>
      <c r="G68">
        <f t="shared" si="21"/>
        <v>2.4841614096363543E-3</v>
      </c>
      <c r="H68">
        <f t="shared" si="22"/>
        <v>0.81535433002604885</v>
      </c>
      <c r="I68">
        <f t="shared" si="23"/>
        <v>1.3346321320295033E-2</v>
      </c>
    </row>
    <row r="69" spans="1:9" x14ac:dyDescent="0.25">
      <c r="A69" t="s">
        <v>987</v>
      </c>
      <c r="B69">
        <f t="shared" si="16"/>
        <v>1</v>
      </c>
      <c r="C69">
        <f t="shared" si="17"/>
        <v>5.4986711403533395E-2</v>
      </c>
      <c r="D69">
        <f t="shared" si="18"/>
        <v>1.4581851763371134</v>
      </c>
      <c r="E69">
        <f t="shared" si="19"/>
        <v>5.9404685126421448E-2</v>
      </c>
      <c r="F69">
        <f t="shared" si="20"/>
        <v>0.99999999999999989</v>
      </c>
      <c r="G69">
        <f t="shared" si="21"/>
        <v>1.0679826797465774E-2</v>
      </c>
      <c r="H69">
        <f t="shared" si="22"/>
        <v>0.83318364285574675</v>
      </c>
      <c r="I69">
        <f t="shared" si="23"/>
        <v>5.0609534823917376E-3</v>
      </c>
    </row>
  </sheetData>
  <conditionalFormatting sqref="A1:XFD22 A50:A69 A24">
    <cfRule type="cellIs" dxfId="2" priority="3" operator="lessThan">
      <formula>0</formula>
    </cfRule>
  </conditionalFormatting>
  <conditionalFormatting sqref="A26:A48">
    <cfRule type="cellIs" dxfId="1" priority="2" operator="lessThan">
      <formula>0</formula>
    </cfRule>
  </conditionalFormatting>
  <conditionalFormatting sqref="B25:M25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Raw data</vt:lpstr>
      <vt:lpstr>Annotation</vt:lpstr>
      <vt:lpstr>Annotation2</vt:lpstr>
      <vt:lpstr>Annotation3</vt:lpstr>
      <vt:lpstr>Blank calculation</vt:lpstr>
      <vt:lpstr>Blank substraction</vt:lpstr>
      <vt:lpstr>Internal standard normalization</vt:lpstr>
      <vt:lpstr>LC-purine and pyrimidine</vt:lpstr>
      <vt:lpstr>LC-amino acids</vt:lpstr>
      <vt:lpstr>GCLC combined_heat shock MT23</vt:lpstr>
      <vt:lpstr>Cytoplasm normalization</vt:lpstr>
      <vt:lpstr>Figure 2</vt:lpstr>
      <vt:lpstr>Figure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Daqiang Pan</dc:creator>
  <cp:lastModifiedBy>Daqiang Pan</cp:lastModifiedBy>
  <dcterms:created xsi:type="dcterms:W3CDTF">2019-06-12T14:52:55Z</dcterms:created>
  <dcterms:modified xsi:type="dcterms:W3CDTF">2019-09-13T09:34:05Z</dcterms:modified>
</cp:coreProperties>
</file>